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1st/Public/"/>
    </mc:Choice>
  </mc:AlternateContent>
  <xr:revisionPtr revIDLastSave="1" documentId="8_{B692F66A-BBAA-455F-AEA4-ECEBCE48B368}" xr6:coauthVersionLast="47" xr6:coauthVersionMax="47" xr10:uidLastSave="{987CBCCB-B937-4A87-8B26-8A8D142233FB}"/>
  <bookViews>
    <workbookView xWindow="5745" yWindow="2850" windowWidth="21600" windowHeight="11385" xr2:uid="{62AA166C-A1C4-41AC-8066-C969386534C7}"/>
  </bookViews>
  <sheets>
    <sheet name="13 Month TB" sheetId="1" r:id="rId1"/>
  </sheets>
  <definedNames>
    <definedName name="_xlnm._FilterDatabase" localSheetId="0" hidden="1">'13 Month TB'!$A$9:$R$701</definedName>
    <definedName name="_xlnm.Print_Titles" localSheetId="0">'13 Month TB'!$A:$A,'13 Month TB'!$1:$9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01" i="1" l="1"/>
  <c r="Q701" i="1"/>
  <c r="P701" i="1"/>
  <c r="O701" i="1"/>
  <c r="R700" i="1"/>
  <c r="Q700" i="1"/>
  <c r="P700" i="1"/>
  <c r="O700" i="1"/>
  <c r="R699" i="1"/>
  <c r="Q699" i="1"/>
  <c r="P699" i="1"/>
  <c r="O699" i="1"/>
  <c r="R698" i="1"/>
  <c r="Q698" i="1"/>
  <c r="P698" i="1"/>
  <c r="O698" i="1"/>
  <c r="R697" i="1"/>
  <c r="Q697" i="1"/>
  <c r="P697" i="1"/>
  <c r="O697" i="1"/>
  <c r="R696" i="1"/>
  <c r="Q696" i="1"/>
  <c r="P696" i="1"/>
  <c r="O696" i="1"/>
  <c r="R695" i="1"/>
  <c r="Q695" i="1"/>
  <c r="P695" i="1"/>
  <c r="O695" i="1"/>
  <c r="R694" i="1"/>
  <c r="Q694" i="1"/>
  <c r="P694" i="1"/>
  <c r="O694" i="1"/>
  <c r="R693" i="1"/>
  <c r="Q693" i="1"/>
  <c r="P693" i="1"/>
  <c r="O693" i="1"/>
  <c r="R692" i="1"/>
  <c r="Q692" i="1"/>
  <c r="P692" i="1"/>
  <c r="O692" i="1"/>
  <c r="R691" i="1"/>
  <c r="Q691" i="1"/>
  <c r="P691" i="1"/>
  <c r="O691" i="1"/>
  <c r="R690" i="1"/>
  <c r="Q690" i="1"/>
  <c r="P690" i="1"/>
  <c r="O690" i="1"/>
  <c r="R689" i="1"/>
  <c r="Q689" i="1"/>
  <c r="P689" i="1"/>
  <c r="O689" i="1"/>
  <c r="R688" i="1"/>
  <c r="Q688" i="1"/>
  <c r="P688" i="1"/>
  <c r="O688" i="1"/>
  <c r="R687" i="1"/>
  <c r="Q687" i="1"/>
  <c r="P687" i="1"/>
  <c r="O687" i="1"/>
  <c r="R686" i="1"/>
  <c r="Q686" i="1"/>
  <c r="P686" i="1"/>
  <c r="O686" i="1"/>
  <c r="R685" i="1"/>
  <c r="Q685" i="1"/>
  <c r="P685" i="1"/>
  <c r="O685" i="1"/>
  <c r="R684" i="1"/>
  <c r="Q684" i="1"/>
  <c r="P684" i="1"/>
  <c r="O684" i="1"/>
  <c r="R683" i="1"/>
  <c r="Q683" i="1"/>
  <c r="P683" i="1"/>
  <c r="O683" i="1"/>
  <c r="R682" i="1"/>
  <c r="Q682" i="1"/>
  <c r="P682" i="1"/>
  <c r="O682" i="1"/>
  <c r="R681" i="1"/>
  <c r="Q681" i="1"/>
  <c r="P681" i="1"/>
  <c r="O681" i="1"/>
  <c r="R680" i="1"/>
  <c r="Q680" i="1"/>
  <c r="P680" i="1"/>
  <c r="O680" i="1"/>
  <c r="R679" i="1"/>
  <c r="Q679" i="1"/>
  <c r="P679" i="1"/>
  <c r="O679" i="1"/>
  <c r="R678" i="1"/>
  <c r="Q678" i="1"/>
  <c r="P678" i="1"/>
  <c r="O678" i="1"/>
  <c r="R677" i="1"/>
  <c r="Q677" i="1"/>
  <c r="P677" i="1"/>
  <c r="O677" i="1"/>
  <c r="R676" i="1"/>
  <c r="Q676" i="1"/>
  <c r="P676" i="1"/>
  <c r="O676" i="1"/>
  <c r="R675" i="1"/>
  <c r="Q675" i="1"/>
  <c r="P675" i="1"/>
  <c r="O675" i="1"/>
  <c r="R674" i="1"/>
  <c r="Q674" i="1"/>
  <c r="P674" i="1"/>
  <c r="O674" i="1"/>
  <c r="R673" i="1"/>
  <c r="Q673" i="1"/>
  <c r="P673" i="1"/>
  <c r="O673" i="1"/>
  <c r="R672" i="1"/>
  <c r="Q672" i="1"/>
  <c r="P672" i="1"/>
  <c r="O672" i="1"/>
  <c r="R671" i="1"/>
  <c r="Q671" i="1"/>
  <c r="P671" i="1"/>
  <c r="O671" i="1"/>
  <c r="R670" i="1"/>
  <c r="Q670" i="1"/>
  <c r="P670" i="1"/>
  <c r="O670" i="1"/>
  <c r="R669" i="1"/>
  <c r="Q669" i="1"/>
  <c r="P669" i="1"/>
  <c r="O669" i="1"/>
  <c r="R668" i="1"/>
  <c r="Q668" i="1"/>
  <c r="P668" i="1"/>
  <c r="O668" i="1"/>
  <c r="R667" i="1"/>
  <c r="Q667" i="1"/>
  <c r="P667" i="1"/>
  <c r="O667" i="1"/>
  <c r="R666" i="1"/>
  <c r="Q666" i="1"/>
  <c r="P666" i="1"/>
  <c r="O666" i="1"/>
  <c r="R665" i="1"/>
  <c r="Q665" i="1"/>
  <c r="P665" i="1"/>
  <c r="O665" i="1"/>
  <c r="R664" i="1"/>
  <c r="Q664" i="1"/>
  <c r="P664" i="1"/>
  <c r="O664" i="1"/>
  <c r="R663" i="1"/>
  <c r="Q663" i="1"/>
  <c r="P663" i="1"/>
  <c r="O663" i="1"/>
  <c r="R662" i="1"/>
  <c r="Q662" i="1"/>
  <c r="P662" i="1"/>
  <c r="O662" i="1"/>
  <c r="R661" i="1"/>
  <c r="Q661" i="1"/>
  <c r="P661" i="1"/>
  <c r="O661" i="1"/>
  <c r="R660" i="1"/>
  <c r="Q660" i="1"/>
  <c r="P660" i="1"/>
  <c r="O660" i="1"/>
  <c r="R659" i="1"/>
  <c r="Q659" i="1"/>
  <c r="P659" i="1"/>
  <c r="O659" i="1"/>
  <c r="R658" i="1"/>
  <c r="Q658" i="1"/>
  <c r="P658" i="1"/>
  <c r="O658" i="1"/>
  <c r="R657" i="1"/>
  <c r="Q657" i="1"/>
  <c r="P657" i="1"/>
  <c r="O657" i="1"/>
  <c r="R656" i="1"/>
  <c r="Q656" i="1"/>
  <c r="P656" i="1"/>
  <c r="O656" i="1"/>
  <c r="R655" i="1"/>
  <c r="Q655" i="1"/>
  <c r="P655" i="1"/>
  <c r="O655" i="1"/>
  <c r="R654" i="1"/>
  <c r="Q654" i="1"/>
  <c r="P654" i="1"/>
  <c r="O654" i="1"/>
  <c r="R653" i="1"/>
  <c r="Q653" i="1"/>
  <c r="P653" i="1"/>
  <c r="O653" i="1"/>
  <c r="R652" i="1"/>
  <c r="Q652" i="1"/>
  <c r="P652" i="1"/>
  <c r="O652" i="1"/>
  <c r="R651" i="1"/>
  <c r="Q651" i="1"/>
  <c r="P651" i="1"/>
  <c r="O651" i="1"/>
  <c r="R650" i="1"/>
  <c r="Q650" i="1"/>
  <c r="P650" i="1"/>
  <c r="O650" i="1"/>
  <c r="R649" i="1"/>
  <c r="Q649" i="1"/>
  <c r="P649" i="1"/>
  <c r="O649" i="1"/>
  <c r="R648" i="1"/>
  <c r="Q648" i="1"/>
  <c r="P648" i="1"/>
  <c r="O648" i="1"/>
  <c r="R647" i="1"/>
  <c r="Q647" i="1"/>
  <c r="P647" i="1"/>
  <c r="O647" i="1"/>
  <c r="R646" i="1"/>
  <c r="Q646" i="1"/>
  <c r="P646" i="1"/>
  <c r="O646" i="1"/>
  <c r="R645" i="1"/>
  <c r="Q645" i="1"/>
  <c r="P645" i="1"/>
  <c r="O645" i="1"/>
  <c r="R644" i="1"/>
  <c r="Q644" i="1"/>
  <c r="P644" i="1"/>
  <c r="O644" i="1"/>
  <c r="R643" i="1"/>
  <c r="Q643" i="1"/>
  <c r="P643" i="1"/>
  <c r="O643" i="1"/>
  <c r="R642" i="1"/>
  <c r="Q642" i="1"/>
  <c r="P642" i="1"/>
  <c r="O642" i="1"/>
  <c r="R641" i="1"/>
  <c r="Q641" i="1"/>
  <c r="P641" i="1"/>
  <c r="O641" i="1"/>
  <c r="R640" i="1"/>
  <c r="Q640" i="1"/>
  <c r="P640" i="1"/>
  <c r="O640" i="1"/>
  <c r="R639" i="1"/>
  <c r="Q639" i="1"/>
  <c r="P639" i="1"/>
  <c r="O639" i="1"/>
  <c r="R638" i="1"/>
  <c r="Q638" i="1"/>
  <c r="P638" i="1"/>
  <c r="O638" i="1"/>
  <c r="R637" i="1"/>
  <c r="Q637" i="1"/>
  <c r="P637" i="1"/>
  <c r="O637" i="1"/>
  <c r="R636" i="1"/>
  <c r="Q636" i="1"/>
  <c r="P636" i="1"/>
  <c r="O636" i="1"/>
  <c r="R635" i="1"/>
  <c r="Q635" i="1"/>
  <c r="P635" i="1"/>
  <c r="O635" i="1"/>
  <c r="R634" i="1"/>
  <c r="Q634" i="1"/>
  <c r="P634" i="1"/>
  <c r="O634" i="1"/>
  <c r="R633" i="1"/>
  <c r="Q633" i="1"/>
  <c r="P633" i="1"/>
  <c r="O633" i="1"/>
  <c r="R632" i="1"/>
  <c r="Q632" i="1"/>
  <c r="P632" i="1"/>
  <c r="O632" i="1"/>
  <c r="R631" i="1"/>
  <c r="Q631" i="1"/>
  <c r="P631" i="1"/>
  <c r="O631" i="1"/>
  <c r="R630" i="1"/>
  <c r="Q630" i="1"/>
  <c r="P630" i="1"/>
  <c r="O630" i="1"/>
  <c r="R629" i="1"/>
  <c r="Q629" i="1"/>
  <c r="P629" i="1"/>
  <c r="O629" i="1"/>
  <c r="R628" i="1"/>
  <c r="Q628" i="1"/>
  <c r="P628" i="1"/>
  <c r="O628" i="1"/>
  <c r="R627" i="1"/>
  <c r="Q627" i="1"/>
  <c r="P627" i="1"/>
  <c r="O627" i="1"/>
  <c r="R626" i="1"/>
  <c r="Q626" i="1"/>
  <c r="P626" i="1"/>
  <c r="O626" i="1"/>
  <c r="R625" i="1"/>
  <c r="Q625" i="1"/>
  <c r="P625" i="1"/>
  <c r="O625" i="1"/>
  <c r="R624" i="1"/>
  <c r="Q624" i="1"/>
  <c r="P624" i="1"/>
  <c r="O624" i="1"/>
  <c r="R623" i="1"/>
  <c r="Q623" i="1"/>
  <c r="P623" i="1"/>
  <c r="O623" i="1"/>
  <c r="R622" i="1"/>
  <c r="Q622" i="1"/>
  <c r="P622" i="1"/>
  <c r="O622" i="1"/>
  <c r="R621" i="1"/>
  <c r="Q621" i="1"/>
  <c r="P621" i="1"/>
  <c r="O621" i="1"/>
  <c r="R620" i="1"/>
  <c r="Q620" i="1"/>
  <c r="P620" i="1"/>
  <c r="O620" i="1"/>
  <c r="R619" i="1"/>
  <c r="Q619" i="1"/>
  <c r="P619" i="1"/>
  <c r="O619" i="1"/>
  <c r="R618" i="1"/>
  <c r="Q618" i="1"/>
  <c r="P618" i="1"/>
  <c r="O618" i="1"/>
  <c r="R617" i="1"/>
  <c r="Q617" i="1"/>
  <c r="P617" i="1"/>
  <c r="O617" i="1"/>
  <c r="R616" i="1"/>
  <c r="Q616" i="1"/>
  <c r="P616" i="1"/>
  <c r="O616" i="1"/>
  <c r="R615" i="1"/>
  <c r="Q615" i="1"/>
  <c r="P615" i="1"/>
  <c r="O615" i="1"/>
  <c r="R614" i="1"/>
  <c r="Q614" i="1"/>
  <c r="P614" i="1"/>
  <c r="O614" i="1"/>
  <c r="R613" i="1"/>
  <c r="Q613" i="1"/>
  <c r="P613" i="1"/>
  <c r="O613" i="1"/>
  <c r="R612" i="1"/>
  <c r="Q612" i="1"/>
  <c r="P612" i="1"/>
  <c r="O612" i="1"/>
  <c r="R611" i="1"/>
  <c r="Q611" i="1"/>
  <c r="P611" i="1"/>
  <c r="O611" i="1"/>
  <c r="R610" i="1"/>
  <c r="Q610" i="1"/>
  <c r="P610" i="1"/>
  <c r="O610" i="1"/>
  <c r="R609" i="1"/>
  <c r="Q609" i="1"/>
  <c r="P609" i="1"/>
  <c r="O609" i="1"/>
  <c r="R608" i="1"/>
  <c r="Q608" i="1"/>
  <c r="P608" i="1"/>
  <c r="O608" i="1"/>
  <c r="R607" i="1"/>
  <c r="Q607" i="1"/>
  <c r="P607" i="1"/>
  <c r="O607" i="1"/>
  <c r="R606" i="1"/>
  <c r="Q606" i="1"/>
  <c r="P606" i="1"/>
  <c r="O606" i="1"/>
  <c r="R605" i="1"/>
  <c r="Q605" i="1"/>
  <c r="P605" i="1"/>
  <c r="O605" i="1"/>
  <c r="R604" i="1"/>
  <c r="Q604" i="1"/>
  <c r="P604" i="1"/>
  <c r="O604" i="1"/>
  <c r="R603" i="1"/>
  <c r="Q603" i="1"/>
  <c r="P603" i="1"/>
  <c r="O603" i="1"/>
  <c r="R602" i="1"/>
  <c r="Q602" i="1"/>
  <c r="P602" i="1"/>
  <c r="O602" i="1"/>
  <c r="R601" i="1"/>
  <c r="Q601" i="1"/>
  <c r="P601" i="1"/>
  <c r="O601" i="1"/>
  <c r="R600" i="1"/>
  <c r="Q600" i="1"/>
  <c r="P600" i="1"/>
  <c r="O600" i="1"/>
  <c r="R599" i="1"/>
  <c r="Q599" i="1"/>
  <c r="P599" i="1"/>
  <c r="O599" i="1"/>
  <c r="R598" i="1"/>
  <c r="Q598" i="1"/>
  <c r="P598" i="1"/>
  <c r="O598" i="1"/>
  <c r="R597" i="1"/>
  <c r="Q597" i="1"/>
  <c r="P597" i="1"/>
  <c r="O597" i="1"/>
  <c r="R596" i="1"/>
  <c r="Q596" i="1"/>
  <c r="P596" i="1"/>
  <c r="O596" i="1"/>
  <c r="R595" i="1"/>
  <c r="Q595" i="1"/>
  <c r="P595" i="1"/>
  <c r="O595" i="1"/>
  <c r="R594" i="1"/>
  <c r="Q594" i="1"/>
  <c r="P594" i="1"/>
  <c r="O594" i="1"/>
  <c r="R593" i="1"/>
  <c r="Q593" i="1"/>
  <c r="P593" i="1"/>
  <c r="O593" i="1"/>
  <c r="R592" i="1"/>
  <c r="Q592" i="1"/>
  <c r="P592" i="1"/>
  <c r="O592" i="1"/>
  <c r="R591" i="1"/>
  <c r="Q591" i="1"/>
  <c r="P591" i="1"/>
  <c r="O591" i="1"/>
  <c r="R590" i="1"/>
  <c r="Q590" i="1"/>
  <c r="P590" i="1"/>
  <c r="O590" i="1"/>
  <c r="R589" i="1"/>
  <c r="Q589" i="1"/>
  <c r="P589" i="1"/>
  <c r="O589" i="1"/>
  <c r="R588" i="1"/>
  <c r="Q588" i="1"/>
  <c r="P588" i="1"/>
  <c r="O588" i="1"/>
  <c r="R587" i="1"/>
  <c r="Q587" i="1"/>
  <c r="P587" i="1"/>
  <c r="O587" i="1"/>
  <c r="R586" i="1"/>
  <c r="Q586" i="1"/>
  <c r="P586" i="1"/>
  <c r="O586" i="1"/>
  <c r="R585" i="1"/>
  <c r="Q585" i="1"/>
  <c r="P585" i="1"/>
  <c r="O585" i="1"/>
  <c r="R584" i="1"/>
  <c r="Q584" i="1"/>
  <c r="P584" i="1"/>
  <c r="O584" i="1"/>
  <c r="R583" i="1"/>
  <c r="Q583" i="1"/>
  <c r="P583" i="1"/>
  <c r="O583" i="1"/>
  <c r="R582" i="1"/>
  <c r="Q582" i="1"/>
  <c r="P582" i="1"/>
  <c r="O582" i="1"/>
  <c r="R581" i="1"/>
  <c r="Q581" i="1"/>
  <c r="P581" i="1"/>
  <c r="O581" i="1"/>
  <c r="R580" i="1"/>
  <c r="Q580" i="1"/>
  <c r="P580" i="1"/>
  <c r="O580" i="1"/>
  <c r="R579" i="1"/>
  <c r="Q579" i="1"/>
  <c r="P579" i="1"/>
  <c r="O579" i="1"/>
  <c r="R578" i="1"/>
  <c r="Q578" i="1"/>
  <c r="P578" i="1"/>
  <c r="O578" i="1"/>
  <c r="R577" i="1"/>
  <c r="Q577" i="1"/>
  <c r="P577" i="1"/>
  <c r="O577" i="1"/>
  <c r="R576" i="1"/>
  <c r="Q576" i="1"/>
  <c r="P576" i="1"/>
  <c r="O576" i="1"/>
  <c r="R575" i="1"/>
  <c r="Q575" i="1"/>
  <c r="P575" i="1"/>
  <c r="O575" i="1"/>
  <c r="R574" i="1"/>
  <c r="Q574" i="1"/>
  <c r="P574" i="1"/>
  <c r="O574" i="1"/>
  <c r="R573" i="1"/>
  <c r="Q573" i="1"/>
  <c r="P573" i="1"/>
  <c r="O573" i="1"/>
  <c r="R572" i="1"/>
  <c r="Q572" i="1"/>
  <c r="P572" i="1"/>
  <c r="O572" i="1"/>
  <c r="R571" i="1"/>
  <c r="Q571" i="1"/>
  <c r="P571" i="1"/>
  <c r="O571" i="1"/>
  <c r="R570" i="1"/>
  <c r="Q570" i="1"/>
  <c r="P570" i="1"/>
  <c r="O570" i="1"/>
  <c r="R569" i="1"/>
  <c r="Q569" i="1"/>
  <c r="P569" i="1"/>
  <c r="O569" i="1"/>
  <c r="R568" i="1"/>
  <c r="Q568" i="1"/>
  <c r="P568" i="1"/>
  <c r="O568" i="1"/>
  <c r="R567" i="1"/>
  <c r="Q567" i="1"/>
  <c r="P567" i="1"/>
  <c r="O567" i="1"/>
  <c r="R566" i="1"/>
  <c r="Q566" i="1"/>
  <c r="P566" i="1"/>
  <c r="O566" i="1"/>
  <c r="R565" i="1"/>
  <c r="Q565" i="1"/>
  <c r="P565" i="1"/>
  <c r="O565" i="1"/>
  <c r="R564" i="1"/>
  <c r="Q564" i="1"/>
  <c r="P564" i="1"/>
  <c r="O564" i="1"/>
  <c r="R563" i="1"/>
  <c r="Q563" i="1"/>
  <c r="P563" i="1"/>
  <c r="O563" i="1"/>
  <c r="R562" i="1"/>
  <c r="Q562" i="1"/>
  <c r="P562" i="1"/>
  <c r="O562" i="1"/>
  <c r="R561" i="1"/>
  <c r="Q561" i="1"/>
  <c r="P561" i="1"/>
  <c r="O561" i="1"/>
  <c r="R560" i="1"/>
  <c r="Q560" i="1"/>
  <c r="P560" i="1"/>
  <c r="O560" i="1"/>
  <c r="R559" i="1"/>
  <c r="Q559" i="1"/>
  <c r="P559" i="1"/>
  <c r="O559" i="1"/>
  <c r="R558" i="1"/>
  <c r="Q558" i="1"/>
  <c r="P558" i="1"/>
  <c r="O558" i="1"/>
  <c r="R557" i="1"/>
  <c r="Q557" i="1"/>
  <c r="P557" i="1"/>
  <c r="O557" i="1"/>
  <c r="R556" i="1"/>
  <c r="Q556" i="1"/>
  <c r="P556" i="1"/>
  <c r="O556" i="1"/>
  <c r="R555" i="1"/>
  <c r="Q555" i="1"/>
  <c r="P555" i="1"/>
  <c r="O555" i="1"/>
  <c r="R554" i="1"/>
  <c r="Q554" i="1"/>
  <c r="P554" i="1"/>
  <c r="O554" i="1"/>
  <c r="R553" i="1"/>
  <c r="Q553" i="1"/>
  <c r="P553" i="1"/>
  <c r="O553" i="1"/>
  <c r="R552" i="1"/>
  <c r="Q552" i="1"/>
  <c r="P552" i="1"/>
  <c r="O552" i="1"/>
  <c r="R551" i="1"/>
  <c r="Q551" i="1"/>
  <c r="P551" i="1"/>
  <c r="O551" i="1"/>
  <c r="R550" i="1"/>
  <c r="Q550" i="1"/>
  <c r="P550" i="1"/>
  <c r="O550" i="1"/>
  <c r="R549" i="1"/>
  <c r="Q549" i="1"/>
  <c r="P549" i="1"/>
  <c r="O549" i="1"/>
  <c r="R548" i="1"/>
  <c r="Q548" i="1"/>
  <c r="P548" i="1"/>
  <c r="O548" i="1"/>
  <c r="R547" i="1"/>
  <c r="Q547" i="1"/>
  <c r="P547" i="1"/>
  <c r="O547" i="1"/>
  <c r="R546" i="1"/>
  <c r="Q546" i="1"/>
  <c r="P546" i="1"/>
  <c r="O546" i="1"/>
  <c r="R545" i="1"/>
  <c r="Q545" i="1"/>
  <c r="P545" i="1"/>
  <c r="O545" i="1"/>
  <c r="R544" i="1"/>
  <c r="Q544" i="1"/>
  <c r="P544" i="1"/>
  <c r="O544" i="1"/>
  <c r="R543" i="1"/>
  <c r="Q543" i="1"/>
  <c r="P543" i="1"/>
  <c r="O543" i="1"/>
  <c r="R542" i="1"/>
  <c r="Q542" i="1"/>
  <c r="P542" i="1"/>
  <c r="O542" i="1"/>
  <c r="R541" i="1"/>
  <c r="Q541" i="1"/>
  <c r="P541" i="1"/>
  <c r="O541" i="1"/>
  <c r="R540" i="1"/>
  <c r="Q540" i="1"/>
  <c r="P540" i="1"/>
  <c r="O540" i="1"/>
  <c r="R539" i="1"/>
  <c r="Q539" i="1"/>
  <c r="P539" i="1"/>
  <c r="O539" i="1"/>
  <c r="R538" i="1"/>
  <c r="Q538" i="1"/>
  <c r="P538" i="1"/>
  <c r="O538" i="1"/>
  <c r="R537" i="1"/>
  <c r="Q537" i="1"/>
  <c r="P537" i="1"/>
  <c r="O537" i="1"/>
  <c r="R536" i="1"/>
  <c r="Q536" i="1"/>
  <c r="P536" i="1"/>
  <c r="O536" i="1"/>
  <c r="R535" i="1"/>
  <c r="Q535" i="1"/>
  <c r="P535" i="1"/>
  <c r="O535" i="1"/>
  <c r="R534" i="1"/>
  <c r="Q534" i="1"/>
  <c r="P534" i="1"/>
  <c r="O534" i="1"/>
  <c r="R533" i="1"/>
  <c r="Q533" i="1"/>
  <c r="P533" i="1"/>
  <c r="O533" i="1"/>
  <c r="R532" i="1"/>
  <c r="Q532" i="1"/>
  <c r="P532" i="1"/>
  <c r="O532" i="1"/>
  <c r="R531" i="1"/>
  <c r="Q531" i="1"/>
  <c r="P531" i="1"/>
  <c r="O531" i="1"/>
  <c r="R530" i="1"/>
  <c r="Q530" i="1"/>
  <c r="P530" i="1"/>
  <c r="O530" i="1"/>
  <c r="R529" i="1"/>
  <c r="Q529" i="1"/>
  <c r="P529" i="1"/>
  <c r="O529" i="1"/>
  <c r="R528" i="1"/>
  <c r="Q528" i="1"/>
  <c r="P528" i="1"/>
  <c r="O528" i="1"/>
  <c r="R527" i="1"/>
  <c r="Q527" i="1"/>
  <c r="P527" i="1"/>
  <c r="O527" i="1"/>
  <c r="R526" i="1"/>
  <c r="Q526" i="1"/>
  <c r="P526" i="1"/>
  <c r="O526" i="1"/>
  <c r="R525" i="1"/>
  <c r="Q525" i="1"/>
  <c r="P525" i="1"/>
  <c r="O525" i="1"/>
  <c r="R524" i="1"/>
  <c r="Q524" i="1"/>
  <c r="P524" i="1"/>
  <c r="O524" i="1"/>
  <c r="R523" i="1"/>
  <c r="Q523" i="1"/>
  <c r="P523" i="1"/>
  <c r="O523" i="1"/>
  <c r="R522" i="1"/>
  <c r="Q522" i="1"/>
  <c r="P522" i="1"/>
  <c r="O522" i="1"/>
  <c r="R521" i="1"/>
  <c r="Q521" i="1"/>
  <c r="P521" i="1"/>
  <c r="O521" i="1"/>
  <c r="R520" i="1"/>
  <c r="Q520" i="1"/>
  <c r="P520" i="1"/>
  <c r="O520" i="1"/>
  <c r="R519" i="1"/>
  <c r="Q519" i="1"/>
  <c r="P519" i="1"/>
  <c r="O519" i="1"/>
  <c r="R518" i="1"/>
  <c r="Q518" i="1"/>
  <c r="P518" i="1"/>
  <c r="O518" i="1"/>
  <c r="R517" i="1"/>
  <c r="Q517" i="1"/>
  <c r="P517" i="1"/>
  <c r="O517" i="1"/>
  <c r="R516" i="1"/>
  <c r="Q516" i="1"/>
  <c r="P516" i="1"/>
  <c r="O516" i="1"/>
  <c r="R515" i="1"/>
  <c r="Q515" i="1"/>
  <c r="P515" i="1"/>
  <c r="O515" i="1"/>
  <c r="R514" i="1"/>
  <c r="Q514" i="1"/>
  <c r="P514" i="1"/>
  <c r="O514" i="1"/>
  <c r="R513" i="1"/>
  <c r="Q513" i="1"/>
  <c r="P513" i="1"/>
  <c r="O513" i="1"/>
  <c r="R512" i="1"/>
  <c r="Q512" i="1"/>
  <c r="P512" i="1"/>
  <c r="O512" i="1"/>
  <c r="R511" i="1"/>
  <c r="Q511" i="1"/>
  <c r="P511" i="1"/>
  <c r="O511" i="1"/>
  <c r="R510" i="1"/>
  <c r="Q510" i="1"/>
  <c r="P510" i="1"/>
  <c r="O510" i="1"/>
  <c r="R509" i="1"/>
  <c r="Q509" i="1"/>
  <c r="P509" i="1"/>
  <c r="O509" i="1"/>
  <c r="R508" i="1"/>
  <c r="Q508" i="1"/>
  <c r="P508" i="1"/>
  <c r="O508" i="1"/>
  <c r="R507" i="1"/>
  <c r="Q507" i="1"/>
  <c r="P507" i="1"/>
  <c r="O507" i="1"/>
  <c r="R506" i="1"/>
  <c r="Q506" i="1"/>
  <c r="P506" i="1"/>
  <c r="O506" i="1"/>
  <c r="R505" i="1"/>
  <c r="Q505" i="1"/>
  <c r="P505" i="1"/>
  <c r="O505" i="1"/>
  <c r="R504" i="1"/>
  <c r="Q504" i="1"/>
  <c r="P504" i="1"/>
  <c r="O504" i="1"/>
  <c r="R503" i="1"/>
  <c r="Q503" i="1"/>
  <c r="P503" i="1"/>
  <c r="O503" i="1"/>
  <c r="R502" i="1"/>
  <c r="Q502" i="1"/>
  <c r="P502" i="1"/>
  <c r="O502" i="1"/>
  <c r="R501" i="1"/>
  <c r="Q501" i="1"/>
  <c r="P501" i="1"/>
  <c r="O501" i="1"/>
  <c r="R500" i="1"/>
  <c r="Q500" i="1"/>
  <c r="P500" i="1"/>
  <c r="O500" i="1"/>
  <c r="R499" i="1"/>
  <c r="Q499" i="1"/>
  <c r="P499" i="1"/>
  <c r="O499" i="1"/>
  <c r="R498" i="1"/>
  <c r="Q498" i="1"/>
  <c r="P498" i="1"/>
  <c r="O498" i="1"/>
  <c r="R497" i="1"/>
  <c r="Q497" i="1"/>
  <c r="P497" i="1"/>
  <c r="O497" i="1"/>
  <c r="R496" i="1"/>
  <c r="Q496" i="1"/>
  <c r="P496" i="1"/>
  <c r="O496" i="1"/>
  <c r="R495" i="1"/>
  <c r="Q495" i="1"/>
  <c r="P495" i="1"/>
  <c r="O495" i="1"/>
  <c r="R494" i="1"/>
  <c r="Q494" i="1"/>
  <c r="P494" i="1"/>
  <c r="O494" i="1"/>
  <c r="R493" i="1"/>
  <c r="Q493" i="1"/>
  <c r="P493" i="1"/>
  <c r="O493" i="1"/>
  <c r="R492" i="1"/>
  <c r="Q492" i="1"/>
  <c r="P492" i="1"/>
  <c r="O492" i="1"/>
  <c r="R491" i="1"/>
  <c r="Q491" i="1"/>
  <c r="P491" i="1"/>
  <c r="O491" i="1"/>
  <c r="R490" i="1"/>
  <c r="Q490" i="1"/>
  <c r="P490" i="1"/>
  <c r="O490" i="1"/>
  <c r="R489" i="1"/>
  <c r="Q489" i="1"/>
  <c r="P489" i="1"/>
  <c r="O489" i="1"/>
  <c r="R488" i="1"/>
  <c r="Q488" i="1"/>
  <c r="P488" i="1"/>
  <c r="O488" i="1"/>
  <c r="R487" i="1"/>
  <c r="Q487" i="1"/>
  <c r="P487" i="1"/>
  <c r="O487" i="1"/>
  <c r="R486" i="1"/>
  <c r="Q486" i="1"/>
  <c r="P486" i="1"/>
  <c r="O486" i="1"/>
  <c r="R485" i="1"/>
  <c r="Q485" i="1"/>
  <c r="P485" i="1"/>
  <c r="O485" i="1"/>
  <c r="R484" i="1"/>
  <c r="Q484" i="1"/>
  <c r="P484" i="1"/>
  <c r="O484" i="1"/>
  <c r="R483" i="1"/>
  <c r="Q483" i="1"/>
  <c r="P483" i="1"/>
  <c r="O483" i="1"/>
  <c r="R482" i="1"/>
  <c r="Q482" i="1"/>
  <c r="P482" i="1"/>
  <c r="O482" i="1"/>
  <c r="R481" i="1"/>
  <c r="Q481" i="1"/>
  <c r="P481" i="1"/>
  <c r="O481" i="1"/>
  <c r="R480" i="1"/>
  <c r="Q480" i="1"/>
  <c r="P480" i="1"/>
  <c r="O480" i="1"/>
  <c r="R479" i="1"/>
  <c r="Q479" i="1"/>
  <c r="P479" i="1"/>
  <c r="O479" i="1"/>
  <c r="R478" i="1"/>
  <c r="Q478" i="1"/>
  <c r="P478" i="1"/>
  <c r="O478" i="1"/>
  <c r="R477" i="1"/>
  <c r="Q477" i="1"/>
  <c r="P477" i="1"/>
  <c r="O477" i="1"/>
  <c r="R476" i="1"/>
  <c r="Q476" i="1"/>
  <c r="P476" i="1"/>
  <c r="O476" i="1"/>
  <c r="R475" i="1"/>
  <c r="Q475" i="1"/>
  <c r="P475" i="1"/>
  <c r="O475" i="1"/>
  <c r="R474" i="1"/>
  <c r="Q474" i="1"/>
  <c r="P474" i="1"/>
  <c r="O474" i="1"/>
  <c r="R473" i="1"/>
  <c r="Q473" i="1"/>
  <c r="P473" i="1"/>
  <c r="O473" i="1"/>
  <c r="R472" i="1"/>
  <c r="Q472" i="1"/>
  <c r="P472" i="1"/>
  <c r="O472" i="1"/>
  <c r="R471" i="1"/>
  <c r="Q471" i="1"/>
  <c r="P471" i="1"/>
  <c r="O471" i="1"/>
  <c r="R470" i="1"/>
  <c r="Q470" i="1"/>
  <c r="P470" i="1"/>
  <c r="O470" i="1"/>
  <c r="R469" i="1"/>
  <c r="Q469" i="1"/>
  <c r="P469" i="1"/>
  <c r="O469" i="1"/>
  <c r="R468" i="1"/>
  <c r="Q468" i="1"/>
  <c r="P468" i="1"/>
  <c r="O468" i="1"/>
  <c r="R467" i="1"/>
  <c r="Q467" i="1"/>
  <c r="P467" i="1"/>
  <c r="O467" i="1"/>
  <c r="R466" i="1"/>
  <c r="Q466" i="1"/>
  <c r="P466" i="1"/>
  <c r="O466" i="1"/>
  <c r="R465" i="1"/>
  <c r="Q465" i="1"/>
  <c r="P465" i="1"/>
  <c r="O465" i="1"/>
  <c r="R464" i="1"/>
  <c r="Q464" i="1"/>
  <c r="P464" i="1"/>
  <c r="O464" i="1"/>
  <c r="R463" i="1"/>
  <c r="Q463" i="1"/>
  <c r="P463" i="1"/>
  <c r="O463" i="1"/>
  <c r="R462" i="1"/>
  <c r="Q462" i="1"/>
  <c r="P462" i="1"/>
  <c r="O462" i="1"/>
  <c r="R461" i="1"/>
  <c r="Q461" i="1"/>
  <c r="P461" i="1"/>
  <c r="O461" i="1"/>
  <c r="R460" i="1"/>
  <c r="Q460" i="1"/>
  <c r="P460" i="1"/>
  <c r="O460" i="1"/>
  <c r="R459" i="1"/>
  <c r="Q459" i="1"/>
  <c r="P459" i="1"/>
  <c r="O459" i="1"/>
  <c r="R458" i="1"/>
  <c r="Q458" i="1"/>
  <c r="P458" i="1"/>
  <c r="O458" i="1"/>
  <c r="R457" i="1"/>
  <c r="Q457" i="1"/>
  <c r="P457" i="1"/>
  <c r="O457" i="1"/>
  <c r="R456" i="1"/>
  <c r="Q456" i="1"/>
  <c r="P456" i="1"/>
  <c r="O456" i="1"/>
  <c r="R455" i="1"/>
  <c r="Q455" i="1"/>
  <c r="P455" i="1"/>
  <c r="O455" i="1"/>
  <c r="R454" i="1"/>
  <c r="Q454" i="1"/>
  <c r="P454" i="1"/>
  <c r="O454" i="1"/>
  <c r="R453" i="1"/>
  <c r="Q453" i="1"/>
  <c r="P453" i="1"/>
  <c r="O453" i="1"/>
  <c r="R452" i="1"/>
  <c r="Q452" i="1"/>
  <c r="P452" i="1"/>
  <c r="O452" i="1"/>
  <c r="R451" i="1"/>
  <c r="Q451" i="1"/>
  <c r="P451" i="1"/>
  <c r="O451" i="1"/>
  <c r="R450" i="1"/>
  <c r="Q450" i="1"/>
  <c r="P450" i="1"/>
  <c r="O450" i="1"/>
  <c r="R449" i="1"/>
  <c r="Q449" i="1"/>
  <c r="P449" i="1"/>
  <c r="O449" i="1"/>
  <c r="R448" i="1"/>
  <c r="Q448" i="1"/>
  <c r="P448" i="1"/>
  <c r="O448" i="1"/>
  <c r="R447" i="1"/>
  <c r="Q447" i="1"/>
  <c r="P447" i="1"/>
  <c r="O447" i="1"/>
  <c r="R446" i="1"/>
  <c r="Q446" i="1"/>
  <c r="P446" i="1"/>
  <c r="O446" i="1"/>
  <c r="R445" i="1"/>
  <c r="Q445" i="1"/>
  <c r="P445" i="1"/>
  <c r="O445" i="1"/>
  <c r="R444" i="1"/>
  <c r="Q444" i="1"/>
  <c r="P444" i="1"/>
  <c r="O444" i="1"/>
  <c r="R443" i="1"/>
  <c r="Q443" i="1"/>
  <c r="P443" i="1"/>
  <c r="O443" i="1"/>
  <c r="R442" i="1"/>
  <c r="Q442" i="1"/>
  <c r="P442" i="1"/>
  <c r="O442" i="1"/>
  <c r="R441" i="1"/>
  <c r="Q441" i="1"/>
  <c r="P441" i="1"/>
  <c r="O441" i="1"/>
  <c r="R440" i="1"/>
  <c r="Q440" i="1"/>
  <c r="P440" i="1"/>
  <c r="O440" i="1"/>
  <c r="R439" i="1"/>
  <c r="Q439" i="1"/>
  <c r="P439" i="1"/>
  <c r="O439" i="1"/>
  <c r="R438" i="1"/>
  <c r="Q438" i="1"/>
  <c r="P438" i="1"/>
  <c r="O438" i="1"/>
  <c r="R437" i="1"/>
  <c r="Q437" i="1"/>
  <c r="P437" i="1"/>
  <c r="O437" i="1"/>
  <c r="R436" i="1"/>
  <c r="Q436" i="1"/>
  <c r="P436" i="1"/>
  <c r="O436" i="1"/>
  <c r="R435" i="1"/>
  <c r="Q435" i="1"/>
  <c r="P435" i="1"/>
  <c r="O435" i="1"/>
  <c r="R434" i="1"/>
  <c r="Q434" i="1"/>
  <c r="P434" i="1"/>
  <c r="O434" i="1"/>
  <c r="R433" i="1"/>
  <c r="Q433" i="1"/>
  <c r="P433" i="1"/>
  <c r="O433" i="1"/>
  <c r="R432" i="1"/>
  <c r="Q432" i="1"/>
  <c r="P432" i="1"/>
  <c r="O432" i="1"/>
  <c r="R431" i="1"/>
  <c r="Q431" i="1"/>
  <c r="P431" i="1"/>
  <c r="O431" i="1"/>
  <c r="R430" i="1"/>
  <c r="Q430" i="1"/>
  <c r="P430" i="1"/>
  <c r="O430" i="1"/>
  <c r="R429" i="1"/>
  <c r="Q429" i="1"/>
  <c r="P429" i="1"/>
  <c r="O429" i="1"/>
  <c r="R428" i="1"/>
  <c r="Q428" i="1"/>
  <c r="P428" i="1"/>
  <c r="O428" i="1"/>
  <c r="R427" i="1"/>
  <c r="Q427" i="1"/>
  <c r="P427" i="1"/>
  <c r="O427" i="1"/>
  <c r="R426" i="1"/>
  <c r="Q426" i="1"/>
  <c r="P426" i="1"/>
  <c r="O426" i="1"/>
  <c r="R425" i="1"/>
  <c r="Q425" i="1"/>
  <c r="P425" i="1"/>
  <c r="O425" i="1"/>
  <c r="R424" i="1"/>
  <c r="Q424" i="1"/>
  <c r="P424" i="1"/>
  <c r="O424" i="1"/>
  <c r="R423" i="1"/>
  <c r="Q423" i="1"/>
  <c r="P423" i="1"/>
  <c r="O423" i="1"/>
  <c r="R422" i="1"/>
  <c r="Q422" i="1"/>
  <c r="P422" i="1"/>
  <c r="O422" i="1"/>
  <c r="R421" i="1"/>
  <c r="Q421" i="1"/>
  <c r="P421" i="1"/>
  <c r="O421" i="1"/>
  <c r="R420" i="1"/>
  <c r="Q420" i="1"/>
  <c r="P420" i="1"/>
  <c r="O420" i="1"/>
  <c r="R419" i="1"/>
  <c r="Q419" i="1"/>
  <c r="P419" i="1"/>
  <c r="O419" i="1"/>
  <c r="R418" i="1"/>
  <c r="Q418" i="1"/>
  <c r="P418" i="1"/>
  <c r="O418" i="1"/>
  <c r="R417" i="1"/>
  <c r="Q417" i="1"/>
  <c r="P417" i="1"/>
  <c r="O417" i="1"/>
  <c r="R416" i="1"/>
  <c r="Q416" i="1"/>
  <c r="P416" i="1"/>
  <c r="O416" i="1"/>
  <c r="R415" i="1"/>
  <c r="Q415" i="1"/>
  <c r="P415" i="1"/>
  <c r="O415" i="1"/>
  <c r="R414" i="1"/>
  <c r="Q414" i="1"/>
  <c r="P414" i="1"/>
  <c r="O414" i="1"/>
  <c r="R413" i="1"/>
  <c r="Q413" i="1"/>
  <c r="P413" i="1"/>
  <c r="O413" i="1"/>
  <c r="R412" i="1"/>
  <c r="Q412" i="1"/>
  <c r="P412" i="1"/>
  <c r="O412" i="1"/>
  <c r="R411" i="1"/>
  <c r="Q411" i="1"/>
  <c r="P411" i="1"/>
  <c r="O411" i="1"/>
  <c r="R410" i="1"/>
  <c r="Q410" i="1"/>
  <c r="P410" i="1"/>
  <c r="O410" i="1"/>
  <c r="R409" i="1"/>
  <c r="Q409" i="1"/>
  <c r="P409" i="1"/>
  <c r="O409" i="1"/>
  <c r="R408" i="1"/>
  <c r="Q408" i="1"/>
  <c r="P408" i="1"/>
  <c r="O408" i="1"/>
  <c r="R407" i="1"/>
  <c r="Q407" i="1"/>
  <c r="P407" i="1"/>
  <c r="O407" i="1"/>
  <c r="R406" i="1"/>
  <c r="Q406" i="1"/>
  <c r="P406" i="1"/>
  <c r="O406" i="1"/>
  <c r="R405" i="1"/>
  <c r="Q405" i="1"/>
  <c r="P405" i="1"/>
  <c r="O405" i="1"/>
  <c r="R404" i="1"/>
  <c r="Q404" i="1"/>
  <c r="P404" i="1"/>
  <c r="O404" i="1"/>
  <c r="R403" i="1"/>
  <c r="Q403" i="1"/>
  <c r="P403" i="1"/>
  <c r="O403" i="1"/>
  <c r="R402" i="1"/>
  <c r="Q402" i="1"/>
  <c r="P402" i="1"/>
  <c r="O402" i="1"/>
  <c r="R401" i="1"/>
  <c r="Q401" i="1"/>
  <c r="P401" i="1"/>
  <c r="O401" i="1"/>
  <c r="R400" i="1"/>
  <c r="Q400" i="1"/>
  <c r="P400" i="1"/>
  <c r="O400" i="1"/>
  <c r="R399" i="1"/>
  <c r="Q399" i="1"/>
  <c r="P399" i="1"/>
  <c r="O399" i="1"/>
  <c r="R398" i="1"/>
  <c r="Q398" i="1"/>
  <c r="P398" i="1"/>
  <c r="O398" i="1"/>
  <c r="R397" i="1"/>
  <c r="Q397" i="1"/>
  <c r="P397" i="1"/>
  <c r="O397" i="1"/>
  <c r="R396" i="1"/>
  <c r="Q396" i="1"/>
  <c r="P396" i="1"/>
  <c r="O396" i="1"/>
  <c r="R395" i="1"/>
  <c r="Q395" i="1"/>
  <c r="P395" i="1"/>
  <c r="O395" i="1"/>
  <c r="R394" i="1"/>
  <c r="Q394" i="1"/>
  <c r="P394" i="1"/>
  <c r="O394" i="1"/>
  <c r="R393" i="1"/>
  <c r="Q393" i="1"/>
  <c r="P393" i="1"/>
  <c r="O393" i="1"/>
  <c r="R392" i="1"/>
  <c r="Q392" i="1"/>
  <c r="P392" i="1"/>
  <c r="O392" i="1"/>
  <c r="R391" i="1"/>
  <c r="Q391" i="1"/>
  <c r="P391" i="1"/>
  <c r="O391" i="1"/>
  <c r="R390" i="1"/>
  <c r="Q390" i="1"/>
  <c r="P390" i="1"/>
  <c r="O390" i="1"/>
  <c r="R389" i="1"/>
  <c r="Q389" i="1"/>
  <c r="P389" i="1"/>
  <c r="O389" i="1"/>
  <c r="R388" i="1"/>
  <c r="Q388" i="1"/>
  <c r="P388" i="1"/>
  <c r="O388" i="1"/>
  <c r="R387" i="1"/>
  <c r="Q387" i="1"/>
  <c r="P387" i="1"/>
  <c r="O387" i="1"/>
  <c r="R386" i="1"/>
  <c r="Q386" i="1"/>
  <c r="P386" i="1"/>
  <c r="O386" i="1"/>
  <c r="R385" i="1"/>
  <c r="Q385" i="1"/>
  <c r="P385" i="1"/>
  <c r="O385" i="1"/>
  <c r="R384" i="1"/>
  <c r="Q384" i="1"/>
  <c r="P384" i="1"/>
  <c r="O384" i="1"/>
  <c r="R383" i="1"/>
  <c r="Q383" i="1"/>
  <c r="P383" i="1"/>
  <c r="O383" i="1"/>
  <c r="R382" i="1"/>
  <c r="Q382" i="1"/>
  <c r="P382" i="1"/>
  <c r="O382" i="1"/>
  <c r="R381" i="1"/>
  <c r="Q381" i="1"/>
  <c r="P381" i="1"/>
  <c r="O381" i="1"/>
  <c r="R380" i="1"/>
  <c r="Q380" i="1"/>
  <c r="P380" i="1"/>
  <c r="O380" i="1"/>
  <c r="R379" i="1"/>
  <c r="Q379" i="1"/>
  <c r="P379" i="1"/>
  <c r="O379" i="1"/>
  <c r="R378" i="1"/>
  <c r="Q378" i="1"/>
  <c r="P378" i="1"/>
  <c r="O378" i="1"/>
  <c r="R377" i="1"/>
  <c r="Q377" i="1"/>
  <c r="P377" i="1"/>
  <c r="O377" i="1"/>
  <c r="R376" i="1"/>
  <c r="Q376" i="1"/>
  <c r="P376" i="1"/>
  <c r="O376" i="1"/>
  <c r="R375" i="1"/>
  <c r="Q375" i="1"/>
  <c r="P375" i="1"/>
  <c r="O375" i="1"/>
  <c r="R374" i="1"/>
  <c r="Q374" i="1"/>
  <c r="P374" i="1"/>
  <c r="O374" i="1"/>
  <c r="R373" i="1"/>
  <c r="Q373" i="1"/>
  <c r="P373" i="1"/>
  <c r="O373" i="1"/>
  <c r="R372" i="1"/>
  <c r="Q372" i="1"/>
  <c r="P372" i="1"/>
  <c r="O372" i="1"/>
  <c r="R371" i="1"/>
  <c r="Q371" i="1"/>
  <c r="P371" i="1"/>
  <c r="O371" i="1"/>
  <c r="R370" i="1"/>
  <c r="Q370" i="1"/>
  <c r="P370" i="1"/>
  <c r="O370" i="1"/>
  <c r="R369" i="1"/>
  <c r="Q369" i="1"/>
  <c r="P369" i="1"/>
  <c r="O369" i="1"/>
  <c r="R368" i="1"/>
  <c r="Q368" i="1"/>
  <c r="P368" i="1"/>
  <c r="O368" i="1"/>
  <c r="R367" i="1"/>
  <c r="Q367" i="1"/>
  <c r="P367" i="1"/>
  <c r="O367" i="1"/>
  <c r="R366" i="1"/>
  <c r="Q366" i="1"/>
  <c r="P366" i="1"/>
  <c r="O366" i="1"/>
  <c r="R365" i="1"/>
  <c r="Q365" i="1"/>
  <c r="P365" i="1"/>
  <c r="O365" i="1"/>
  <c r="R364" i="1"/>
  <c r="Q364" i="1"/>
  <c r="P364" i="1"/>
  <c r="O364" i="1"/>
  <c r="R363" i="1"/>
  <c r="Q363" i="1"/>
  <c r="P363" i="1"/>
  <c r="O363" i="1"/>
  <c r="R362" i="1"/>
  <c r="Q362" i="1"/>
  <c r="P362" i="1"/>
  <c r="O362" i="1"/>
  <c r="R361" i="1"/>
  <c r="Q361" i="1"/>
  <c r="P361" i="1"/>
  <c r="O361" i="1"/>
  <c r="R360" i="1"/>
  <c r="Q360" i="1"/>
  <c r="P360" i="1"/>
  <c r="O360" i="1"/>
  <c r="R359" i="1"/>
  <c r="Q359" i="1"/>
  <c r="P359" i="1"/>
  <c r="O359" i="1"/>
  <c r="R358" i="1"/>
  <c r="Q358" i="1"/>
  <c r="P358" i="1"/>
  <c r="O358" i="1"/>
  <c r="R357" i="1"/>
  <c r="Q357" i="1"/>
  <c r="P357" i="1"/>
  <c r="O357" i="1"/>
  <c r="R356" i="1"/>
  <c r="Q356" i="1"/>
  <c r="P356" i="1"/>
  <c r="O356" i="1"/>
  <c r="R355" i="1"/>
  <c r="Q355" i="1"/>
  <c r="P355" i="1"/>
  <c r="O355" i="1"/>
  <c r="R354" i="1"/>
  <c r="Q354" i="1"/>
  <c r="P354" i="1"/>
  <c r="O354" i="1"/>
  <c r="R353" i="1"/>
  <c r="Q353" i="1"/>
  <c r="P353" i="1"/>
  <c r="O353" i="1"/>
  <c r="R352" i="1"/>
  <c r="Q352" i="1"/>
  <c r="P352" i="1"/>
  <c r="O352" i="1"/>
  <c r="R351" i="1"/>
  <c r="Q351" i="1"/>
  <c r="P351" i="1"/>
  <c r="O351" i="1"/>
  <c r="R350" i="1"/>
  <c r="Q350" i="1"/>
  <c r="P350" i="1"/>
  <c r="O350" i="1"/>
  <c r="R349" i="1"/>
  <c r="Q349" i="1"/>
  <c r="P349" i="1"/>
  <c r="O349" i="1"/>
  <c r="R348" i="1"/>
  <c r="Q348" i="1"/>
  <c r="P348" i="1"/>
  <c r="O348" i="1"/>
  <c r="R347" i="1"/>
  <c r="Q347" i="1"/>
  <c r="P347" i="1"/>
  <c r="O347" i="1"/>
  <c r="R346" i="1"/>
  <c r="Q346" i="1"/>
  <c r="P346" i="1"/>
  <c r="O346" i="1"/>
  <c r="R345" i="1"/>
  <c r="Q345" i="1"/>
  <c r="P345" i="1"/>
  <c r="O345" i="1"/>
  <c r="R344" i="1"/>
  <c r="Q344" i="1"/>
  <c r="P344" i="1"/>
  <c r="O344" i="1"/>
  <c r="R343" i="1"/>
  <c r="Q343" i="1"/>
  <c r="P343" i="1"/>
  <c r="O343" i="1"/>
  <c r="R342" i="1"/>
  <c r="Q342" i="1"/>
  <c r="P342" i="1"/>
  <c r="O342" i="1"/>
  <c r="R341" i="1"/>
  <c r="Q341" i="1"/>
  <c r="P341" i="1"/>
  <c r="O341" i="1"/>
  <c r="R340" i="1"/>
  <c r="Q340" i="1"/>
  <c r="P340" i="1"/>
  <c r="O340" i="1"/>
  <c r="R339" i="1"/>
  <c r="Q339" i="1"/>
  <c r="P339" i="1"/>
  <c r="O339" i="1"/>
  <c r="R338" i="1"/>
  <c r="Q338" i="1"/>
  <c r="P338" i="1"/>
  <c r="O338" i="1"/>
  <c r="R337" i="1"/>
  <c r="Q337" i="1"/>
  <c r="P337" i="1"/>
  <c r="O337" i="1"/>
  <c r="R336" i="1"/>
  <c r="Q336" i="1"/>
  <c r="P336" i="1"/>
  <c r="O336" i="1"/>
  <c r="R335" i="1"/>
  <c r="Q335" i="1"/>
  <c r="P335" i="1"/>
  <c r="O335" i="1"/>
  <c r="R334" i="1"/>
  <c r="Q334" i="1"/>
  <c r="P334" i="1"/>
  <c r="O334" i="1"/>
  <c r="R333" i="1"/>
  <c r="Q333" i="1"/>
  <c r="P333" i="1"/>
  <c r="O333" i="1"/>
  <c r="R332" i="1"/>
  <c r="Q332" i="1"/>
  <c r="P332" i="1"/>
  <c r="O332" i="1"/>
  <c r="R331" i="1"/>
  <c r="Q331" i="1"/>
  <c r="P331" i="1"/>
  <c r="O331" i="1"/>
  <c r="R330" i="1"/>
  <c r="Q330" i="1"/>
  <c r="P330" i="1"/>
  <c r="O330" i="1"/>
  <c r="R329" i="1"/>
  <c r="Q329" i="1"/>
  <c r="P329" i="1"/>
  <c r="O329" i="1"/>
  <c r="R328" i="1"/>
  <c r="Q328" i="1"/>
  <c r="P328" i="1"/>
  <c r="O328" i="1"/>
  <c r="R327" i="1"/>
  <c r="Q327" i="1"/>
  <c r="P327" i="1"/>
  <c r="O327" i="1"/>
  <c r="R326" i="1"/>
  <c r="Q326" i="1"/>
  <c r="P326" i="1"/>
  <c r="O326" i="1"/>
  <c r="R325" i="1"/>
  <c r="Q325" i="1"/>
  <c r="P325" i="1"/>
  <c r="O325" i="1"/>
  <c r="R324" i="1"/>
  <c r="Q324" i="1"/>
  <c r="P324" i="1"/>
  <c r="O324" i="1"/>
  <c r="R323" i="1"/>
  <c r="Q323" i="1"/>
  <c r="P323" i="1"/>
  <c r="O323" i="1"/>
  <c r="R322" i="1"/>
  <c r="Q322" i="1"/>
  <c r="P322" i="1"/>
  <c r="O322" i="1"/>
  <c r="R321" i="1"/>
  <c r="Q321" i="1"/>
  <c r="P321" i="1"/>
  <c r="O321" i="1"/>
  <c r="R320" i="1"/>
  <c r="Q320" i="1"/>
  <c r="P320" i="1"/>
  <c r="O320" i="1"/>
  <c r="R319" i="1"/>
  <c r="Q319" i="1"/>
  <c r="P319" i="1"/>
  <c r="O319" i="1"/>
  <c r="R318" i="1"/>
  <c r="Q318" i="1"/>
  <c r="P318" i="1"/>
  <c r="O318" i="1"/>
  <c r="R317" i="1"/>
  <c r="Q317" i="1"/>
  <c r="P317" i="1"/>
  <c r="O317" i="1"/>
  <c r="R316" i="1"/>
  <c r="Q316" i="1"/>
  <c r="P316" i="1"/>
  <c r="O316" i="1"/>
  <c r="R315" i="1"/>
  <c r="Q315" i="1"/>
  <c r="P315" i="1"/>
  <c r="O315" i="1"/>
  <c r="R314" i="1"/>
  <c r="Q314" i="1"/>
  <c r="P314" i="1"/>
  <c r="O314" i="1"/>
  <c r="R313" i="1"/>
  <c r="Q313" i="1"/>
  <c r="P313" i="1"/>
  <c r="O313" i="1"/>
  <c r="R312" i="1"/>
  <c r="Q312" i="1"/>
  <c r="P312" i="1"/>
  <c r="O312" i="1"/>
  <c r="R311" i="1"/>
  <c r="Q311" i="1"/>
  <c r="P311" i="1"/>
  <c r="O311" i="1"/>
  <c r="R310" i="1"/>
  <c r="Q310" i="1"/>
  <c r="P310" i="1"/>
  <c r="O310" i="1"/>
  <c r="R309" i="1"/>
  <c r="Q309" i="1"/>
  <c r="P309" i="1"/>
  <c r="O309" i="1"/>
  <c r="R308" i="1"/>
  <c r="Q308" i="1"/>
  <c r="P308" i="1"/>
  <c r="O308" i="1"/>
  <c r="R307" i="1"/>
  <c r="Q307" i="1"/>
  <c r="P307" i="1"/>
  <c r="O307" i="1"/>
  <c r="R306" i="1"/>
  <c r="Q306" i="1"/>
  <c r="P306" i="1"/>
  <c r="O306" i="1"/>
  <c r="R305" i="1"/>
  <c r="Q305" i="1"/>
  <c r="P305" i="1"/>
  <c r="O305" i="1"/>
  <c r="R304" i="1"/>
  <c r="Q304" i="1"/>
  <c r="P304" i="1"/>
  <c r="O304" i="1"/>
  <c r="R303" i="1"/>
  <c r="Q303" i="1"/>
  <c r="P303" i="1"/>
  <c r="O303" i="1"/>
  <c r="R302" i="1"/>
  <c r="Q302" i="1"/>
  <c r="P302" i="1"/>
  <c r="O302" i="1"/>
  <c r="R301" i="1"/>
  <c r="Q301" i="1"/>
  <c r="P301" i="1"/>
  <c r="O301" i="1"/>
  <c r="R300" i="1"/>
  <c r="Q300" i="1"/>
  <c r="P300" i="1"/>
  <c r="O300" i="1"/>
  <c r="R299" i="1"/>
  <c r="Q299" i="1"/>
  <c r="P299" i="1"/>
  <c r="O299" i="1"/>
  <c r="R298" i="1"/>
  <c r="Q298" i="1"/>
  <c r="P298" i="1"/>
  <c r="O298" i="1"/>
  <c r="R297" i="1"/>
  <c r="Q297" i="1"/>
  <c r="P297" i="1"/>
  <c r="O297" i="1"/>
  <c r="R296" i="1"/>
  <c r="Q296" i="1"/>
  <c r="P296" i="1"/>
  <c r="O296" i="1"/>
  <c r="R295" i="1"/>
  <c r="Q295" i="1"/>
  <c r="P295" i="1"/>
  <c r="O295" i="1"/>
  <c r="R294" i="1"/>
  <c r="Q294" i="1"/>
  <c r="P294" i="1"/>
  <c r="O294" i="1"/>
  <c r="R293" i="1"/>
  <c r="Q293" i="1"/>
  <c r="P293" i="1"/>
  <c r="O293" i="1"/>
  <c r="R292" i="1"/>
  <c r="Q292" i="1"/>
  <c r="P292" i="1"/>
  <c r="O292" i="1"/>
  <c r="R291" i="1"/>
  <c r="Q291" i="1"/>
  <c r="P291" i="1"/>
  <c r="O291" i="1"/>
  <c r="R290" i="1"/>
  <c r="Q290" i="1"/>
  <c r="P290" i="1"/>
  <c r="O290" i="1"/>
  <c r="R289" i="1"/>
  <c r="Q289" i="1"/>
  <c r="P289" i="1"/>
  <c r="O289" i="1"/>
  <c r="R288" i="1"/>
  <c r="Q288" i="1"/>
  <c r="P288" i="1"/>
  <c r="O288" i="1"/>
  <c r="R287" i="1"/>
  <c r="Q287" i="1"/>
  <c r="P287" i="1"/>
  <c r="O287" i="1"/>
  <c r="R286" i="1"/>
  <c r="Q286" i="1"/>
  <c r="P286" i="1"/>
  <c r="O286" i="1"/>
  <c r="R285" i="1"/>
  <c r="Q285" i="1"/>
  <c r="P285" i="1"/>
  <c r="O285" i="1"/>
  <c r="R284" i="1"/>
  <c r="Q284" i="1"/>
  <c r="P284" i="1"/>
  <c r="O284" i="1"/>
  <c r="R283" i="1"/>
  <c r="Q283" i="1"/>
  <c r="P283" i="1"/>
  <c r="O283" i="1"/>
  <c r="R282" i="1"/>
  <c r="Q282" i="1"/>
  <c r="P282" i="1"/>
  <c r="O282" i="1"/>
  <c r="R281" i="1"/>
  <c r="Q281" i="1"/>
  <c r="P281" i="1"/>
  <c r="O281" i="1"/>
  <c r="R280" i="1"/>
  <c r="Q280" i="1"/>
  <c r="P280" i="1"/>
  <c r="O280" i="1"/>
  <c r="R279" i="1"/>
  <c r="Q279" i="1"/>
  <c r="P279" i="1"/>
  <c r="O279" i="1"/>
  <c r="R278" i="1"/>
  <c r="Q278" i="1"/>
  <c r="P278" i="1"/>
  <c r="O278" i="1"/>
  <c r="R277" i="1"/>
  <c r="Q277" i="1"/>
  <c r="P277" i="1"/>
  <c r="O277" i="1"/>
  <c r="R276" i="1"/>
  <c r="Q276" i="1"/>
  <c r="P276" i="1"/>
  <c r="O276" i="1"/>
  <c r="R275" i="1"/>
  <c r="Q275" i="1"/>
  <c r="P275" i="1"/>
  <c r="O275" i="1"/>
  <c r="R274" i="1"/>
  <c r="Q274" i="1"/>
  <c r="P274" i="1"/>
  <c r="O274" i="1"/>
  <c r="R273" i="1"/>
  <c r="Q273" i="1"/>
  <c r="P273" i="1"/>
  <c r="O273" i="1"/>
  <c r="R272" i="1"/>
  <c r="Q272" i="1"/>
  <c r="P272" i="1"/>
  <c r="O272" i="1"/>
  <c r="R271" i="1"/>
  <c r="Q271" i="1"/>
  <c r="P271" i="1"/>
  <c r="O271" i="1"/>
  <c r="R270" i="1"/>
  <c r="Q270" i="1"/>
  <c r="P270" i="1"/>
  <c r="O270" i="1"/>
  <c r="R269" i="1"/>
  <c r="Q269" i="1"/>
  <c r="P269" i="1"/>
  <c r="O269" i="1"/>
  <c r="R268" i="1"/>
  <c r="Q268" i="1"/>
  <c r="P268" i="1"/>
  <c r="O268" i="1"/>
  <c r="R267" i="1"/>
  <c r="Q267" i="1"/>
  <c r="P267" i="1"/>
  <c r="O267" i="1"/>
  <c r="R266" i="1"/>
  <c r="Q266" i="1"/>
  <c r="P266" i="1"/>
  <c r="O266" i="1"/>
  <c r="R265" i="1"/>
  <c r="Q265" i="1"/>
  <c r="P265" i="1"/>
  <c r="O265" i="1"/>
  <c r="R264" i="1"/>
  <c r="Q264" i="1"/>
  <c r="P264" i="1"/>
  <c r="O264" i="1"/>
  <c r="R263" i="1"/>
  <c r="Q263" i="1"/>
  <c r="P263" i="1"/>
  <c r="O263" i="1"/>
  <c r="R262" i="1"/>
  <c r="Q262" i="1"/>
  <c r="P262" i="1"/>
  <c r="O262" i="1"/>
  <c r="R261" i="1"/>
  <c r="Q261" i="1"/>
  <c r="P261" i="1"/>
  <c r="O261" i="1"/>
  <c r="R260" i="1"/>
  <c r="Q260" i="1"/>
  <c r="P260" i="1"/>
  <c r="O260" i="1"/>
  <c r="R259" i="1"/>
  <c r="Q259" i="1"/>
  <c r="P259" i="1"/>
  <c r="O259" i="1"/>
  <c r="R258" i="1"/>
  <c r="Q258" i="1"/>
  <c r="P258" i="1"/>
  <c r="O258" i="1"/>
  <c r="R257" i="1"/>
  <c r="Q257" i="1"/>
  <c r="P257" i="1"/>
  <c r="O257" i="1"/>
  <c r="R256" i="1"/>
  <c r="Q256" i="1"/>
  <c r="P256" i="1"/>
  <c r="O256" i="1"/>
  <c r="R255" i="1"/>
  <c r="Q255" i="1"/>
  <c r="P255" i="1"/>
  <c r="O255" i="1"/>
  <c r="R254" i="1"/>
  <c r="Q254" i="1"/>
  <c r="P254" i="1"/>
  <c r="O254" i="1"/>
  <c r="R253" i="1"/>
  <c r="Q253" i="1"/>
  <c r="P253" i="1"/>
  <c r="O253" i="1"/>
  <c r="R252" i="1"/>
  <c r="Q252" i="1"/>
  <c r="P252" i="1"/>
  <c r="O252" i="1"/>
  <c r="R251" i="1"/>
  <c r="Q251" i="1"/>
  <c r="P251" i="1"/>
  <c r="O251" i="1"/>
  <c r="R250" i="1"/>
  <c r="Q250" i="1"/>
  <c r="P250" i="1"/>
  <c r="O250" i="1"/>
  <c r="R249" i="1"/>
  <c r="Q249" i="1"/>
  <c r="P249" i="1"/>
  <c r="O249" i="1"/>
  <c r="R248" i="1"/>
  <c r="Q248" i="1"/>
  <c r="P248" i="1"/>
  <c r="O248" i="1"/>
  <c r="R247" i="1"/>
  <c r="Q247" i="1"/>
  <c r="P247" i="1"/>
  <c r="O247" i="1"/>
  <c r="R246" i="1"/>
  <c r="Q246" i="1"/>
  <c r="P246" i="1"/>
  <c r="O246" i="1"/>
  <c r="R245" i="1"/>
  <c r="Q245" i="1"/>
  <c r="P245" i="1"/>
  <c r="O245" i="1"/>
  <c r="R244" i="1"/>
  <c r="Q244" i="1"/>
  <c r="P244" i="1"/>
  <c r="O244" i="1"/>
  <c r="R243" i="1"/>
  <c r="Q243" i="1"/>
  <c r="P243" i="1"/>
  <c r="O243" i="1"/>
  <c r="R242" i="1"/>
  <c r="Q242" i="1"/>
  <c r="P242" i="1"/>
  <c r="O242" i="1"/>
  <c r="R241" i="1"/>
  <c r="Q241" i="1"/>
  <c r="P241" i="1"/>
  <c r="O241" i="1"/>
  <c r="R240" i="1"/>
  <c r="Q240" i="1"/>
  <c r="P240" i="1"/>
  <c r="O240" i="1"/>
  <c r="R239" i="1"/>
  <c r="Q239" i="1"/>
  <c r="P239" i="1"/>
  <c r="O239" i="1"/>
  <c r="R238" i="1"/>
  <c r="Q238" i="1"/>
  <c r="P238" i="1"/>
  <c r="O238" i="1"/>
  <c r="R237" i="1"/>
  <c r="Q237" i="1"/>
  <c r="P237" i="1"/>
  <c r="O237" i="1"/>
  <c r="R236" i="1"/>
  <c r="Q236" i="1"/>
  <c r="P236" i="1"/>
  <c r="O236" i="1"/>
  <c r="R235" i="1"/>
  <c r="Q235" i="1"/>
  <c r="P235" i="1"/>
  <c r="O235" i="1"/>
  <c r="R234" i="1"/>
  <c r="Q234" i="1"/>
  <c r="P234" i="1"/>
  <c r="O234" i="1"/>
  <c r="R233" i="1"/>
  <c r="Q233" i="1"/>
  <c r="P233" i="1"/>
  <c r="O233" i="1"/>
  <c r="R232" i="1"/>
  <c r="Q232" i="1"/>
  <c r="P232" i="1"/>
  <c r="O232" i="1"/>
  <c r="R231" i="1"/>
  <c r="Q231" i="1"/>
  <c r="P231" i="1"/>
  <c r="O231" i="1"/>
  <c r="R230" i="1"/>
  <c r="Q230" i="1"/>
  <c r="P230" i="1"/>
  <c r="O230" i="1"/>
  <c r="R229" i="1"/>
  <c r="Q229" i="1"/>
  <c r="P229" i="1"/>
  <c r="O229" i="1"/>
  <c r="R228" i="1"/>
  <c r="Q228" i="1"/>
  <c r="P228" i="1"/>
  <c r="O228" i="1"/>
  <c r="R227" i="1"/>
  <c r="Q227" i="1"/>
  <c r="P227" i="1"/>
  <c r="O227" i="1"/>
  <c r="R226" i="1"/>
  <c r="Q226" i="1"/>
  <c r="P226" i="1"/>
  <c r="O226" i="1"/>
  <c r="R225" i="1"/>
  <c r="Q225" i="1"/>
  <c r="P225" i="1"/>
  <c r="O225" i="1"/>
  <c r="R224" i="1"/>
  <c r="Q224" i="1"/>
  <c r="P224" i="1"/>
  <c r="O224" i="1"/>
  <c r="R223" i="1"/>
  <c r="Q223" i="1"/>
  <c r="P223" i="1"/>
  <c r="O223" i="1"/>
  <c r="R222" i="1"/>
  <c r="Q222" i="1"/>
  <c r="P222" i="1"/>
  <c r="O222" i="1"/>
  <c r="R221" i="1"/>
  <c r="Q221" i="1"/>
  <c r="P221" i="1"/>
  <c r="O221" i="1"/>
  <c r="R220" i="1"/>
  <c r="Q220" i="1"/>
  <c r="P220" i="1"/>
  <c r="O220" i="1"/>
  <c r="R219" i="1"/>
  <c r="Q219" i="1"/>
  <c r="P219" i="1"/>
  <c r="O219" i="1"/>
  <c r="R218" i="1"/>
  <c r="Q218" i="1"/>
  <c r="P218" i="1"/>
  <c r="O218" i="1"/>
  <c r="R217" i="1"/>
  <c r="Q217" i="1"/>
  <c r="P217" i="1"/>
  <c r="O217" i="1"/>
  <c r="R216" i="1"/>
  <c r="Q216" i="1"/>
  <c r="P216" i="1"/>
  <c r="O216" i="1"/>
  <c r="R215" i="1"/>
  <c r="Q215" i="1"/>
  <c r="P215" i="1"/>
  <c r="O215" i="1"/>
  <c r="R214" i="1"/>
  <c r="Q214" i="1"/>
  <c r="P214" i="1"/>
  <c r="O214" i="1"/>
  <c r="R213" i="1"/>
  <c r="Q213" i="1"/>
  <c r="P213" i="1"/>
  <c r="O213" i="1"/>
  <c r="R212" i="1"/>
  <c r="Q212" i="1"/>
  <c r="P212" i="1"/>
  <c r="O212" i="1"/>
  <c r="R211" i="1"/>
  <c r="Q211" i="1"/>
  <c r="P211" i="1"/>
  <c r="O211" i="1"/>
  <c r="R210" i="1"/>
  <c r="Q210" i="1"/>
  <c r="P210" i="1"/>
  <c r="O210" i="1"/>
  <c r="R209" i="1"/>
  <c r="Q209" i="1"/>
  <c r="P209" i="1"/>
  <c r="O209" i="1"/>
  <c r="R208" i="1"/>
  <c r="Q208" i="1"/>
  <c r="P208" i="1"/>
  <c r="O208" i="1"/>
  <c r="R207" i="1"/>
  <c r="Q207" i="1"/>
  <c r="P207" i="1"/>
  <c r="O207" i="1"/>
  <c r="R206" i="1"/>
  <c r="Q206" i="1"/>
  <c r="P206" i="1"/>
  <c r="O206" i="1"/>
  <c r="R205" i="1"/>
  <c r="Q205" i="1"/>
  <c r="P205" i="1"/>
  <c r="O205" i="1"/>
  <c r="R204" i="1"/>
  <c r="Q204" i="1"/>
  <c r="P204" i="1"/>
  <c r="O204" i="1"/>
  <c r="R203" i="1"/>
  <c r="Q203" i="1"/>
  <c r="P203" i="1"/>
  <c r="O203" i="1"/>
  <c r="R202" i="1"/>
  <c r="Q202" i="1"/>
  <c r="P202" i="1"/>
  <c r="O202" i="1"/>
  <c r="R201" i="1"/>
  <c r="Q201" i="1"/>
  <c r="P201" i="1"/>
  <c r="O201" i="1"/>
  <c r="R200" i="1"/>
  <c r="Q200" i="1"/>
  <c r="P200" i="1"/>
  <c r="O200" i="1"/>
  <c r="R199" i="1"/>
  <c r="Q199" i="1"/>
  <c r="P199" i="1"/>
  <c r="O199" i="1"/>
  <c r="R198" i="1"/>
  <c r="Q198" i="1"/>
  <c r="P198" i="1"/>
  <c r="O198" i="1"/>
  <c r="R197" i="1"/>
  <c r="Q197" i="1"/>
  <c r="P197" i="1"/>
  <c r="O197" i="1"/>
  <c r="R196" i="1"/>
  <c r="Q196" i="1"/>
  <c r="P196" i="1"/>
  <c r="O196" i="1"/>
  <c r="R195" i="1"/>
  <c r="Q195" i="1"/>
  <c r="P195" i="1"/>
  <c r="O195" i="1"/>
  <c r="R194" i="1"/>
  <c r="Q194" i="1"/>
  <c r="P194" i="1"/>
  <c r="O194" i="1"/>
  <c r="R193" i="1"/>
  <c r="Q193" i="1"/>
  <c r="P193" i="1"/>
  <c r="O193" i="1"/>
  <c r="R192" i="1"/>
  <c r="Q192" i="1"/>
  <c r="P192" i="1"/>
  <c r="O192" i="1"/>
  <c r="R191" i="1"/>
  <c r="Q191" i="1"/>
  <c r="P191" i="1"/>
  <c r="O191" i="1"/>
  <c r="R190" i="1"/>
  <c r="Q190" i="1"/>
  <c r="P190" i="1"/>
  <c r="O190" i="1"/>
  <c r="R189" i="1"/>
  <c r="Q189" i="1"/>
  <c r="P189" i="1"/>
  <c r="O189" i="1"/>
  <c r="R188" i="1"/>
  <c r="Q188" i="1"/>
  <c r="P188" i="1"/>
  <c r="O188" i="1"/>
  <c r="R187" i="1"/>
  <c r="Q187" i="1"/>
  <c r="P187" i="1"/>
  <c r="O187" i="1"/>
  <c r="R186" i="1"/>
  <c r="Q186" i="1"/>
  <c r="P186" i="1"/>
  <c r="O186" i="1"/>
  <c r="R185" i="1"/>
  <c r="Q185" i="1"/>
  <c r="P185" i="1"/>
  <c r="O185" i="1"/>
  <c r="R184" i="1"/>
  <c r="Q184" i="1"/>
  <c r="P184" i="1"/>
  <c r="O184" i="1"/>
  <c r="R183" i="1"/>
  <c r="Q183" i="1"/>
  <c r="P183" i="1"/>
  <c r="O183" i="1"/>
  <c r="R182" i="1"/>
  <c r="Q182" i="1"/>
  <c r="P182" i="1"/>
  <c r="O182" i="1"/>
  <c r="R181" i="1"/>
  <c r="Q181" i="1"/>
  <c r="P181" i="1"/>
  <c r="O181" i="1"/>
  <c r="R180" i="1"/>
  <c r="Q180" i="1"/>
  <c r="P180" i="1"/>
  <c r="O180" i="1"/>
  <c r="R179" i="1"/>
  <c r="Q179" i="1"/>
  <c r="P179" i="1"/>
  <c r="O179" i="1"/>
  <c r="R178" i="1"/>
  <c r="Q178" i="1"/>
  <c r="P178" i="1"/>
  <c r="O178" i="1"/>
  <c r="R177" i="1"/>
  <c r="Q177" i="1"/>
  <c r="P177" i="1"/>
  <c r="O177" i="1"/>
  <c r="R176" i="1"/>
  <c r="Q176" i="1"/>
  <c r="P176" i="1"/>
  <c r="O176" i="1"/>
  <c r="R175" i="1"/>
  <c r="Q175" i="1"/>
  <c r="P175" i="1"/>
  <c r="O175" i="1"/>
  <c r="R174" i="1"/>
  <c r="Q174" i="1"/>
  <c r="P174" i="1"/>
  <c r="O174" i="1"/>
  <c r="R173" i="1"/>
  <c r="Q173" i="1"/>
  <c r="P173" i="1"/>
  <c r="O173" i="1"/>
  <c r="R172" i="1"/>
  <c r="Q172" i="1"/>
  <c r="P172" i="1"/>
  <c r="O172" i="1"/>
  <c r="R171" i="1"/>
  <c r="Q171" i="1"/>
  <c r="P171" i="1"/>
  <c r="O171" i="1"/>
  <c r="R170" i="1"/>
  <c r="Q170" i="1"/>
  <c r="P170" i="1"/>
  <c r="O170" i="1"/>
  <c r="R169" i="1"/>
  <c r="Q169" i="1"/>
  <c r="P169" i="1"/>
  <c r="O169" i="1"/>
  <c r="R168" i="1"/>
  <c r="Q168" i="1"/>
  <c r="P168" i="1"/>
  <c r="O168" i="1"/>
  <c r="R167" i="1"/>
  <c r="Q167" i="1"/>
  <c r="P167" i="1"/>
  <c r="O167" i="1"/>
  <c r="R166" i="1"/>
  <c r="Q166" i="1"/>
  <c r="P166" i="1"/>
  <c r="O166" i="1"/>
  <c r="R165" i="1"/>
  <c r="Q165" i="1"/>
  <c r="P165" i="1"/>
  <c r="O165" i="1"/>
  <c r="R164" i="1"/>
  <c r="Q164" i="1"/>
  <c r="P164" i="1"/>
  <c r="O164" i="1"/>
  <c r="R163" i="1"/>
  <c r="Q163" i="1"/>
  <c r="P163" i="1"/>
  <c r="O163" i="1"/>
  <c r="R162" i="1"/>
  <c r="Q162" i="1"/>
  <c r="P162" i="1"/>
  <c r="O162" i="1"/>
  <c r="R161" i="1"/>
  <c r="Q161" i="1"/>
  <c r="P161" i="1"/>
  <c r="O161" i="1"/>
  <c r="R160" i="1"/>
  <c r="Q160" i="1"/>
  <c r="P160" i="1"/>
  <c r="O160" i="1"/>
  <c r="R159" i="1"/>
  <c r="Q159" i="1"/>
  <c r="P159" i="1"/>
  <c r="O159" i="1"/>
  <c r="R158" i="1"/>
  <c r="Q158" i="1"/>
  <c r="P158" i="1"/>
  <c r="O158" i="1"/>
  <c r="R157" i="1"/>
  <c r="Q157" i="1"/>
  <c r="P157" i="1"/>
  <c r="O157" i="1"/>
  <c r="R156" i="1"/>
  <c r="Q156" i="1"/>
  <c r="P156" i="1"/>
  <c r="O156" i="1"/>
  <c r="R155" i="1"/>
  <c r="Q155" i="1"/>
  <c r="P155" i="1"/>
  <c r="O155" i="1"/>
  <c r="R154" i="1"/>
  <c r="Q154" i="1"/>
  <c r="P154" i="1"/>
  <c r="O154" i="1"/>
  <c r="R153" i="1"/>
  <c r="Q153" i="1"/>
  <c r="P153" i="1"/>
  <c r="O153" i="1"/>
  <c r="R152" i="1"/>
  <c r="Q152" i="1"/>
  <c r="P152" i="1"/>
  <c r="O152" i="1"/>
  <c r="R151" i="1"/>
  <c r="Q151" i="1"/>
  <c r="P151" i="1"/>
  <c r="O151" i="1"/>
  <c r="R150" i="1"/>
  <c r="Q150" i="1"/>
  <c r="P150" i="1"/>
  <c r="O150" i="1"/>
  <c r="R149" i="1"/>
  <c r="Q149" i="1"/>
  <c r="P149" i="1"/>
  <c r="O149" i="1"/>
  <c r="R148" i="1"/>
  <c r="Q148" i="1"/>
  <c r="P148" i="1"/>
  <c r="O148" i="1"/>
  <c r="R147" i="1"/>
  <c r="Q147" i="1"/>
  <c r="P147" i="1"/>
  <c r="O147" i="1"/>
  <c r="R146" i="1"/>
  <c r="Q146" i="1"/>
  <c r="P146" i="1"/>
  <c r="O146" i="1"/>
  <c r="R145" i="1"/>
  <c r="Q145" i="1"/>
  <c r="P145" i="1"/>
  <c r="O145" i="1"/>
  <c r="R144" i="1"/>
  <c r="Q144" i="1"/>
  <c r="P144" i="1"/>
  <c r="O144" i="1"/>
  <c r="R143" i="1"/>
  <c r="Q143" i="1"/>
  <c r="P143" i="1"/>
  <c r="O143" i="1"/>
  <c r="R142" i="1"/>
  <c r="Q142" i="1"/>
  <c r="P142" i="1"/>
  <c r="O142" i="1"/>
  <c r="R141" i="1"/>
  <c r="Q141" i="1"/>
  <c r="P141" i="1"/>
  <c r="O141" i="1"/>
  <c r="R140" i="1"/>
  <c r="Q140" i="1"/>
  <c r="P140" i="1"/>
  <c r="O140" i="1"/>
  <c r="R139" i="1"/>
  <c r="Q139" i="1"/>
  <c r="P139" i="1"/>
  <c r="O139" i="1"/>
  <c r="R138" i="1"/>
  <c r="Q138" i="1"/>
  <c r="P138" i="1"/>
  <c r="O138" i="1"/>
  <c r="R137" i="1"/>
  <c r="Q137" i="1"/>
  <c r="P137" i="1"/>
  <c r="O137" i="1"/>
  <c r="R136" i="1"/>
  <c r="Q136" i="1"/>
  <c r="P136" i="1"/>
  <c r="O136" i="1"/>
  <c r="R135" i="1"/>
  <c r="Q135" i="1"/>
  <c r="P135" i="1"/>
  <c r="O135" i="1"/>
  <c r="R134" i="1"/>
  <c r="Q134" i="1"/>
  <c r="P134" i="1"/>
  <c r="O134" i="1"/>
  <c r="R133" i="1"/>
  <c r="Q133" i="1"/>
  <c r="P133" i="1"/>
  <c r="O133" i="1"/>
  <c r="R132" i="1"/>
  <c r="Q132" i="1"/>
  <c r="P132" i="1"/>
  <c r="O132" i="1"/>
  <c r="R131" i="1"/>
  <c r="Q131" i="1"/>
  <c r="P131" i="1"/>
  <c r="O131" i="1"/>
  <c r="R130" i="1"/>
  <c r="Q130" i="1"/>
  <c r="P130" i="1"/>
  <c r="O130" i="1"/>
  <c r="R129" i="1"/>
  <c r="Q129" i="1"/>
  <c r="P129" i="1"/>
  <c r="O129" i="1"/>
  <c r="R128" i="1"/>
  <c r="Q128" i="1"/>
  <c r="P128" i="1"/>
  <c r="O128" i="1"/>
  <c r="R127" i="1"/>
  <c r="Q127" i="1"/>
  <c r="P127" i="1"/>
  <c r="O127" i="1"/>
  <c r="R126" i="1"/>
  <c r="Q126" i="1"/>
  <c r="P126" i="1"/>
  <c r="O126" i="1"/>
  <c r="R125" i="1"/>
  <c r="Q125" i="1"/>
  <c r="P125" i="1"/>
  <c r="O125" i="1"/>
  <c r="R124" i="1"/>
  <c r="Q124" i="1"/>
  <c r="P124" i="1"/>
  <c r="O124" i="1"/>
  <c r="R123" i="1"/>
  <c r="Q123" i="1"/>
  <c r="P123" i="1"/>
  <c r="O123" i="1"/>
  <c r="R122" i="1"/>
  <c r="Q122" i="1"/>
  <c r="P122" i="1"/>
  <c r="O122" i="1"/>
  <c r="R121" i="1"/>
  <c r="Q121" i="1"/>
  <c r="P121" i="1"/>
  <c r="O121" i="1"/>
  <c r="R120" i="1"/>
  <c r="Q120" i="1"/>
  <c r="P120" i="1"/>
  <c r="O120" i="1"/>
  <c r="R119" i="1"/>
  <c r="Q119" i="1"/>
  <c r="P119" i="1"/>
  <c r="O119" i="1"/>
  <c r="R118" i="1"/>
  <c r="Q118" i="1"/>
  <c r="P118" i="1"/>
  <c r="O118" i="1"/>
  <c r="R117" i="1"/>
  <c r="Q117" i="1"/>
  <c r="P117" i="1"/>
  <c r="O117" i="1"/>
  <c r="R116" i="1"/>
  <c r="Q116" i="1"/>
  <c r="P116" i="1"/>
  <c r="O116" i="1"/>
  <c r="R115" i="1"/>
  <c r="Q115" i="1"/>
  <c r="P115" i="1"/>
  <c r="O115" i="1"/>
  <c r="R114" i="1"/>
  <c r="Q114" i="1"/>
  <c r="P114" i="1"/>
  <c r="O114" i="1"/>
  <c r="R113" i="1"/>
  <c r="Q113" i="1"/>
  <c r="P113" i="1"/>
  <c r="O113" i="1"/>
  <c r="R112" i="1"/>
  <c r="Q112" i="1"/>
  <c r="P112" i="1"/>
  <c r="O112" i="1"/>
  <c r="R111" i="1"/>
  <c r="Q111" i="1"/>
  <c r="P111" i="1"/>
  <c r="O111" i="1"/>
  <c r="R110" i="1"/>
  <c r="Q110" i="1"/>
  <c r="P110" i="1"/>
  <c r="O110" i="1"/>
  <c r="R109" i="1"/>
  <c r="Q109" i="1"/>
  <c r="P109" i="1"/>
  <c r="O109" i="1"/>
  <c r="R108" i="1"/>
  <c r="Q108" i="1"/>
  <c r="P108" i="1"/>
  <c r="O108" i="1"/>
  <c r="R107" i="1"/>
  <c r="Q107" i="1"/>
  <c r="P107" i="1"/>
  <c r="O107" i="1"/>
  <c r="R106" i="1"/>
  <c r="Q106" i="1"/>
  <c r="P106" i="1"/>
  <c r="O106" i="1"/>
  <c r="R105" i="1"/>
  <c r="Q105" i="1"/>
  <c r="P105" i="1"/>
  <c r="O105" i="1"/>
  <c r="R104" i="1"/>
  <c r="Q104" i="1"/>
  <c r="P104" i="1"/>
  <c r="O104" i="1"/>
  <c r="R103" i="1"/>
  <c r="Q103" i="1"/>
  <c r="P103" i="1"/>
  <c r="O103" i="1"/>
  <c r="R102" i="1"/>
  <c r="Q102" i="1"/>
  <c r="P102" i="1"/>
  <c r="O102" i="1"/>
  <c r="R101" i="1"/>
  <c r="Q101" i="1"/>
  <c r="P101" i="1"/>
  <c r="O101" i="1"/>
  <c r="R100" i="1"/>
  <c r="Q100" i="1"/>
  <c r="P100" i="1"/>
  <c r="O100" i="1"/>
  <c r="R99" i="1"/>
  <c r="Q99" i="1"/>
  <c r="P99" i="1"/>
  <c r="O99" i="1"/>
  <c r="R98" i="1"/>
  <c r="Q98" i="1"/>
  <c r="P98" i="1"/>
  <c r="O98" i="1"/>
  <c r="R97" i="1"/>
  <c r="Q97" i="1"/>
  <c r="P97" i="1"/>
  <c r="O97" i="1"/>
  <c r="R96" i="1"/>
  <c r="Q96" i="1"/>
  <c r="P96" i="1"/>
  <c r="O96" i="1"/>
  <c r="R95" i="1"/>
  <c r="Q95" i="1"/>
  <c r="P95" i="1"/>
  <c r="O95" i="1"/>
  <c r="R94" i="1"/>
  <c r="Q94" i="1"/>
  <c r="P94" i="1"/>
  <c r="O94" i="1"/>
  <c r="R93" i="1"/>
  <c r="Q93" i="1"/>
  <c r="P93" i="1"/>
  <c r="O93" i="1"/>
  <c r="R92" i="1"/>
  <c r="Q92" i="1"/>
  <c r="P92" i="1"/>
  <c r="O92" i="1"/>
  <c r="R91" i="1"/>
  <c r="Q91" i="1"/>
  <c r="P91" i="1"/>
  <c r="O91" i="1"/>
  <c r="R90" i="1"/>
  <c r="Q90" i="1"/>
  <c r="P90" i="1"/>
  <c r="O90" i="1"/>
  <c r="R89" i="1"/>
  <c r="Q89" i="1"/>
  <c r="P89" i="1"/>
  <c r="O89" i="1"/>
  <c r="R88" i="1"/>
  <c r="Q88" i="1"/>
  <c r="P88" i="1"/>
  <c r="O88" i="1"/>
  <c r="R87" i="1"/>
  <c r="Q87" i="1"/>
  <c r="P87" i="1"/>
  <c r="O87" i="1"/>
  <c r="R86" i="1"/>
  <c r="Q86" i="1"/>
  <c r="P86" i="1"/>
  <c r="O86" i="1"/>
  <c r="R85" i="1"/>
  <c r="Q85" i="1"/>
  <c r="P85" i="1"/>
  <c r="O85" i="1"/>
  <c r="R84" i="1"/>
  <c r="Q84" i="1"/>
  <c r="P84" i="1"/>
  <c r="O84" i="1"/>
  <c r="R83" i="1"/>
  <c r="Q83" i="1"/>
  <c r="P83" i="1"/>
  <c r="O83" i="1"/>
  <c r="R82" i="1"/>
  <c r="Q82" i="1"/>
  <c r="P82" i="1"/>
  <c r="O82" i="1"/>
  <c r="R81" i="1"/>
  <c r="Q81" i="1"/>
  <c r="P81" i="1"/>
  <c r="O81" i="1"/>
  <c r="R80" i="1"/>
  <c r="Q80" i="1"/>
  <c r="P80" i="1"/>
  <c r="O80" i="1"/>
  <c r="R79" i="1"/>
  <c r="Q79" i="1"/>
  <c r="P79" i="1"/>
  <c r="O79" i="1"/>
  <c r="R78" i="1"/>
  <c r="Q78" i="1"/>
  <c r="P78" i="1"/>
  <c r="O78" i="1"/>
  <c r="R77" i="1"/>
  <c r="Q77" i="1"/>
  <c r="P77" i="1"/>
  <c r="O77" i="1"/>
  <c r="R76" i="1"/>
  <c r="Q76" i="1"/>
  <c r="P76" i="1"/>
  <c r="O76" i="1"/>
  <c r="R75" i="1"/>
  <c r="Q75" i="1"/>
  <c r="P75" i="1"/>
  <c r="O75" i="1"/>
  <c r="R74" i="1"/>
  <c r="Q74" i="1"/>
  <c r="P74" i="1"/>
  <c r="O74" i="1"/>
  <c r="R73" i="1"/>
  <c r="Q73" i="1"/>
  <c r="P73" i="1"/>
  <c r="O73" i="1"/>
  <c r="R72" i="1"/>
  <c r="Q72" i="1"/>
  <c r="P72" i="1"/>
  <c r="O72" i="1"/>
  <c r="R71" i="1"/>
  <c r="Q71" i="1"/>
  <c r="P71" i="1"/>
  <c r="O71" i="1"/>
  <c r="R70" i="1"/>
  <c r="Q70" i="1"/>
  <c r="P70" i="1"/>
  <c r="O70" i="1"/>
  <c r="R69" i="1"/>
  <c r="Q69" i="1"/>
  <c r="P69" i="1"/>
  <c r="O69" i="1"/>
  <c r="R68" i="1"/>
  <c r="Q68" i="1"/>
  <c r="P68" i="1"/>
  <c r="O68" i="1"/>
  <c r="R67" i="1"/>
  <c r="Q67" i="1"/>
  <c r="P67" i="1"/>
  <c r="O67" i="1"/>
  <c r="R66" i="1"/>
  <c r="Q66" i="1"/>
  <c r="P66" i="1"/>
  <c r="O66" i="1"/>
  <c r="R65" i="1"/>
  <c r="Q65" i="1"/>
  <c r="P65" i="1"/>
  <c r="O65" i="1"/>
  <c r="R64" i="1"/>
  <c r="Q64" i="1"/>
  <c r="P64" i="1"/>
  <c r="O64" i="1"/>
  <c r="R63" i="1"/>
  <c r="Q63" i="1"/>
  <c r="P63" i="1"/>
  <c r="O63" i="1"/>
  <c r="R62" i="1"/>
  <c r="Q62" i="1"/>
  <c r="P62" i="1"/>
  <c r="O62" i="1"/>
  <c r="R61" i="1"/>
  <c r="Q61" i="1"/>
  <c r="P61" i="1"/>
  <c r="O61" i="1"/>
  <c r="R60" i="1"/>
  <c r="Q60" i="1"/>
  <c r="P60" i="1"/>
  <c r="O60" i="1"/>
  <c r="R59" i="1"/>
  <c r="Q59" i="1"/>
  <c r="P59" i="1"/>
  <c r="O59" i="1"/>
  <c r="R58" i="1"/>
  <c r="Q58" i="1"/>
  <c r="P58" i="1"/>
  <c r="O58" i="1"/>
  <c r="R57" i="1"/>
  <c r="Q57" i="1"/>
  <c r="P57" i="1"/>
  <c r="O57" i="1"/>
  <c r="R56" i="1"/>
  <c r="Q56" i="1"/>
  <c r="P56" i="1"/>
  <c r="O56" i="1"/>
  <c r="R55" i="1"/>
  <c r="Q55" i="1"/>
  <c r="P55" i="1"/>
  <c r="O55" i="1"/>
  <c r="R54" i="1"/>
  <c r="Q54" i="1"/>
  <c r="P54" i="1"/>
  <c r="O54" i="1"/>
  <c r="R53" i="1"/>
  <c r="Q53" i="1"/>
  <c r="P53" i="1"/>
  <c r="O53" i="1"/>
  <c r="R52" i="1"/>
  <c r="Q52" i="1"/>
  <c r="P52" i="1"/>
  <c r="O52" i="1"/>
  <c r="R51" i="1"/>
  <c r="Q51" i="1"/>
  <c r="P51" i="1"/>
  <c r="O51" i="1"/>
  <c r="R50" i="1"/>
  <c r="Q50" i="1"/>
  <c r="P50" i="1"/>
  <c r="O50" i="1"/>
  <c r="R49" i="1"/>
  <c r="Q49" i="1"/>
  <c r="P49" i="1"/>
  <c r="O49" i="1"/>
  <c r="R48" i="1"/>
  <c r="Q48" i="1"/>
  <c r="P48" i="1"/>
  <c r="O48" i="1"/>
  <c r="R47" i="1"/>
  <c r="Q47" i="1"/>
  <c r="P47" i="1"/>
  <c r="O47" i="1"/>
  <c r="R46" i="1"/>
  <c r="Q46" i="1"/>
  <c r="P46" i="1"/>
  <c r="O46" i="1"/>
  <c r="R45" i="1"/>
  <c r="Q45" i="1"/>
  <c r="P45" i="1"/>
  <c r="O45" i="1"/>
  <c r="R44" i="1"/>
  <c r="Q44" i="1"/>
  <c r="P44" i="1"/>
  <c r="O44" i="1"/>
  <c r="R43" i="1"/>
  <c r="Q43" i="1"/>
  <c r="P43" i="1"/>
  <c r="O43" i="1"/>
  <c r="R42" i="1"/>
  <c r="Q42" i="1"/>
  <c r="P42" i="1"/>
  <c r="O42" i="1"/>
  <c r="R41" i="1"/>
  <c r="Q41" i="1"/>
  <c r="P41" i="1"/>
  <c r="O41" i="1"/>
  <c r="R40" i="1"/>
  <c r="Q40" i="1"/>
  <c r="P40" i="1"/>
  <c r="O40" i="1"/>
  <c r="R39" i="1"/>
  <c r="Q39" i="1"/>
  <c r="P39" i="1"/>
  <c r="O39" i="1"/>
  <c r="R38" i="1"/>
  <c r="Q38" i="1"/>
  <c r="P38" i="1"/>
  <c r="O38" i="1"/>
  <c r="R37" i="1"/>
  <c r="Q37" i="1"/>
  <c r="P37" i="1"/>
  <c r="O37" i="1"/>
  <c r="R36" i="1"/>
  <c r="Q36" i="1"/>
  <c r="P36" i="1"/>
  <c r="O36" i="1"/>
  <c r="R35" i="1"/>
  <c r="Q35" i="1"/>
  <c r="P35" i="1"/>
  <c r="O35" i="1"/>
  <c r="R34" i="1"/>
  <c r="Q34" i="1"/>
  <c r="P34" i="1"/>
  <c r="O34" i="1"/>
  <c r="R33" i="1"/>
  <c r="Q33" i="1"/>
  <c r="P33" i="1"/>
  <c r="O33" i="1"/>
  <c r="R32" i="1"/>
  <c r="Q32" i="1"/>
  <c r="P32" i="1"/>
  <c r="O32" i="1"/>
  <c r="R31" i="1"/>
  <c r="Q31" i="1"/>
  <c r="P31" i="1"/>
  <c r="O31" i="1"/>
  <c r="R30" i="1"/>
  <c r="Q30" i="1"/>
  <c r="P30" i="1"/>
  <c r="O30" i="1"/>
  <c r="R29" i="1"/>
  <c r="Q29" i="1"/>
  <c r="P29" i="1"/>
  <c r="O29" i="1"/>
  <c r="R28" i="1"/>
  <c r="Q28" i="1"/>
  <c r="P28" i="1"/>
  <c r="O28" i="1"/>
  <c r="R27" i="1"/>
  <c r="Q27" i="1"/>
  <c r="P27" i="1"/>
  <c r="O27" i="1"/>
  <c r="R26" i="1"/>
  <c r="Q26" i="1"/>
  <c r="P26" i="1"/>
  <c r="O26" i="1"/>
  <c r="R25" i="1"/>
  <c r="Q25" i="1"/>
  <c r="P25" i="1"/>
  <c r="O25" i="1"/>
  <c r="R24" i="1"/>
  <c r="Q24" i="1"/>
  <c r="P24" i="1"/>
  <c r="O24" i="1"/>
  <c r="R23" i="1"/>
  <c r="Q23" i="1"/>
  <c r="P23" i="1"/>
  <c r="O23" i="1"/>
  <c r="R22" i="1"/>
  <c r="Q22" i="1"/>
  <c r="P22" i="1"/>
  <c r="O22" i="1"/>
  <c r="R21" i="1"/>
  <c r="Q21" i="1"/>
  <c r="P21" i="1"/>
  <c r="O21" i="1"/>
  <c r="R20" i="1"/>
  <c r="Q20" i="1"/>
  <c r="P20" i="1"/>
  <c r="O20" i="1"/>
  <c r="R19" i="1"/>
  <c r="Q19" i="1"/>
  <c r="P19" i="1"/>
  <c r="O19" i="1"/>
  <c r="R18" i="1"/>
  <c r="Q18" i="1"/>
  <c r="P18" i="1"/>
  <c r="O18" i="1"/>
  <c r="R17" i="1"/>
  <c r="Q17" i="1"/>
  <c r="P17" i="1"/>
  <c r="O17" i="1"/>
  <c r="R16" i="1"/>
  <c r="Q16" i="1"/>
  <c r="P16" i="1"/>
  <c r="O16" i="1"/>
  <c r="R15" i="1"/>
  <c r="Q15" i="1"/>
  <c r="P15" i="1"/>
  <c r="O15" i="1"/>
  <c r="R14" i="1"/>
  <c r="Q14" i="1"/>
  <c r="P14" i="1"/>
  <c r="O14" i="1"/>
  <c r="R13" i="1"/>
  <c r="Q13" i="1"/>
  <c r="P13" i="1"/>
  <c r="O13" i="1"/>
  <c r="R12" i="1"/>
  <c r="Q12" i="1"/>
  <c r="P12" i="1"/>
  <c r="O12" i="1"/>
  <c r="R11" i="1"/>
  <c r="Q11" i="1"/>
  <c r="P11" i="1"/>
  <c r="O11" i="1"/>
  <c r="R10" i="1"/>
  <c r="Q10" i="1"/>
  <c r="P10" i="1"/>
  <c r="O10" i="1"/>
</calcChain>
</file>

<file path=xl/sharedStrings.xml><?xml version="1.0" encoding="utf-8"?>
<sst xmlns="http://schemas.openxmlformats.org/spreadsheetml/2006/main" count="715" uniqueCount="715">
  <si>
    <t>Entergy Texas, Inc.</t>
  </si>
  <si>
    <t>Cost of Service</t>
  </si>
  <si>
    <t>13 Month Trial Balance</t>
  </si>
  <si>
    <t>Electric</t>
  </si>
  <si>
    <t>For the Test Year Ended December 31, 2021</t>
  </si>
  <si>
    <t>Account</t>
  </si>
  <si>
    <t>Dec - 2020</t>
  </si>
  <si>
    <t>Jan - 2021</t>
  </si>
  <si>
    <t>Feb - 2021</t>
  </si>
  <si>
    <t>Mar - 2021</t>
  </si>
  <si>
    <t>Apr - 2021</t>
  </si>
  <si>
    <t>May - 2021</t>
  </si>
  <si>
    <t>Jun - 2021</t>
  </si>
  <si>
    <t>Jul - 2021</t>
  </si>
  <si>
    <t>Aug - 2021</t>
  </si>
  <si>
    <t>Sep - 2021</t>
  </si>
  <si>
    <t>Oct - 2021</t>
  </si>
  <si>
    <t>Nov - 2021</t>
  </si>
  <si>
    <t>Dec - 2021</t>
  </si>
  <si>
    <t>End of Period Amount</t>
  </si>
  <si>
    <t>Beg/End Avg Amount</t>
  </si>
  <si>
    <t>13 Month Avg Amount</t>
  </si>
  <si>
    <t>Sum of 12 Months Amount</t>
  </si>
  <si>
    <t>101000: Plant In Service</t>
  </si>
  <si>
    <t>101061: ARO Asset-Fossil Steam Product</t>
  </si>
  <si>
    <t>101065: ARO Asset - Coal Combustion</t>
  </si>
  <si>
    <t>1010AM: Electric Plant In Service</t>
  </si>
  <si>
    <t>1010CC: CCA Plant - Elec</t>
  </si>
  <si>
    <t>1010TA: Contra Asset-TX Ike Securiza</t>
  </si>
  <si>
    <t>1010TR: EPIS Contra TX Rita Securitiz</t>
  </si>
  <si>
    <t>101101: Electric Prop-Financing Lease</t>
  </si>
  <si>
    <t>101102: Electric Prop-Operating Lease</t>
  </si>
  <si>
    <t>1011R1: Lease Amort-Electric Financing</t>
  </si>
  <si>
    <t>1011R2: Lease Amort-Electric Operating</t>
  </si>
  <si>
    <t>101NS1: ASC 715 Reg Asset PIS</t>
  </si>
  <si>
    <t>101NS2: ASC 715 Contra Plant in Servic</t>
  </si>
  <si>
    <t>101X09: Const. Elec.-Cash Flow Reclass</t>
  </si>
  <si>
    <t>1050AM: Plant Held For Future Use</t>
  </si>
  <si>
    <t>106000: Completed Projcts Unclassified</t>
  </si>
  <si>
    <t>106ECC: CCA Plt Unclass - Elec</t>
  </si>
  <si>
    <t>106N1E: ASC 715 RegAsset Plt Unclass-E</t>
  </si>
  <si>
    <t>106N2E: ASC 715 Contra Plt Unclass-Ele</t>
  </si>
  <si>
    <t>107000: Constr. Work In Progress</t>
  </si>
  <si>
    <t>107ECB: ASC350-40 CCACWIP Contra-Elec</t>
  </si>
  <si>
    <t>107ECC: ASC 350-40 CCA CWIP - Elec</t>
  </si>
  <si>
    <t>107NS1: ASC 715 Reg Asset CWIP</t>
  </si>
  <si>
    <t>107NS2: ASC 715 Contra CWIP</t>
  </si>
  <si>
    <t>107POL: CWIP-Storm Adder Poles</t>
  </si>
  <si>
    <t>1080AM: Accum Prov Depr Plant Service</t>
  </si>
  <si>
    <t>1080TA: ACC PR EPIS CONTRA TX IKE SEC</t>
  </si>
  <si>
    <t>1080TR: Acc Pr EPIS Contra TX Rita Sec</t>
  </si>
  <si>
    <t>108101: A/D - Steam Production Plnt</t>
  </si>
  <si>
    <t>108110: AccumDeprec-ARO Asset-Fossil S</t>
  </si>
  <si>
    <t>108114: Accum Deprec - ARO Asset-Coal</t>
  </si>
  <si>
    <t>108220: Rwip - Removal Cost</t>
  </si>
  <si>
    <t>108230: Rwip - Salvage - Scrap</t>
  </si>
  <si>
    <t>108260: AccDep-Removal-Fossil-Contra</t>
  </si>
  <si>
    <t>108264: ACCDEP-Removal - Coal - Contra</t>
  </si>
  <si>
    <t>1082AM: Cost of Removal - Accrual</t>
  </si>
  <si>
    <t>1082TA: COST REM ACC CON TX IKE SECUR</t>
  </si>
  <si>
    <t>1082TR: Cost Rem Acc Con TX Rita Secur</t>
  </si>
  <si>
    <t>108NS1: ASC 715 Reg Asset A/D PIS</t>
  </si>
  <si>
    <t>108NS2: ASC 715 Contra A/D PIS</t>
  </si>
  <si>
    <t>108X01: Reclass 108220 fr. Accum. Dep</t>
  </si>
  <si>
    <t>108X02: Reclass 108220 to Reg. Asset</t>
  </si>
  <si>
    <t>108X08: Ins proceeds-capital-CF Reclas</t>
  </si>
  <si>
    <t>108X09: Retirement Elec.-Cash Flow Rec</t>
  </si>
  <si>
    <t>111050: Prov Dep CWIP Rate Base</t>
  </si>
  <si>
    <t>111051: Amort Big Cajun Tx Rte Dpr</t>
  </si>
  <si>
    <t>1110AM: Accum Prov Amort Elec Util Pln</t>
  </si>
  <si>
    <t>1110CC: CCA Accum Prov - Elec</t>
  </si>
  <si>
    <t>111NS1: ASC 715 Reg Asset Accum Prov</t>
  </si>
  <si>
    <t>111NS2: ASC 715 Contra Accum Prov</t>
  </si>
  <si>
    <t>114000: Electr Plant Acq. Adjustment</t>
  </si>
  <si>
    <t>115000: Amort Acquisition Adjustment</t>
  </si>
  <si>
    <t>1210AM: Non Utility Property</t>
  </si>
  <si>
    <t>121WIP: Non-Utility Cwip</t>
  </si>
  <si>
    <t>1220AM: Acc Prv Depr Amrt Nonutl Prop</t>
  </si>
  <si>
    <t>123100: Investment In Subsidiary -Equi</t>
  </si>
  <si>
    <t>123189: Dividends Rec'd-Consol Affil.</t>
  </si>
  <si>
    <t>123199: Investment in Sub - Capital</t>
  </si>
  <si>
    <t>124U90: Cash Value Of Life Ins   Kidco</t>
  </si>
  <si>
    <t>128U02: Kidco Trust Funds</t>
  </si>
  <si>
    <t>131000: Cash</t>
  </si>
  <si>
    <t>131201: Cash - Payroll Account</t>
  </si>
  <si>
    <t>131X08: Proceeds from Sale of Asset</t>
  </si>
  <si>
    <t>131X09: Cash Paid-Acquisition</t>
  </si>
  <si>
    <t>134000: Other Special Deposits</t>
  </si>
  <si>
    <t>134013: ISO Special Deposits</t>
  </si>
  <si>
    <t>136000: Temporary Cash Investments</t>
  </si>
  <si>
    <t>142008: Cogeneration Credit</t>
  </si>
  <si>
    <t>142010: Service</t>
  </si>
  <si>
    <t>142020: Customer Care Payments In Susp</t>
  </si>
  <si>
    <t>142021: Cust Ar Clearing (Edi)</t>
  </si>
  <si>
    <t>142022: Cust Ar Clearing (Refunds)</t>
  </si>
  <si>
    <t>142023: Cust Ar Clearing (Rpc)</t>
  </si>
  <si>
    <t>142025: Cust Ar Clearing (Aps)</t>
  </si>
  <si>
    <t>142027: Cust AR Clearing (Phone Paymts</t>
  </si>
  <si>
    <t>142029: Speed Payments</t>
  </si>
  <si>
    <t>142997: Storm Cost Recovery-Ike/Gustav</t>
  </si>
  <si>
    <t>142999: Storm Cost Recovery</t>
  </si>
  <si>
    <t>143007: Arm Customer</t>
  </si>
  <si>
    <t>143026: Arm Clearing</t>
  </si>
  <si>
    <t>143050: Unbilled Accts Receivable Mar</t>
  </si>
  <si>
    <t>143074: MISO Receivable</t>
  </si>
  <si>
    <t>143100: A/R - Big Cajun MISO credits</t>
  </si>
  <si>
    <t>143701: A/R Other - Bulk Power</t>
  </si>
  <si>
    <t>143959: Etec Co-Owner</t>
  </si>
  <si>
    <t>143FUA: Fuel Accounting Receivables</t>
  </si>
  <si>
    <t>144000: Acc Prov For Uncollect Acc</t>
  </si>
  <si>
    <t>144001: Mar Reserve-Uncollectible Acct</t>
  </si>
  <si>
    <t>144COV: Accum Prov Uncoll - COVID19</t>
  </si>
  <si>
    <t>146000: A/R - Affiliate</t>
  </si>
  <si>
    <t>146001: Money Pool - Internal Funding</t>
  </si>
  <si>
    <t>146018: MISO Intercompany Receivable</t>
  </si>
  <si>
    <t>146131: Inter-Unit AR Cash Sweeps</t>
  </si>
  <si>
    <t>146311: AR: MSS4</t>
  </si>
  <si>
    <t>146711: AR Bulk Power/System Agreement</t>
  </si>
  <si>
    <t>146811: A/R - Affiliate (Fuel)</t>
  </si>
  <si>
    <t>146852: MISO Affil Transmission Rec</t>
  </si>
  <si>
    <t>146957: Inter-Unit Receivable - MAR</t>
  </si>
  <si>
    <t>151100: Fuel Stock - Oil</t>
  </si>
  <si>
    <t>151200: Fuel Stock - Gas</t>
  </si>
  <si>
    <t>151300: Fuel Stock - Coal</t>
  </si>
  <si>
    <t>152000: Fuel Stock Exp. Undistributed</t>
  </si>
  <si>
    <t>154082: Inv Held By La Generating</t>
  </si>
  <si>
    <t>154300: Inventory Suspense</t>
  </si>
  <si>
    <t>154MCP: MontgomeryCo.</t>
  </si>
  <si>
    <t>154NL6: Co Owners NL6 M&amp;S Inventory</t>
  </si>
  <si>
    <t>154PAS: General Inventory-Passport</t>
  </si>
  <si>
    <t>154RES: M&amp;S Inventory Reserve</t>
  </si>
  <si>
    <t>158100: Allowance Inventory</t>
  </si>
  <si>
    <t>158150: NOX Allowance Inventory</t>
  </si>
  <si>
    <t>158151: NOX Seasonal Allowance</t>
  </si>
  <si>
    <t>158152: NOX Credits - MCPS</t>
  </si>
  <si>
    <t>158153: NOX Conversion Allowance</t>
  </si>
  <si>
    <t>163000: Stores Expenses Undistributed</t>
  </si>
  <si>
    <t>165000: Prepayments</t>
  </si>
  <si>
    <t>165004: Pp Taxes-Regulatory Commis.</t>
  </si>
  <si>
    <t>165100: Prepaid Insurance</t>
  </si>
  <si>
    <t>165400: Prepaid Ins Directors&amp;Officers</t>
  </si>
  <si>
    <t>165403: Pp Taxes Franchise-La</t>
  </si>
  <si>
    <t>165405: Pp Taxes Gross Receipts-Tx</t>
  </si>
  <si>
    <t>165406: Pp Taxes Franchise City-Tx</t>
  </si>
  <si>
    <t>165409: Pp Taxes-Street Rental</t>
  </si>
  <si>
    <t>165510: Prepaid Dues to EEI</t>
  </si>
  <si>
    <t>165520: Ad Valorem Taxes</t>
  </si>
  <si>
    <t>165632: PPD IT Contracts</t>
  </si>
  <si>
    <t>165C01: PPD Long Term Cloud Prepaids</t>
  </si>
  <si>
    <t>165CST: PPD Current Cloud Prepaids</t>
  </si>
  <si>
    <t>165L01: PPD Long Term Prepaid Leases</t>
  </si>
  <si>
    <t>165LST: PPD Current Prepaid Leases</t>
  </si>
  <si>
    <t>165RNT: Prepaid Rent Expense</t>
  </si>
  <si>
    <t>165U39: Prepaid Life Insurance   Kidco</t>
  </si>
  <si>
    <t>171000: Interest &amp; Dividend Rec</t>
  </si>
  <si>
    <t>173000: Accrued Unbilled Revenues</t>
  </si>
  <si>
    <t>174101: Unbilled Storm Jobbing Orders</t>
  </si>
  <si>
    <t>174200: Unbilled External Jobbng Ordrs</t>
  </si>
  <si>
    <t>174201: Unbilled External Jobs-Unions</t>
  </si>
  <si>
    <t>175200: Derivative Instr - MISO FTRs</t>
  </si>
  <si>
    <t>181000: Unamortized Debt Expense</t>
  </si>
  <si>
    <t>181003: Amort Cred Fac Issue Cost</t>
  </si>
  <si>
    <t>181CPD: Unamort. Debt Expense (CPD)</t>
  </si>
  <si>
    <t>181CPF: Unamort Cred Fac Issue Cost</t>
  </si>
  <si>
    <t>1822AM: Unrecovered plant - meters</t>
  </si>
  <si>
    <t>182300: Other Regulatory Assets</t>
  </si>
  <si>
    <t>182301: Reg Assets - Fas109 - Federal</t>
  </si>
  <si>
    <t>18231T: ETI OPEB Over/Under</t>
  </si>
  <si>
    <t>182335: Electric Def Fuel Under Reco</t>
  </si>
  <si>
    <t>182352: Regulatory Assets-Fas 109-Stat</t>
  </si>
  <si>
    <t>18235A: Reg Asset - MISO FTR M-T-M</t>
  </si>
  <si>
    <t>182372: Reg Asset-ARO-Fossil Steam Pro</t>
  </si>
  <si>
    <t>182380: TTC Costs - Texas</t>
  </si>
  <si>
    <t>182382: EGSI-TX Rita Securitization</t>
  </si>
  <si>
    <t>182383: SFAS158 Reg Asset Offset Pt D</t>
  </si>
  <si>
    <t>18238N: NonQualPensionUnrc(G)/L FAS158</t>
  </si>
  <si>
    <t>18238O: OPEB-Unrecg(G)/L FAS158</t>
  </si>
  <si>
    <t>18238P: QualPension-Unrecg(G)/L FAS158</t>
  </si>
  <si>
    <t>182396: Energy Eff Prog Over/Under Rec</t>
  </si>
  <si>
    <t>18239T: ETI PURA Sec. 39.4525 costs</t>
  </si>
  <si>
    <t>1823AM: AMI Regulatory Asset</t>
  </si>
  <si>
    <t>1823C4: Reg Asset - ARO - Coal</t>
  </si>
  <si>
    <t>1823CB: Reg asset Covid 19 bad debt</t>
  </si>
  <si>
    <t>1823CV: Reg asset Covid 19</t>
  </si>
  <si>
    <t>1823FR: Reg asset-property ins. prov.</t>
  </si>
  <si>
    <t>1823IK: REG ASSET - ADIT-IKE O/U</t>
  </si>
  <si>
    <t>1823LD: Reg Asset - Laura Delta Storm</t>
  </si>
  <si>
    <t>1823LG: Reg Asset -Little Gypsy Unit 3</t>
  </si>
  <si>
    <t>1823NS: Reg Asset - Neches/Sabine</t>
  </si>
  <si>
    <t>1823T0: Reg Asset ETI Rate Case 2017</t>
  </si>
  <si>
    <t>1823T1: REG ASSET ETI RATE CASE 2011</t>
  </si>
  <si>
    <t>1823T3: Reg Asset ETI Rate Case 2013</t>
  </si>
  <si>
    <t>1823TA: Reg Asst ETI Pre-2008 Storm</t>
  </si>
  <si>
    <t>1823TH: Reg Asset - Hurricane Harvey</t>
  </si>
  <si>
    <t>1823TN: ETI NQ Pension Over/Under</t>
  </si>
  <si>
    <t>1823TP: ETI Qual Pension Over/Under</t>
  </si>
  <si>
    <t>182X01: Def Fuel Asset Reclass</t>
  </si>
  <si>
    <t>182X02: Sfas 109 Asset Reclass</t>
  </si>
  <si>
    <t>183000: Preliminary Survey &amp; Invtg Ch</t>
  </si>
  <si>
    <t>183KSL: KSL Preliminary Survey &amp; Invtg</t>
  </si>
  <si>
    <t>184001: Operations  Vehicle</t>
  </si>
  <si>
    <t>18400G: Non-Productive Time Gen</t>
  </si>
  <si>
    <t>1840FS: Transportation Clearing-Fossil</t>
  </si>
  <si>
    <t>1840NC: Transportation Clearing-Nuc</t>
  </si>
  <si>
    <t>184100: Storm Card Clearing</t>
  </si>
  <si>
    <t>184EPC: Preparation and Close Out</t>
  </si>
  <si>
    <t>184EST: Safety and Other Training</t>
  </si>
  <si>
    <t>184VLC: Vacation Loader</t>
  </si>
  <si>
    <t>186000: Miscellaneous Deferred Debits</t>
  </si>
  <si>
    <t>186013: Employee Purchased Equipment</t>
  </si>
  <si>
    <t>186080: Active Development Costs</t>
  </si>
  <si>
    <t>186263: Section 263A</t>
  </si>
  <si>
    <t>186348: LT Rec of Spindletop Reg Asset</t>
  </si>
  <si>
    <t>186ACL: Non-Expense Accrued Labor</t>
  </si>
  <si>
    <t>186EMP: Employee Direct Dep-Clearing</t>
  </si>
  <si>
    <t>186MTM: Mark to Market</t>
  </si>
  <si>
    <t>186X09: Other OCF Reclass</t>
  </si>
  <si>
    <t>189000: Unamortized Loss On Reacq Deb</t>
  </si>
  <si>
    <t>189CPD: Unamort loss-reacq debt (CPD)</t>
  </si>
  <si>
    <t>190111: Intrst/Tax-Tax Deficienci-Fed</t>
  </si>
  <si>
    <t>190151: Taxable Unbilled Revenue-Fed</t>
  </si>
  <si>
    <t>190161: Property Ins Reserve-Fed</t>
  </si>
  <si>
    <t>190163: Capitalized Repairs - Fed</t>
  </si>
  <si>
    <t>190165: Syst Agrmt Equal Reg Liab-Fed</t>
  </si>
  <si>
    <t>190171: Inj &amp; Damages Reserve-Fed</t>
  </si>
  <si>
    <t>190181: Contrib In Aid Of Constr-Fed</t>
  </si>
  <si>
    <t>190211: Unfunded Pension Exp-Fed</t>
  </si>
  <si>
    <t>190213: SFAS 158 Def Tax Asset - Fed</t>
  </si>
  <si>
    <t>190215: Supplemental Pension Plan-Fed</t>
  </si>
  <si>
    <t>190221: Fas 106 Other Retire Ben-Fed</t>
  </si>
  <si>
    <t>190241: Deferred Fuel/Gas-Fed</t>
  </si>
  <si>
    <t>190251: Removal Cost - Fed</t>
  </si>
  <si>
    <t>190255: Acquisition - Federal</t>
  </si>
  <si>
    <t>190261: Obsolete Inventory - Fed</t>
  </si>
  <si>
    <t>190317: Fas 143 - Federal</t>
  </si>
  <si>
    <t>190325: Litigation Settlement - Fed</t>
  </si>
  <si>
    <t>190331: Accrued Medical Claims-Fed</t>
  </si>
  <si>
    <t>190351: Uncollect Accts Reserve-Fed</t>
  </si>
  <si>
    <t>190381: Partnership Income/Loss - Fed</t>
  </si>
  <si>
    <t>190391: Contract Def Revenue-Fed</t>
  </si>
  <si>
    <t>190397: Def. Misc. Services - Fed</t>
  </si>
  <si>
    <t>190415: Lease - Rental Expense - Fed</t>
  </si>
  <si>
    <t>190421: Environmental Reserve-Fed</t>
  </si>
  <si>
    <t>190425: Mark to Market - Federal</t>
  </si>
  <si>
    <t>190443: Waste Site Clean Up Costs Fed</t>
  </si>
  <si>
    <t>190445: Waste Disposal Reserve - Fed</t>
  </si>
  <si>
    <t>190451: Incentive-Fed</t>
  </si>
  <si>
    <t>190517: Long-Term Incentive Comp-Feder</t>
  </si>
  <si>
    <t>190519: Stock Options - Federal</t>
  </si>
  <si>
    <t>190525: Restricted Stock Awards-Fed</t>
  </si>
  <si>
    <t>190561: Def Compensation - Fed</t>
  </si>
  <si>
    <t>190603: Rate Refund-Federal</t>
  </si>
  <si>
    <t>190607: Transition Costs - Federal</t>
  </si>
  <si>
    <t>190615: Payroll Tax Accruals - Fed</t>
  </si>
  <si>
    <t>190641: Re-Organization Costs-Federal</t>
  </si>
  <si>
    <t>190701: Fas 109 Adjustment - Fed</t>
  </si>
  <si>
    <t>190702: Fas 109 Adjustment - State</t>
  </si>
  <si>
    <t>190883: ADIT-Contrib CF-TAP-FED-NonCur</t>
  </si>
  <si>
    <t>190884: ADIT-Tax CR C/F-TAP-Fed-NonCur</t>
  </si>
  <si>
    <t>190887: Fed Offset-St NonCur Carryover</t>
  </si>
  <si>
    <t>190984: ADIT-NOL C/F-State-Non-current</t>
  </si>
  <si>
    <t>190987: ADIT-NOL C/F DECON-FED-NONCUR</t>
  </si>
  <si>
    <t>190P51: ADIT-Ben-Potnt Disall UTPs Res</t>
  </si>
  <si>
    <t>201000: Common Stock Issued</t>
  </si>
  <si>
    <t>204PER: Preferred Issued (Equity)</t>
  </si>
  <si>
    <t>207000: Premium On Capital Stock</t>
  </si>
  <si>
    <t>207806: PIC - Restricted Stock Awards</t>
  </si>
  <si>
    <t>207807: PIC - LTIP</t>
  </si>
  <si>
    <t>211000: Misc. Paid In Capital</t>
  </si>
  <si>
    <t>211002: Pic-Return Capital To Parent</t>
  </si>
  <si>
    <t>214001: Capital Stock Expense-Common</t>
  </si>
  <si>
    <t>214CPD: Capital Stock Expense (CPD)</t>
  </si>
  <si>
    <t>216000: Unappropriated Retained Earn.</t>
  </si>
  <si>
    <t>216189: Retained earnings - dividends</t>
  </si>
  <si>
    <t>2219CP: Current Maturing bonds retired</t>
  </si>
  <si>
    <t>2219CR: Currently MaturingBonds Issued</t>
  </si>
  <si>
    <t>221CPD: Bonds retired (CPD)</t>
  </si>
  <si>
    <t>221CRD: Bonds Issued (CRD)</t>
  </si>
  <si>
    <t>225000: Unamortized Premium On Debt</t>
  </si>
  <si>
    <t>225CRD: Unamort Premium-LTD (CRD)</t>
  </si>
  <si>
    <t>226000: Unamortized Disc On L-T Debt</t>
  </si>
  <si>
    <t>226CPD: Unamort discount-LTD (CPD)</t>
  </si>
  <si>
    <t>227103: Noncurr Lease Liab-Financing</t>
  </si>
  <si>
    <t>227104: Noncurr Lease Liab-Operating</t>
  </si>
  <si>
    <t>228100: Accum Prov For Prop Insurance</t>
  </si>
  <si>
    <t>2281FR: Property Ins. Prov. Reclass</t>
  </si>
  <si>
    <t>228200: Accum Prov For Injuries &amp; Dam</t>
  </si>
  <si>
    <t>228210: Reserve For Inj &amp; Dam - Legal</t>
  </si>
  <si>
    <t>228301: Acc Prov-Pen&amp;Ben-Hosp Res-Adj</t>
  </si>
  <si>
    <t>228308: AccProv-OPEB Liab-FundedStatus</t>
  </si>
  <si>
    <t>228400: Acc Misc-Operating Prov</t>
  </si>
  <si>
    <t>229000: Accum. Prov. For Rate Refund</t>
  </si>
  <si>
    <t>230007: Asset Retirement Obilig-Fos</t>
  </si>
  <si>
    <t>230014: Asset Retirement Oblig - Coal</t>
  </si>
  <si>
    <t>232000: Accounts Payable</t>
  </si>
  <si>
    <t>232002: Fuel Suppliers (Control)</t>
  </si>
  <si>
    <t>232004: Incentive Comp</t>
  </si>
  <si>
    <t>232006: Accrued Payroll</t>
  </si>
  <si>
    <t>232011: Empl. Charitable Contributions</t>
  </si>
  <si>
    <t>232016: Payroll</t>
  </si>
  <si>
    <t>232019: Garnishments</t>
  </si>
  <si>
    <t>232026: Esch. Deposits/Interest</t>
  </si>
  <si>
    <t>232028: Helping Hands-Customers Contr</t>
  </si>
  <si>
    <t>232029: Employee Reward Points</t>
  </si>
  <si>
    <t>232032: Gen Acctg Month End Accrual</t>
  </si>
  <si>
    <t>232059: Cust Deposit Refnd-Chemical Bk</t>
  </si>
  <si>
    <t>232063: Corp Procurment Cards-Citibank</t>
  </si>
  <si>
    <t>232072: A/P Accruals - CWIP</t>
  </si>
  <si>
    <t>232074: MISO Payable</t>
  </si>
  <si>
    <t>232075: Misc. A/R - Customer Refunds</t>
  </si>
  <si>
    <t>232077: AP Accruals- AMI Contracts</t>
  </si>
  <si>
    <t>232082: A/P - Co-Owner MISO Credits</t>
  </si>
  <si>
    <t>232214: Purchased Power Accruals</t>
  </si>
  <si>
    <t>232708: A/P - Bulk Power</t>
  </si>
  <si>
    <t>232710: A/P - Oracle</t>
  </si>
  <si>
    <t>232850: MISO Transmission Payable</t>
  </si>
  <si>
    <t>232BEN: Accrued Employee Benefits</t>
  </si>
  <si>
    <t>232DCR: Defined Contrib Restoration Pl</t>
  </si>
  <si>
    <t>232FUA: Fuel Account Purchase Accruals</t>
  </si>
  <si>
    <t>232JTO: Payable to Joint Trans Owners</t>
  </si>
  <si>
    <t>232PAS: A/P Unbilled Receipts-Passport</t>
  </si>
  <si>
    <t>232STO: Accrued Stock Options</t>
  </si>
  <si>
    <t>232U02: Fuel Cost Accruals</t>
  </si>
  <si>
    <t>232VAC: Accrued Vacation Liability</t>
  </si>
  <si>
    <t>232X09: Payables-CF Reclass</t>
  </si>
  <si>
    <t>234000: A/P - Affiliate</t>
  </si>
  <si>
    <t>234001: Money Pool Borrowing</t>
  </si>
  <si>
    <t>234010: Inter-Unit Payable - GL/Misc</t>
  </si>
  <si>
    <t>234017: A/P - Restricted Stock</t>
  </si>
  <si>
    <t>234018: MISO Intercompany Payable</t>
  </si>
  <si>
    <t>234019: Residual Load InterCo Payable</t>
  </si>
  <si>
    <t>234311: AP: MSS4</t>
  </si>
  <si>
    <t>234711: AP Bulk Power/System Agreement</t>
  </si>
  <si>
    <t>234811: A/P - Affiliate (Fuel)</t>
  </si>
  <si>
    <t>234852: MISO Affil Transmission Pay</t>
  </si>
  <si>
    <t>234U02: KIDCO Intercompany Payables</t>
  </si>
  <si>
    <t>235001: Customer Deposits (Active)</t>
  </si>
  <si>
    <t>236004: Accrued Taxes - Regulatory Com</t>
  </si>
  <si>
    <t>236105: Non Income Tax Contingency</t>
  </si>
  <si>
    <t>236111: Federal Income Tax</t>
  </si>
  <si>
    <t>236112: State Income Tax</t>
  </si>
  <si>
    <t>236113: Unemployment - Federal</t>
  </si>
  <si>
    <t>236114: Unemployment - State</t>
  </si>
  <si>
    <t>236115: Fica</t>
  </si>
  <si>
    <t>236142: Ad Valorem</t>
  </si>
  <si>
    <t>236146: Ad Valorem - Ms</t>
  </si>
  <si>
    <t>236164: Sales Tax</t>
  </si>
  <si>
    <t>236200: Use Tax Accrual</t>
  </si>
  <si>
    <t>236301: Cit y Franchise - TX</t>
  </si>
  <si>
    <t>236F48: FIN48</t>
  </si>
  <si>
    <t>236FCO: FIN48 Fed Current Def Offset</t>
  </si>
  <si>
    <t>236FNO: FIN48 Fed NonCurrent Def Offst</t>
  </si>
  <si>
    <t>236LTT: Long Term Taxes LTTA</t>
  </si>
  <si>
    <t>236N48: FIN 48 Noncurrent</t>
  </si>
  <si>
    <t>236PRT: Accrued Payroll Taxes (All)</t>
  </si>
  <si>
    <t>236STT: Short Term Taxes LTTA</t>
  </si>
  <si>
    <t>237000: Interest Accrued</t>
  </si>
  <si>
    <t>237002: Int On Customer Deposits</t>
  </si>
  <si>
    <t>237191: Tax Liability</t>
  </si>
  <si>
    <t>237U90: Interest accured on Kidco loan</t>
  </si>
  <si>
    <t>238002: Dividends Declared Pref.</t>
  </si>
  <si>
    <t>241001: Federal Income Tax Withheld</t>
  </si>
  <si>
    <t>241002: F.I.C.A. Tax Withheld</t>
  </si>
  <si>
    <t>241003: State Income Tax Withheld</t>
  </si>
  <si>
    <t>241005: State Sales Tax Coll. - Oper.</t>
  </si>
  <si>
    <t>241032: SPD Sales taxes</t>
  </si>
  <si>
    <t>241033: City Sales Taxes</t>
  </si>
  <si>
    <t>241037: County Sales Tax</t>
  </si>
  <si>
    <t>241043: Misc Sales Tax</t>
  </si>
  <si>
    <t>242000: Misc Curr &amp; Accrued Liab</t>
  </si>
  <si>
    <t>242100: LOC Fees</t>
  </si>
  <si>
    <t>242111: MISO Letter of Credit Fees</t>
  </si>
  <si>
    <t>242200: MISO FTRs Payable</t>
  </si>
  <si>
    <t>242309: Non-QualPenFundedStats -Curr</t>
  </si>
  <si>
    <t>242500: Deferred Revenue - Mar</t>
  </si>
  <si>
    <t>242501: Def Rev-Prepayments for EJOs</t>
  </si>
  <si>
    <t>242CAW: AP Cushman &amp; Wakefield</t>
  </si>
  <si>
    <t>242U90: Deferred Compensation    Kidco</t>
  </si>
  <si>
    <t>242U95: Waste Site Cleanup</t>
  </si>
  <si>
    <t>243103: Current Lease Liab-Financing</t>
  </si>
  <si>
    <t>243104: Current Lease Liab-Operating</t>
  </si>
  <si>
    <t>243106: Lease Interest Paybl-Operating</t>
  </si>
  <si>
    <t>252A64: Liberty County Solar Project</t>
  </si>
  <si>
    <t>252A65: DIXIE PIPELINE</t>
  </si>
  <si>
    <t>252A71: RECURRENT ENERGY</t>
  </si>
  <si>
    <t>252A88: ExxonMobil</t>
  </si>
  <si>
    <t>252A89: HoustonPipelin</t>
  </si>
  <si>
    <t>252A90: ChevronPhillipsChem</t>
  </si>
  <si>
    <t>252A98: Zachry Industrial</t>
  </si>
  <si>
    <t>252C28: Umbriel Solar</t>
  </si>
  <si>
    <t>252C32: PortArthurTerm</t>
  </si>
  <si>
    <t>252C35: GoldenPassLNG</t>
  </si>
  <si>
    <t>253012: PensionLiab-Funded Status</t>
  </si>
  <si>
    <t>253013: Supplemental Pension Plan</t>
  </si>
  <si>
    <t>253040: Oth Def Credits-Source Systems</t>
  </si>
  <si>
    <t>253053: Deferred Rebate AMEX Incentive</t>
  </si>
  <si>
    <t>253061: ETI Ike/GstvCarryingCostOffset</t>
  </si>
  <si>
    <t>253071: DEFERRED PAYROLL EMPLOYER TAX</t>
  </si>
  <si>
    <t>253101: Oth Def - Plant In Service</t>
  </si>
  <si>
    <t>253107: Oth Def - CWIP</t>
  </si>
  <si>
    <t>253108: Oth Def - Accumulated Depr</t>
  </si>
  <si>
    <t>253190: Employment Litigation Liab</t>
  </si>
  <si>
    <t>253276: L.T. Pay. - (2018-2020 LTIP)</t>
  </si>
  <si>
    <t>253277: L.T. Pay. - (2019-2021 LTIP)</t>
  </si>
  <si>
    <t>253278: L.T. Pay. - (2020-2022 LTIP)</t>
  </si>
  <si>
    <t>253279: L.T. Pay. - (2021-2023 LTIP)</t>
  </si>
  <si>
    <t>253F73: ETEC Lk Livingston/Non IPP</t>
  </si>
  <si>
    <t>253PAS: plant construction retention</t>
  </si>
  <si>
    <t>253U25: Waste Dsp Closure Cost Nel6</t>
  </si>
  <si>
    <t>253X09: Financing-Other - CF Reclass</t>
  </si>
  <si>
    <t>253Z08: Seaway Crude Pipeline/Non IPP</t>
  </si>
  <si>
    <t>253Z10: Enterprise-Marine Term/Non IPP</t>
  </si>
  <si>
    <t>253Z18: Lone Star NGL PL LP/Non IPP</t>
  </si>
  <si>
    <t>253Z23: Union Pacific/Non IPP</t>
  </si>
  <si>
    <t>253Z24: Enterprise Refined/Non IPP</t>
  </si>
  <si>
    <t>253Z25: GT Logistics/Non IPP</t>
  </si>
  <si>
    <t>253Z26: GT Pipeline/Non IPP</t>
  </si>
  <si>
    <t>253Z27: Colonial Pipeline/Non IPP</t>
  </si>
  <si>
    <t>253Z28: Oneok Sterling/Non IPP</t>
  </si>
  <si>
    <t>253Z29: Enterprise Aegis/Hankamer</t>
  </si>
  <si>
    <t>253Z30: Dixie Pipeline</t>
  </si>
  <si>
    <t>253Z31: Dixie Pipeline - Helbig</t>
  </si>
  <si>
    <t>253Z32: Texas Express</t>
  </si>
  <si>
    <t>253Z33: UP - Reistino Gin Road</t>
  </si>
  <si>
    <t>253Z34: Enlink NGL</t>
  </si>
  <si>
    <t>253Z35: Lone Star NGL</t>
  </si>
  <si>
    <t>253Z36: Magellan Pipeline Co.</t>
  </si>
  <si>
    <t>253Z37: Jefferson Railport Terminal</t>
  </si>
  <si>
    <t>253Z38: MagellanPipelin</t>
  </si>
  <si>
    <t>253Z40: TPC Group LLC</t>
  </si>
  <si>
    <t>253Z41: StandardAlloys</t>
  </si>
  <si>
    <t>253Z43: Premcor Refining Group</t>
  </si>
  <si>
    <t>254000: Other Regulatory Liabilities</t>
  </si>
  <si>
    <t>254005: Electric Deferred Fuel Ovr Re</t>
  </si>
  <si>
    <t>254017: EE Rider - Over/Under Recovery</t>
  </si>
  <si>
    <t>254018: TTC - Over/Under Recovery</t>
  </si>
  <si>
    <t>254120: Positive Lag from Tax Reform</t>
  </si>
  <si>
    <t>254218: Unprotected Excess ADIT</t>
  </si>
  <si>
    <t>254301: Reg Liability-Fas 109-Federal</t>
  </si>
  <si>
    <t>25435A: Reg Liab - MISO FTR M-T-M</t>
  </si>
  <si>
    <t>2546GR: Generation Rider Reg Liability</t>
  </si>
  <si>
    <t>2546GS: Reg Liab - AMS Surcharge GS</t>
  </si>
  <si>
    <t>2546LG: Reg Liab - AMS Surcharge LGS</t>
  </si>
  <si>
    <t>2546LI: Reg Liab - AMS Surcharge LgInd</t>
  </si>
  <si>
    <t>2546RS: Reg Liab - AMS Surcharge Res</t>
  </si>
  <si>
    <t>2546SG: Reg Liab - AMS Surcharge SGS</t>
  </si>
  <si>
    <t>254HRS: Rita Securization-overrecov</t>
  </si>
  <si>
    <t>254TCR: ETI Transmission Cost Recovery</t>
  </si>
  <si>
    <t>254X01: Def Fuel Liab Reclass</t>
  </si>
  <si>
    <t>254X02: Sfas 109 Liab Reclass</t>
  </si>
  <si>
    <t>255100: Accum Deferred Itc</t>
  </si>
  <si>
    <t>281121: Start Up Costs-Fed</t>
  </si>
  <si>
    <t>282111: Liberalized Depreciation-Fed</t>
  </si>
  <si>
    <t>282117: Section 481A Adj Fed</t>
  </si>
  <si>
    <t>282171: Interest Cap - Afdc - Fed</t>
  </si>
  <si>
    <t>282183: Nonbase - Federal - Retail</t>
  </si>
  <si>
    <t>282221: Fiber Optics-Fed</t>
  </si>
  <si>
    <t>282223: Repairs &amp; Maint Exp - Federal</t>
  </si>
  <si>
    <t>282241: R&amp;E Deduction - Fed</t>
  </si>
  <si>
    <t>282245: Warranty Expense - Federal</t>
  </si>
  <si>
    <t>282351: Tax Int (Avoided Cost)-Fed</t>
  </si>
  <si>
    <t>282455: Business Dev Costs Cap- Fed</t>
  </si>
  <si>
    <t>282461: Computer Software Cap - Fed</t>
  </si>
  <si>
    <t>282475: Contra Securitization -Federal</t>
  </si>
  <si>
    <t>282533: Casualty Loss Deduction-Fed</t>
  </si>
  <si>
    <t>282701: Fas 109 Adjustment - Fed</t>
  </si>
  <si>
    <t>282901: 263A Method Change-DSC - Fed</t>
  </si>
  <si>
    <t>282903: Units of Production Ded - Fed</t>
  </si>
  <si>
    <t>282907: Unit of Property Ded-Trans-Fed</t>
  </si>
  <si>
    <t>283149: Reg Asset Covid 19 - Fed</t>
  </si>
  <si>
    <t>283151: Regulatory Asset - Federal</t>
  </si>
  <si>
    <t>283213: SFAS 158 Def Tax Liability-Fed</t>
  </si>
  <si>
    <t>283221: Bond Reacquisition Loss - Fed</t>
  </si>
  <si>
    <t>283225: Section 475 Adjustment-Fed</t>
  </si>
  <si>
    <t>283229: Other Sec 475 Adj-MTM Liab-Fed</t>
  </si>
  <si>
    <t>283247: Transco Costs - Federal</t>
  </si>
  <si>
    <t>283249: Deferred Storm Costs - Federal</t>
  </si>
  <si>
    <t>283345: Misc Cap Costs-Fed</t>
  </si>
  <si>
    <t>283349: Reg Asset-Storm Costs-Fed</t>
  </si>
  <si>
    <t>283361: Prepaid Expenses Federal</t>
  </si>
  <si>
    <t>283401: Acc Dfit Turgen</t>
  </si>
  <si>
    <t>283457: Spindletop Capital Cost-Federa</t>
  </si>
  <si>
    <t>283701: Fas 109 Adjustment - Fed</t>
  </si>
  <si>
    <t>283702: Fas 109 Adjustment - State</t>
  </si>
  <si>
    <t>4030AM: Depreciation Expense</t>
  </si>
  <si>
    <t>4030TA: Depr Exp Contra PIS TX Secur</t>
  </si>
  <si>
    <t>4030TR: Depr Exp Contra TX Rita Secur</t>
  </si>
  <si>
    <t>403113: DEP EXP-REMOV-COAL CONTRA</t>
  </si>
  <si>
    <t>403114: DEPREC EXP ARO ASSET-COAL</t>
  </si>
  <si>
    <t>403115: Dep Exp-Remov-Fos Steam Contra</t>
  </si>
  <si>
    <t>403116: Deprec Exp ARO Asset-Fossil</t>
  </si>
  <si>
    <t>4031AM: Deprec Exp billed from Serv Co</t>
  </si>
  <si>
    <t>403NS1: ASC 715 NSC Reg Asset Depr Exp</t>
  </si>
  <si>
    <t>403NS2: ASC 715 Contra Depr Exp</t>
  </si>
  <si>
    <t>4040AM: Amort Limited Term Electrc Plt</t>
  </si>
  <si>
    <t>4040CC: CCA Depreciation - Reg</t>
  </si>
  <si>
    <t>404NS1: ASC 715 NSC RegAsset Amort Exp</t>
  </si>
  <si>
    <t>404NS2: ASC 715 Contra Amort Exp</t>
  </si>
  <si>
    <t>407000: Amortization Of Property Loss</t>
  </si>
  <si>
    <t>407348: Regulatory Debits</t>
  </si>
  <si>
    <t>407351: Reg. Debit-Amort Sec ADIT Ben</t>
  </si>
  <si>
    <t>407353: Reg Debit - TTC amortization</t>
  </si>
  <si>
    <t>407366: Reg Debit AMS Surcharge</t>
  </si>
  <si>
    <t>4073CV: Reg debit Covid 19</t>
  </si>
  <si>
    <t>4073GR: Reg Debit - GR Over Collect</t>
  </si>
  <si>
    <t>4073NS: Reg Debit - Neches/Sabine</t>
  </si>
  <si>
    <t>4073TC: Reg Debit - TCRF Over Collect</t>
  </si>
  <si>
    <t>407403: Regulatory Credits</t>
  </si>
  <si>
    <t>407412: Reg Cr Pos Lag from Tax Reform</t>
  </si>
  <si>
    <t>407425: Reg Credit-ARO-Other Removal</t>
  </si>
  <si>
    <t>407453: REG CREDIT-TTC UNDER-RECOVER</t>
  </si>
  <si>
    <t>407466: Reg CR AMS Surcharge</t>
  </si>
  <si>
    <t>4074CV: Reg credit Covid 19</t>
  </si>
  <si>
    <t>4074GR: Reg Credit- GR Under Collect</t>
  </si>
  <si>
    <t>4074TC: Reg Credit-TCRF Under Collect</t>
  </si>
  <si>
    <t>408100: Sales / Use Tax</t>
  </si>
  <si>
    <t>408105: Taxes Other Than Inc-Util Op</t>
  </si>
  <si>
    <t>408110: Employment Taxes</t>
  </si>
  <si>
    <t>408122: Excise Tax - State</t>
  </si>
  <si>
    <t>408123: Excise Tax - Federal</t>
  </si>
  <si>
    <t>408142: Ad Valorem</t>
  </si>
  <si>
    <t>408152: Franchise Tax - State</t>
  </si>
  <si>
    <t>408154: Franchise Tax - Local</t>
  </si>
  <si>
    <t>408155: Franchise Tax - Ms</t>
  </si>
  <si>
    <t>408156: Franchise Tax - Arkansas</t>
  </si>
  <si>
    <t>408158: Franchise Tax - Louisiana</t>
  </si>
  <si>
    <t>408163: Street Rentals Tax</t>
  </si>
  <si>
    <t>408164: Gross Receipts &amp; Sales Tax</t>
  </si>
  <si>
    <t>408165: City Occupation Tax</t>
  </si>
  <si>
    <t>408172: Regulatory Commission - State</t>
  </si>
  <si>
    <t>409112: Income Taxes-Util Op Inc - Fed</t>
  </si>
  <si>
    <t>409114: Income Taxes-Util Op Inc-State</t>
  </si>
  <si>
    <t>409148: Uncertain Income Taxes-Federal</t>
  </si>
  <si>
    <t>409149: Uncertain Income Taxes - State</t>
  </si>
  <si>
    <t>409210: Income Taxes-O I &amp; D - Federal</t>
  </si>
  <si>
    <t>410101: Prov Defer Inc Taxes-Util-Fed</t>
  </si>
  <si>
    <t>410120: Prov Def Inc Tax-Util Op-State</t>
  </si>
  <si>
    <t>411104: Accretion Exp - ARO Asset-Coal</t>
  </si>
  <si>
    <t>411107: Accretion Exp-ARO Asset-Fossil</t>
  </si>
  <si>
    <t>411110: Prov Def Inc Tax-Cr-Op Inc-Fed</t>
  </si>
  <si>
    <t>411120: Prov Def Inc Tax-Cr-Op Inc-Sta</t>
  </si>
  <si>
    <t>411130: ProvDefIncTax-Cr-UPADIT-Fed</t>
  </si>
  <si>
    <t>411430: Itc Amortization</t>
  </si>
  <si>
    <t>418100: Equity Earnings Subs Cos</t>
  </si>
  <si>
    <t>419000: Interest &amp; Dividend Income</t>
  </si>
  <si>
    <t>419011: Affiliated Interest Income</t>
  </si>
  <si>
    <t>419100: Afudc - Other Funds</t>
  </si>
  <si>
    <t>421000: Misc Nonoperating Income</t>
  </si>
  <si>
    <t>421100: Gain On Disposition Of Prop</t>
  </si>
  <si>
    <t>4211AM: Gain On Disposition Of Proprty</t>
  </si>
  <si>
    <t>4212AM: Loss On Disposition Of Proprty</t>
  </si>
  <si>
    <t>421340: Royalty Income</t>
  </si>
  <si>
    <t>426100: Donations</t>
  </si>
  <si>
    <t>426290: Life Insurance           Kidco</t>
  </si>
  <si>
    <t>426300: Penalties</t>
  </si>
  <si>
    <t>426400: Exp-Civic,Political &amp; Rel Act</t>
  </si>
  <si>
    <t>426500: Other Deductions</t>
  </si>
  <si>
    <t>4265OM: Misc Deductions - O&amp;M</t>
  </si>
  <si>
    <t>4265OT: Disallowed Other Exp</t>
  </si>
  <si>
    <t>4265TX: Disalow PR Tx</t>
  </si>
  <si>
    <t>427100: First Mortgage Bonds</t>
  </si>
  <si>
    <t>428000: Amort-Debt Discount &amp; Expense</t>
  </si>
  <si>
    <t>428100: Amort Of Loss On Reacq Debt</t>
  </si>
  <si>
    <t>429000: Amort-Premium On Debt-Cr</t>
  </si>
  <si>
    <t>430000: Interco Int Exp-Unrelated</t>
  </si>
  <si>
    <t>431000: Other Interest Expense</t>
  </si>
  <si>
    <t>431003: Tax Deficiencies</t>
  </si>
  <si>
    <t>431006: Bank Loans - Interest Exp.</t>
  </si>
  <si>
    <t>431191: Accrued Interest on UTPs</t>
  </si>
  <si>
    <t>431U90: Int Def Compensation     Kidco</t>
  </si>
  <si>
    <t>432000: Afudc -Borrowed Funds - Cr.</t>
  </si>
  <si>
    <t>437000: Dividends Dec-Preferred Stock</t>
  </si>
  <si>
    <t>437300: Pref. Stock Dividend-affiliate</t>
  </si>
  <si>
    <t>440000: Residential Sales</t>
  </si>
  <si>
    <t>442100: Commercial Sales</t>
  </si>
  <si>
    <t>442200: Industrial Sales</t>
  </si>
  <si>
    <t>444000: Public Street &amp; Hwy Lighting</t>
  </si>
  <si>
    <t>445000: Other Sales To Pub. Authorit</t>
  </si>
  <si>
    <t>447002: Sales For Resale Non Assoc Co</t>
  </si>
  <si>
    <t>447115: Resource Plan Rev - Affiliated</t>
  </si>
  <si>
    <t>449100: Provision For Rate Refund</t>
  </si>
  <si>
    <t>450000: Forfeited Discounts</t>
  </si>
  <si>
    <t>451000: Miscellaneous Service Revenue</t>
  </si>
  <si>
    <t>454000: Rent From Electric Property</t>
  </si>
  <si>
    <t>454100: Pole Attachments</t>
  </si>
  <si>
    <t>456000: Other Electric Revenues</t>
  </si>
  <si>
    <t>456003: MISO Mkt Sch 11 Wholesale Dist</t>
  </si>
  <si>
    <t>4560MS: Third Party Sales of Inventory</t>
  </si>
  <si>
    <t>456100: Miscellaneous Revenue</t>
  </si>
  <si>
    <t>456136: MISO Sch 7 Firm PTP - ST</t>
  </si>
  <si>
    <t>456137: MISO Sch 7 Firm PTP - LT</t>
  </si>
  <si>
    <t>456138: MISO Sch 8 Non-firm</t>
  </si>
  <si>
    <t>456139: MISO Sch 9 Network</t>
  </si>
  <si>
    <t>456141: MISO Sch 41 Stm Securitization</t>
  </si>
  <si>
    <t>456142: MISO Sch 42 Int/AFUDC Amort</t>
  </si>
  <si>
    <t>456200: Unbilled Revenue</t>
  </si>
  <si>
    <t>456420: Affiliate service fee revenue</t>
  </si>
  <si>
    <t>456EEI: Energy Efficiency Incentive</t>
  </si>
  <si>
    <t>457131: MISO Sch 1 Sched/Sys Ctrl/Disp</t>
  </si>
  <si>
    <t>457132: MISO Sch 2 Reactive</t>
  </si>
  <si>
    <t>500000: Oper Supervision &amp; Engineerin</t>
  </si>
  <si>
    <t>501000: Fuel</t>
  </si>
  <si>
    <t>501100: Fuel - Oil</t>
  </si>
  <si>
    <t>501203: Fuel-Natural Gas</t>
  </si>
  <si>
    <t>501301: Fuel - Coal</t>
  </si>
  <si>
    <t>502000: Steam Expenses</t>
  </si>
  <si>
    <t>502100: Chemicals-MATS Compliance</t>
  </si>
  <si>
    <t>505000: Electric Expenses</t>
  </si>
  <si>
    <t>506000: Misc Steam Power Expenses</t>
  </si>
  <si>
    <t>507000: Rents - Steam Power Generation</t>
  </si>
  <si>
    <t>509100: NOX Emissions Allowance Exp</t>
  </si>
  <si>
    <t>509101: NOX Seasonal Allowances Exp</t>
  </si>
  <si>
    <t>509102: MCPS Emission Credits</t>
  </si>
  <si>
    <t>509103: NOX Conversion Allowance Exp</t>
  </si>
  <si>
    <t>510000: Maintenance Supr &amp; Engineerin</t>
  </si>
  <si>
    <t>511000: Maintenance Of Structures</t>
  </si>
  <si>
    <t>512000: Maintenance Of Boiler Plant</t>
  </si>
  <si>
    <t>513000: Maintenance Of Electric Plant</t>
  </si>
  <si>
    <t>514000: Maintenance Of Misc Steam Plt</t>
  </si>
  <si>
    <t>535000: Operating Supervision &amp; Engin</t>
  </si>
  <si>
    <t>538000: Electric Expenses</t>
  </si>
  <si>
    <t>539000: Misc Hydro Power Generation</t>
  </si>
  <si>
    <t>542000: Maintenance Of Structures</t>
  </si>
  <si>
    <t>544000: Maint Of Electric Plt</t>
  </si>
  <si>
    <t>545000: Maint Of Misc Hydraulic Plt</t>
  </si>
  <si>
    <t>546000: Operation Superv &amp; Engineerin</t>
  </si>
  <si>
    <t>548000: Generation Expenses</t>
  </si>
  <si>
    <t>549000: Misc Oth Pwr Generation Exps</t>
  </si>
  <si>
    <t>550000: Rents - Other Power Generation</t>
  </si>
  <si>
    <t>551000: Maint Supv &amp; Engineering</t>
  </si>
  <si>
    <t>552000: Maintenance Of Structures</t>
  </si>
  <si>
    <t>553000: Maint-Gener &amp; Elec Equipment</t>
  </si>
  <si>
    <t>554000: Maint-Misc Other Pwr Gen Plt</t>
  </si>
  <si>
    <t>555002: System Purchases From Others</t>
  </si>
  <si>
    <t>555005: Co-Generation</t>
  </si>
  <si>
    <t>555010: Rsrc Plan Purch Pwr - Affiltd</t>
  </si>
  <si>
    <t>555015: MISO Schedule 24 Admin</t>
  </si>
  <si>
    <t>555390: System Agreement Payments</t>
  </si>
  <si>
    <t>556000: System Control &amp; Load Disp.</t>
  </si>
  <si>
    <t>557000: Other Expenses</t>
  </si>
  <si>
    <t>557002: Deferred Electric Fuel Cost</t>
  </si>
  <si>
    <t>557400: MISO Misc Purchased Pwr Exp</t>
  </si>
  <si>
    <t>560000: Oper Super &amp; Engineering</t>
  </si>
  <si>
    <t>561200: Load Dispatch- transm system</t>
  </si>
  <si>
    <t>5612BA: LBA Schedule 24 Recoverable</t>
  </si>
  <si>
    <t>561300: Load disptch-transm serv &amp; sch</t>
  </si>
  <si>
    <t>561410: MISO Schedule 10 Admin</t>
  </si>
  <si>
    <t>561500: Syst plan &amp; standards devlpmnt</t>
  </si>
  <si>
    <t>561600: Transmission Service Studies</t>
  </si>
  <si>
    <t>561800: Reliability planning</t>
  </si>
  <si>
    <t>5618BB: MISO Schedule BB</t>
  </si>
  <si>
    <t>562000: Station Expenses</t>
  </si>
  <si>
    <t>563000: Overhead Line Expenses</t>
  </si>
  <si>
    <t>565S26: MISO Schedule 26 Expense</t>
  </si>
  <si>
    <t>565SC2: MISO SCH 2 Expense</t>
  </si>
  <si>
    <t>566000: Misc. Transmission Expenses</t>
  </si>
  <si>
    <t>567000: Rents - Transmission System</t>
  </si>
  <si>
    <t>568000: Maint. Supervision &amp; Engineer</t>
  </si>
  <si>
    <t>569000: Maintenance Of Structures</t>
  </si>
  <si>
    <t>569100: Maint Transm Computer&amp;Telecom</t>
  </si>
  <si>
    <t>569200: Maint of transm computer softw</t>
  </si>
  <si>
    <t>570000: Maint. Of Station Equipment</t>
  </si>
  <si>
    <t>571000: Maint Of Overhead Lines</t>
  </si>
  <si>
    <t>573000: Maint Misc Transmission Plant</t>
  </si>
  <si>
    <t>575700: MISO Market Admin Charges</t>
  </si>
  <si>
    <t>580000: Operation Supervision&amp;Enginee</t>
  </si>
  <si>
    <t>581000: Load Dispatching</t>
  </si>
  <si>
    <t>582000: Station Expenses</t>
  </si>
  <si>
    <t>583000: Overhead Line Expenses</t>
  </si>
  <si>
    <t>584000: Underground Line Exps</t>
  </si>
  <si>
    <t>585000: Street Light &amp; Signal System</t>
  </si>
  <si>
    <t>586000: Meter Expenses</t>
  </si>
  <si>
    <t>587000: Customer Installation Expense</t>
  </si>
  <si>
    <t>588000: Misc Distribution Expense</t>
  </si>
  <si>
    <t>589000: Rents - Distribution System</t>
  </si>
  <si>
    <t>590000: Maint. Supervision &amp; Engineer</t>
  </si>
  <si>
    <t>591000: Maintenance Of Structures</t>
  </si>
  <si>
    <t>592000: Maint. Of Station Equipment</t>
  </si>
  <si>
    <t>593000: Maintenance Of Overhead Lines</t>
  </si>
  <si>
    <t>594000: Maint Underground Lines</t>
  </si>
  <si>
    <t>595000: Maint. Of Line Transformers</t>
  </si>
  <si>
    <t>596000: Maint. St. Lght. &amp; Sig. Syst.</t>
  </si>
  <si>
    <t>597000: Maintenance Of Meters</t>
  </si>
  <si>
    <t>598000: Maint. Misc. Distribution Plt</t>
  </si>
  <si>
    <t>901000: Supervision</t>
  </si>
  <si>
    <t>902000: Meter Reading Expenses</t>
  </si>
  <si>
    <t>903001: Customer Records</t>
  </si>
  <si>
    <t>903002: Collection Expense</t>
  </si>
  <si>
    <t>904000: Uncollectible Accounts</t>
  </si>
  <si>
    <t>904001: Uncollect Acct Elect-Write Off</t>
  </si>
  <si>
    <t>905000: Misc Customer Accounts Exp</t>
  </si>
  <si>
    <t>907000: Supervision</t>
  </si>
  <si>
    <t>908000: Customer Assistance Expenses</t>
  </si>
  <si>
    <t>908100: Customer assistance over/under</t>
  </si>
  <si>
    <t>909000: Information &amp; Instruct Adv Ex</t>
  </si>
  <si>
    <t>910000: Misc Cust Ser &amp;Information Ex</t>
  </si>
  <si>
    <t>911000: Supervision</t>
  </si>
  <si>
    <t>912000: Demon. &amp; Selling Exp.</t>
  </si>
  <si>
    <t>913000: Advertising Expense</t>
  </si>
  <si>
    <t>916000: Miscellaneous Sales Expenses</t>
  </si>
  <si>
    <t>920000: Adm &amp; General Salaries</t>
  </si>
  <si>
    <t>921000: Office Supplies And Expenses</t>
  </si>
  <si>
    <t>923000: Outside Services Employed</t>
  </si>
  <si>
    <t>924000: Property Insurance Expense</t>
  </si>
  <si>
    <t>924004: Prov. For Property Insurance</t>
  </si>
  <si>
    <t>924005: Environmental Reserve Accrual</t>
  </si>
  <si>
    <t>925000: Injuries &amp; Damages Expense</t>
  </si>
  <si>
    <t>926000: Employee Pension &amp; Benefits</t>
  </si>
  <si>
    <t>926NS1: ASC 715 NSC - Emp Pens &amp; Ben</t>
  </si>
  <si>
    <t>928000: Regulatory Commission Expense</t>
  </si>
  <si>
    <t>930100: General Advertising Expenses</t>
  </si>
  <si>
    <t>930200: Miscellaneous General Expense</t>
  </si>
  <si>
    <t>931000: Rents-Cust Accts,Serv,Sales,GA</t>
  </si>
  <si>
    <t>935000: Maintenance Of General Plant</t>
  </si>
  <si>
    <t>EXNUSM: Current Tax Schedule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</si>
</sst>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64" fontId="0" fillId="0" borderId="1" xfId="1" applyNumberFormat="1" applyFont="1" applyFill="1" applyBorder="1"/>
    <xf numFmtId="0" fontId="2" fillId="0" borderId="0" xfId="0" applyFont="1" applyAlignment="1">
      <alignment horizontal="left"/>
    </xf>
    <xf numFmtId="164" fontId="0" fillId="0" borderId="0" xfId="1" applyNumberFormat="1" applyFont="1" applyFill="1"/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0" fillId="0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2BAE9-73AA-46CB-8E18-046D7B543F2D}">
  <sheetPr>
    <pageSetUpPr fitToPage="1"/>
  </sheetPr>
  <dimension ref="A1:R701"/>
  <sheetViews>
    <sheetView showGridLines="0" showZeros="0" tabSelected="1" view="pageBreakPreview" topLeftCell="A645" zoomScale="60" zoomScaleNormal="70" workbookViewId="0">
      <selection activeCell="E692" sqref="E692"/>
    </sheetView>
  </sheetViews>
  <sheetFormatPr defaultColWidth="9.140625" defaultRowHeight="15" x14ac:dyDescent="0.25"/>
  <cols>
    <col min="1" max="1" width="43" customWidth="1"/>
    <col min="2" max="18" width="17.5703125" style="4" customWidth="1"/>
  </cols>
  <sheetData>
    <row r="1" spans="1:18" ht="15.75" thickBo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" customHeight="1" x14ac:dyDescent="0.25">
      <c r="A2" s="3" t="s">
        <v>0</v>
      </c>
    </row>
    <row r="3" spans="1:18" ht="15" customHeight="1" x14ac:dyDescent="0.25">
      <c r="A3" s="3" t="s">
        <v>1</v>
      </c>
    </row>
    <row r="4" spans="1:18" ht="15" customHeight="1" x14ac:dyDescent="0.25">
      <c r="A4" s="3" t="s">
        <v>2</v>
      </c>
    </row>
    <row r="5" spans="1:18" ht="15" customHeight="1" x14ac:dyDescent="0.25">
      <c r="A5" s="3" t="s">
        <v>3</v>
      </c>
    </row>
    <row r="6" spans="1:18" ht="15" customHeight="1" x14ac:dyDescent="0.25">
      <c r="A6" s="3" t="s">
        <v>4</v>
      </c>
    </row>
    <row r="8" spans="1:18" ht="15.75" thickBot="1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6.25" thickBot="1" x14ac:dyDescent="0.3">
      <c r="A9" s="6" t="s">
        <v>5</v>
      </c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7" t="s">
        <v>13</v>
      </c>
      <c r="J9" s="7" t="s">
        <v>14</v>
      </c>
      <c r="K9" s="7" t="s">
        <v>15</v>
      </c>
      <c r="L9" s="7" t="s">
        <v>16</v>
      </c>
      <c r="M9" s="7" t="s">
        <v>17</v>
      </c>
      <c r="N9" s="7" t="s">
        <v>18</v>
      </c>
      <c r="O9" s="7" t="s">
        <v>19</v>
      </c>
      <c r="P9" s="7" t="s">
        <v>20</v>
      </c>
      <c r="Q9" s="7" t="s">
        <v>21</v>
      </c>
      <c r="R9" s="7" t="s">
        <v>22</v>
      </c>
    </row>
    <row r="10" spans="1:18" ht="15.75" thickTop="1" x14ac:dyDescent="0.25">
      <c r="A10" s="5" t="s">
        <v>23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f t="shared" ref="O10:O73" si="0">N10</f>
        <v>0</v>
      </c>
      <c r="P10" s="8">
        <f t="shared" ref="P10:P73" si="1">IF(2=0,0,(B10+N10)/2)</f>
        <v>0</v>
      </c>
      <c r="Q10" s="8">
        <f t="shared" ref="Q10:Q73" si="2">IF(13=0,0,(B10+C10+D10+E10+F10+G10+H10+I10+J10+K10+L10+M10+N10)/13)</f>
        <v>0</v>
      </c>
      <c r="R10" s="8">
        <f t="shared" ref="R10:R73" si="3">C10+D10+E10+F10+G10+H10+I10+J10+K10+L10+M10+N10</f>
        <v>0</v>
      </c>
    </row>
    <row r="11" spans="1:18" x14ac:dyDescent="0.25">
      <c r="A11" s="5" t="s">
        <v>24</v>
      </c>
      <c r="B11" s="8">
        <v>419210.99000000005</v>
      </c>
      <c r="C11" s="8">
        <v>419210.99000000005</v>
      </c>
      <c r="D11" s="8">
        <v>419210.99000000005</v>
      </c>
      <c r="E11" s="8">
        <v>419210.99000000005</v>
      </c>
      <c r="F11" s="8">
        <v>419210.99000000005</v>
      </c>
      <c r="G11" s="8">
        <v>419210.99000000005</v>
      </c>
      <c r="H11" s="8">
        <v>419210.99000000005</v>
      </c>
      <c r="I11" s="8">
        <v>419210.99000000005</v>
      </c>
      <c r="J11" s="8">
        <v>419210.99000000005</v>
      </c>
      <c r="K11" s="8">
        <v>419210.99000000005</v>
      </c>
      <c r="L11" s="8">
        <v>419210.99000000005</v>
      </c>
      <c r="M11" s="8">
        <v>419210.99000000005</v>
      </c>
      <c r="N11" s="8">
        <v>419210.99000000005</v>
      </c>
      <c r="O11" s="8">
        <f t="shared" si="0"/>
        <v>419210.99000000005</v>
      </c>
      <c r="P11" s="8">
        <f t="shared" si="1"/>
        <v>419210.99000000005</v>
      </c>
      <c r="Q11" s="8">
        <f t="shared" si="2"/>
        <v>419210.99000000017</v>
      </c>
      <c r="R11" s="8">
        <f t="shared" si="3"/>
        <v>5030531.8800000018</v>
      </c>
    </row>
    <row r="12" spans="1:18" x14ac:dyDescent="0.25">
      <c r="A12" s="5" t="s">
        <v>25</v>
      </c>
      <c r="B12" s="8">
        <v>779264.39999999991</v>
      </c>
      <c r="C12" s="8">
        <v>779264.39999999991</v>
      </c>
      <c r="D12" s="8">
        <v>779264.39999999991</v>
      </c>
      <c r="E12" s="8">
        <v>779264.39999999991</v>
      </c>
      <c r="F12" s="8">
        <v>779264.39999999991</v>
      </c>
      <c r="G12" s="8">
        <v>779264.39999999991</v>
      </c>
      <c r="H12" s="8">
        <v>779264.39999999991</v>
      </c>
      <c r="I12" s="8">
        <v>779264.39999999991</v>
      </c>
      <c r="J12" s="8">
        <v>779264.39999999991</v>
      </c>
      <c r="K12" s="8">
        <v>779264.39999999991</v>
      </c>
      <c r="L12" s="8">
        <v>779264.39999999991</v>
      </c>
      <c r="M12" s="8">
        <v>779264.39999999991</v>
      </c>
      <c r="N12" s="8">
        <v>779264.39999999991</v>
      </c>
      <c r="O12" s="8">
        <f t="shared" si="0"/>
        <v>779264.39999999991</v>
      </c>
      <c r="P12" s="8">
        <f t="shared" si="1"/>
        <v>779264.39999999991</v>
      </c>
      <c r="Q12" s="8">
        <f t="shared" si="2"/>
        <v>779264.40000000014</v>
      </c>
      <c r="R12" s="8">
        <f t="shared" si="3"/>
        <v>9351172.8000000007</v>
      </c>
    </row>
    <row r="13" spans="1:18" x14ac:dyDescent="0.25">
      <c r="A13" s="5" t="s">
        <v>26</v>
      </c>
      <c r="B13" s="8">
        <v>5382620512.250001</v>
      </c>
      <c r="C13" s="8">
        <v>5428881019.6900225</v>
      </c>
      <c r="D13" s="8">
        <v>5436848636.0600224</v>
      </c>
      <c r="E13" s="8">
        <v>5461743085.3800163</v>
      </c>
      <c r="F13" s="8">
        <v>5543915757.4900084</v>
      </c>
      <c r="G13" s="8">
        <v>5550243884.8300142</v>
      </c>
      <c r="H13" s="8">
        <v>5651025573.0700178</v>
      </c>
      <c r="I13" s="8">
        <v>5713544147.5600119</v>
      </c>
      <c r="J13" s="8">
        <v>5722040499.5000191</v>
      </c>
      <c r="K13" s="8">
        <v>5761488467.5800037</v>
      </c>
      <c r="L13" s="8">
        <v>5778511831.1800022</v>
      </c>
      <c r="M13" s="8">
        <v>5784195403.9100199</v>
      </c>
      <c r="N13" s="8">
        <v>5834374394.1600285</v>
      </c>
      <c r="O13" s="8">
        <f t="shared" si="0"/>
        <v>5834374394.1600285</v>
      </c>
      <c r="P13" s="8">
        <f t="shared" si="1"/>
        <v>5608497453.2050152</v>
      </c>
      <c r="Q13" s="8">
        <f t="shared" si="2"/>
        <v>5619187170.2046299</v>
      </c>
      <c r="R13" s="8">
        <f t="shared" si="3"/>
        <v>67666812700.410187</v>
      </c>
    </row>
    <row r="14" spans="1:18" x14ac:dyDescent="0.25">
      <c r="A14" s="5" t="s">
        <v>27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8391.3300000000017</v>
      </c>
      <c r="H14" s="8">
        <v>8391.3300000000017</v>
      </c>
      <c r="I14" s="8">
        <v>54286.44</v>
      </c>
      <c r="J14" s="8">
        <v>54286.44</v>
      </c>
      <c r="K14" s="8">
        <v>54286.44</v>
      </c>
      <c r="L14" s="8">
        <v>54286.439999999988</v>
      </c>
      <c r="M14" s="8">
        <v>54286.439999999988</v>
      </c>
      <c r="N14" s="8">
        <v>54286.440000000061</v>
      </c>
      <c r="O14" s="8">
        <f t="shared" si="0"/>
        <v>54286.440000000061</v>
      </c>
      <c r="P14" s="8">
        <f t="shared" si="1"/>
        <v>27143.22000000003</v>
      </c>
      <c r="Q14" s="8">
        <f t="shared" si="2"/>
        <v>26346.25384615385</v>
      </c>
      <c r="R14" s="8">
        <f t="shared" si="3"/>
        <v>342501.30000000005</v>
      </c>
    </row>
    <row r="15" spans="1:18" x14ac:dyDescent="0.25">
      <c r="A15" s="5" t="s">
        <v>28</v>
      </c>
      <c r="B15" s="8">
        <v>-144814168.28999981</v>
      </c>
      <c r="C15" s="8">
        <v>-144811288.4599998</v>
      </c>
      <c r="D15" s="8">
        <v>-144811230.88999978</v>
      </c>
      <c r="E15" s="8">
        <v>-144671206.71999976</v>
      </c>
      <c r="F15" s="8">
        <v>-144626533.01999974</v>
      </c>
      <c r="G15" s="8">
        <v>-144571960.30999979</v>
      </c>
      <c r="H15" s="8">
        <v>-144509054.72999975</v>
      </c>
      <c r="I15" s="8">
        <v>-144490018.02999976</v>
      </c>
      <c r="J15" s="8">
        <v>-144130670.88999987</v>
      </c>
      <c r="K15" s="8">
        <v>-144095166.04999986</v>
      </c>
      <c r="L15" s="8">
        <v>-143766636.77999979</v>
      </c>
      <c r="M15" s="8">
        <v>-143626753.4299998</v>
      </c>
      <c r="N15" s="8">
        <v>-143604108.50999981</v>
      </c>
      <c r="O15" s="8">
        <f t="shared" si="0"/>
        <v>-143604108.50999981</v>
      </c>
      <c r="P15" s="8">
        <f t="shared" si="1"/>
        <v>-144209138.3999998</v>
      </c>
      <c r="Q15" s="8">
        <f t="shared" si="2"/>
        <v>-144348368.93153828</v>
      </c>
      <c r="R15" s="8">
        <f t="shared" si="3"/>
        <v>-1731714627.8199975</v>
      </c>
    </row>
    <row r="16" spans="1:18" x14ac:dyDescent="0.25">
      <c r="A16" s="5" t="s">
        <v>29</v>
      </c>
      <c r="B16" s="8">
        <v>-119889866.42999963</v>
      </c>
      <c r="C16" s="8">
        <v>-119836983.92999966</v>
      </c>
      <c r="D16" s="8">
        <v>-119757910.06999967</v>
      </c>
      <c r="E16" s="8">
        <v>-119629950.75999968</v>
      </c>
      <c r="F16" s="8">
        <v>-119224362.36999968</v>
      </c>
      <c r="G16" s="8">
        <v>-119147291.49999967</v>
      </c>
      <c r="H16" s="8">
        <v>-119095584.75999977</v>
      </c>
      <c r="I16" s="8">
        <v>-119077616.3699998</v>
      </c>
      <c r="J16" s="8">
        <v>-118751743.37999973</v>
      </c>
      <c r="K16" s="8">
        <v>-118730764.82999972</v>
      </c>
      <c r="L16" s="8">
        <v>-118710190.15999973</v>
      </c>
      <c r="M16" s="8">
        <v>-118673794.09999977</v>
      </c>
      <c r="N16" s="8">
        <v>-118567218.84999973</v>
      </c>
      <c r="O16" s="8">
        <f t="shared" si="0"/>
        <v>-118567218.84999973</v>
      </c>
      <c r="P16" s="8">
        <f t="shared" si="1"/>
        <v>-119228542.63999969</v>
      </c>
      <c r="Q16" s="8">
        <f t="shared" si="2"/>
        <v>-119161021.34692277</v>
      </c>
      <c r="R16" s="8">
        <f t="shared" si="3"/>
        <v>-1429203411.0799963</v>
      </c>
    </row>
    <row r="17" spans="1:18" x14ac:dyDescent="0.25">
      <c r="A17" s="5" t="s">
        <v>30</v>
      </c>
      <c r="B17" s="8">
        <v>13237321.02</v>
      </c>
      <c r="C17" s="8">
        <v>14911252.779999999</v>
      </c>
      <c r="D17" s="8">
        <v>15084958.949999999</v>
      </c>
      <c r="E17" s="8">
        <v>15364728.449999999</v>
      </c>
      <c r="F17" s="8">
        <v>15579030.57</v>
      </c>
      <c r="G17" s="8">
        <v>15591328.57</v>
      </c>
      <c r="H17" s="8">
        <v>15550948.02</v>
      </c>
      <c r="I17" s="8">
        <v>15572169.83</v>
      </c>
      <c r="J17" s="8">
        <v>15709334.390000001</v>
      </c>
      <c r="K17" s="8">
        <v>16003865.060000001</v>
      </c>
      <c r="L17" s="8">
        <v>16474868.08</v>
      </c>
      <c r="M17" s="8">
        <v>16477982.119999999</v>
      </c>
      <c r="N17" s="8">
        <v>16305790.789999999</v>
      </c>
      <c r="O17" s="8">
        <f t="shared" si="0"/>
        <v>16305790.789999999</v>
      </c>
      <c r="P17" s="8">
        <f t="shared" si="1"/>
        <v>14771555.904999999</v>
      </c>
      <c r="Q17" s="8">
        <f t="shared" si="2"/>
        <v>15527967.586923076</v>
      </c>
      <c r="R17" s="8">
        <f t="shared" si="3"/>
        <v>188626257.60999998</v>
      </c>
    </row>
    <row r="18" spans="1:18" x14ac:dyDescent="0.25">
      <c r="A18" s="5" t="s">
        <v>31</v>
      </c>
      <c r="B18" s="8">
        <v>23090482.170000002</v>
      </c>
      <c r="C18" s="8">
        <v>24336983.970000003</v>
      </c>
      <c r="D18" s="8">
        <v>24450497.260000002</v>
      </c>
      <c r="E18" s="8">
        <v>25661829.140000001</v>
      </c>
      <c r="F18" s="8">
        <v>25948646.650000002</v>
      </c>
      <c r="G18" s="8">
        <v>26072584.010000002</v>
      </c>
      <c r="H18" s="8">
        <v>26131563.080000002</v>
      </c>
      <c r="I18" s="8">
        <v>26182255.350000001</v>
      </c>
      <c r="J18" s="8">
        <v>26399873.060000002</v>
      </c>
      <c r="K18" s="8">
        <v>26616528.98</v>
      </c>
      <c r="L18" s="8">
        <v>27654960.270000003</v>
      </c>
      <c r="M18" s="8">
        <v>27486692.640000001</v>
      </c>
      <c r="N18" s="8">
        <v>28044408.830000002</v>
      </c>
      <c r="O18" s="8">
        <f t="shared" si="0"/>
        <v>28044408.830000002</v>
      </c>
      <c r="P18" s="8">
        <f t="shared" si="1"/>
        <v>25567445.5</v>
      </c>
      <c r="Q18" s="8">
        <f t="shared" si="2"/>
        <v>26005946.569999997</v>
      </c>
      <c r="R18" s="8">
        <f t="shared" si="3"/>
        <v>314986823.24000001</v>
      </c>
    </row>
    <row r="19" spans="1:18" x14ac:dyDescent="0.25">
      <c r="A19" s="5" t="s">
        <v>32</v>
      </c>
      <c r="B19" s="8">
        <v>-7518184.54</v>
      </c>
      <c r="C19" s="8">
        <v>-7993774.5600000005</v>
      </c>
      <c r="D19" s="8">
        <v>-8117024.0300000003</v>
      </c>
      <c r="E19" s="8">
        <v>-8245478.4400000013</v>
      </c>
      <c r="F19" s="8">
        <v>-8292265.6799999997</v>
      </c>
      <c r="G19" s="8">
        <v>-8417215.4600000009</v>
      </c>
      <c r="H19" s="8">
        <v>-8507050.9500000011</v>
      </c>
      <c r="I19" s="8">
        <v>-8617851.7000000011</v>
      </c>
      <c r="J19" s="8">
        <v>-8745223.4700000007</v>
      </c>
      <c r="K19" s="8">
        <v>-8887500.2999999989</v>
      </c>
      <c r="L19" s="8">
        <v>-8959773.4900000002</v>
      </c>
      <c r="M19" s="8">
        <v>-8839825.5899999999</v>
      </c>
      <c r="N19" s="8">
        <v>-8722501.5700000003</v>
      </c>
      <c r="O19" s="8">
        <f t="shared" si="0"/>
        <v>-8722501.5700000003</v>
      </c>
      <c r="P19" s="8">
        <f t="shared" si="1"/>
        <v>-8120343.0549999997</v>
      </c>
      <c r="Q19" s="8">
        <f t="shared" si="2"/>
        <v>-8451051.5215384625</v>
      </c>
      <c r="R19" s="8">
        <f t="shared" si="3"/>
        <v>-102345485.24000001</v>
      </c>
    </row>
    <row r="20" spans="1:18" x14ac:dyDescent="0.25">
      <c r="A20" s="5" t="s">
        <v>33</v>
      </c>
      <c r="B20" s="8">
        <v>-8352216.8399999989</v>
      </c>
      <c r="C20" s="8">
        <v>-9114390.8300000001</v>
      </c>
      <c r="D20" s="8">
        <v>-9513808.9899999984</v>
      </c>
      <c r="E20" s="8">
        <v>-9908869.6499999985</v>
      </c>
      <c r="F20" s="8">
        <v>-10309945.5</v>
      </c>
      <c r="G20" s="8">
        <v>-10627279.229999999</v>
      </c>
      <c r="H20" s="8">
        <v>-11011350.039999999</v>
      </c>
      <c r="I20" s="8">
        <v>-11408386.959999999</v>
      </c>
      <c r="J20" s="8">
        <v>-11895132.26</v>
      </c>
      <c r="K20" s="8">
        <v>-12309835.259999998</v>
      </c>
      <c r="L20" s="8">
        <v>-12723084.099999998</v>
      </c>
      <c r="M20" s="8">
        <v>-12647900</v>
      </c>
      <c r="N20" s="8">
        <v>-13058043.66</v>
      </c>
      <c r="O20" s="8">
        <f t="shared" si="0"/>
        <v>-13058043.66</v>
      </c>
      <c r="P20" s="8">
        <f t="shared" si="1"/>
        <v>-10705130.25</v>
      </c>
      <c r="Q20" s="8">
        <f t="shared" si="2"/>
        <v>-10990787.947692305</v>
      </c>
      <c r="R20" s="8">
        <f t="shared" si="3"/>
        <v>-134528026.47999999</v>
      </c>
    </row>
    <row r="21" spans="1:18" x14ac:dyDescent="0.25">
      <c r="A21" s="5" t="s">
        <v>34</v>
      </c>
      <c r="B21" s="8">
        <v>-2771169.0599999959</v>
      </c>
      <c r="C21" s="8">
        <v>-2734862.6299999962</v>
      </c>
      <c r="D21" s="8">
        <v>-2723898.3499999968</v>
      </c>
      <c r="E21" s="8">
        <v>-2896964.04</v>
      </c>
      <c r="F21" s="8">
        <v>-2848316.18</v>
      </c>
      <c r="G21" s="8">
        <v>-2874068.3200000012</v>
      </c>
      <c r="H21" s="8">
        <v>-3026873.1400000025</v>
      </c>
      <c r="I21" s="8">
        <v>-3075567.1200000015</v>
      </c>
      <c r="J21" s="8">
        <v>-3087409.9400000032</v>
      </c>
      <c r="K21" s="8">
        <v>-3246306.4100000029</v>
      </c>
      <c r="L21" s="8">
        <v>-3297454.5100000026</v>
      </c>
      <c r="M21" s="8">
        <v>-3318028.3500000034</v>
      </c>
      <c r="N21" s="8">
        <v>-3457567.9000000032</v>
      </c>
      <c r="O21" s="8">
        <f t="shared" si="0"/>
        <v>-3457567.9000000032</v>
      </c>
      <c r="P21" s="8">
        <f t="shared" si="1"/>
        <v>-3114368.4799999995</v>
      </c>
      <c r="Q21" s="8">
        <f t="shared" si="2"/>
        <v>-3027575.8423076933</v>
      </c>
      <c r="R21" s="8">
        <f t="shared" si="3"/>
        <v>-36587316.890000015</v>
      </c>
    </row>
    <row r="22" spans="1:18" x14ac:dyDescent="0.25">
      <c r="A22" s="5" t="s">
        <v>35</v>
      </c>
      <c r="B22" s="8">
        <v>2771169.0599999968</v>
      </c>
      <c r="C22" s="8">
        <v>2734862.6299999966</v>
      </c>
      <c r="D22" s="8">
        <v>2723898.3499999968</v>
      </c>
      <c r="E22" s="8">
        <v>2896964.0399999982</v>
      </c>
      <c r="F22" s="8">
        <v>2848316.1799999983</v>
      </c>
      <c r="G22" s="8">
        <v>2874068.3199999994</v>
      </c>
      <c r="H22" s="8">
        <v>3026873.1400000011</v>
      </c>
      <c r="I22" s="8">
        <v>3075567.1200000006</v>
      </c>
      <c r="J22" s="8">
        <v>3087409.9400000027</v>
      </c>
      <c r="K22" s="8">
        <v>3246306.4100000039</v>
      </c>
      <c r="L22" s="8">
        <v>3297454.5100000021</v>
      </c>
      <c r="M22" s="8">
        <v>3318028.3500000024</v>
      </c>
      <c r="N22" s="8">
        <v>3457567.9000000036</v>
      </c>
      <c r="O22" s="8">
        <f t="shared" si="0"/>
        <v>3457567.9000000036</v>
      </c>
      <c r="P22" s="8">
        <f t="shared" si="1"/>
        <v>3114368.4800000004</v>
      </c>
      <c r="Q22" s="8">
        <f t="shared" si="2"/>
        <v>3027575.8423076924</v>
      </c>
      <c r="R22" s="8">
        <f t="shared" si="3"/>
        <v>36587316.890000001</v>
      </c>
    </row>
    <row r="23" spans="1:18" x14ac:dyDescent="0.25">
      <c r="A23" s="5" t="s">
        <v>36</v>
      </c>
      <c r="B23" s="8">
        <v>434365182.46000004</v>
      </c>
      <c r="C23" s="8">
        <v>534872592.18000001</v>
      </c>
      <c r="D23" s="8">
        <v>546070580.6099999</v>
      </c>
      <c r="E23" s="8">
        <v>602050972.18999994</v>
      </c>
      <c r="F23" s="8">
        <v>599197462.4799999</v>
      </c>
      <c r="G23" s="8">
        <v>629543119.9599998</v>
      </c>
      <c r="H23" s="8">
        <v>610746567.68999982</v>
      </c>
      <c r="I23" s="8">
        <v>628220331.74999976</v>
      </c>
      <c r="J23" s="8">
        <v>646629065.58999979</v>
      </c>
      <c r="K23" s="8">
        <v>650939745.77999973</v>
      </c>
      <c r="L23" s="8">
        <v>658828721.14999962</v>
      </c>
      <c r="M23" s="8">
        <v>662581140.49999976</v>
      </c>
      <c r="N23" s="8">
        <v>675092959.25000012</v>
      </c>
      <c r="O23" s="8">
        <f t="shared" si="0"/>
        <v>675092959.25000012</v>
      </c>
      <c r="P23" s="8">
        <f t="shared" si="1"/>
        <v>554729070.85500002</v>
      </c>
      <c r="Q23" s="8">
        <f t="shared" si="2"/>
        <v>606087572.42999995</v>
      </c>
      <c r="R23" s="8">
        <f t="shared" si="3"/>
        <v>7444773259.1299992</v>
      </c>
    </row>
    <row r="24" spans="1:18" x14ac:dyDescent="0.25">
      <c r="A24" s="5" t="s">
        <v>37</v>
      </c>
      <c r="B24" s="8">
        <v>3818452.5500000007</v>
      </c>
      <c r="C24" s="8">
        <v>3818452.5500000007</v>
      </c>
      <c r="D24" s="8">
        <v>3818452.5500000007</v>
      </c>
      <c r="E24" s="8">
        <v>3818452.5500000007</v>
      </c>
      <c r="F24" s="8">
        <v>3818452.5500000007</v>
      </c>
      <c r="G24" s="8">
        <v>3818452.5500000007</v>
      </c>
      <c r="H24" s="8">
        <v>3818452.5500000007</v>
      </c>
      <c r="I24" s="8">
        <v>3818452.5500000007</v>
      </c>
      <c r="J24" s="8">
        <v>3818452.5500000007</v>
      </c>
      <c r="K24" s="8">
        <v>3818452.5500000007</v>
      </c>
      <c r="L24" s="8">
        <v>3818452.5500000007</v>
      </c>
      <c r="M24" s="8">
        <v>3818452.5500000007</v>
      </c>
      <c r="N24" s="8">
        <v>3818452.5500000007</v>
      </c>
      <c r="O24" s="8">
        <f t="shared" si="0"/>
        <v>3818452.5500000007</v>
      </c>
      <c r="P24" s="8">
        <f t="shared" si="1"/>
        <v>3818452.5500000007</v>
      </c>
      <c r="Q24" s="8">
        <f t="shared" si="2"/>
        <v>3818452.5499999993</v>
      </c>
      <c r="R24" s="8">
        <f t="shared" si="3"/>
        <v>45821430.599999994</v>
      </c>
    </row>
    <row r="25" spans="1:18" x14ac:dyDescent="0.25">
      <c r="A25" s="5" t="s">
        <v>38</v>
      </c>
      <c r="B25" s="8">
        <v>860666827.45000064</v>
      </c>
      <c r="C25" s="8">
        <v>1547488713.6499979</v>
      </c>
      <c r="D25" s="8">
        <v>1533125753.9799974</v>
      </c>
      <c r="E25" s="8">
        <v>1542338865.3400002</v>
      </c>
      <c r="F25" s="8">
        <v>1487491731.2999961</v>
      </c>
      <c r="G25" s="8">
        <v>1510301868.8799994</v>
      </c>
      <c r="H25" s="8">
        <v>1499322940.8599997</v>
      </c>
      <c r="I25" s="8">
        <v>1508790881.1699977</v>
      </c>
      <c r="J25" s="8">
        <v>1529465493.5799952</v>
      </c>
      <c r="K25" s="8">
        <v>1514675125.9599962</v>
      </c>
      <c r="L25" s="8">
        <v>1514474010.5499959</v>
      </c>
      <c r="M25" s="8">
        <v>1533729258.6099942</v>
      </c>
      <c r="N25" s="8">
        <v>1577068798.0599952</v>
      </c>
      <c r="O25" s="8">
        <f t="shared" si="0"/>
        <v>1577068798.0599952</v>
      </c>
      <c r="P25" s="8">
        <f t="shared" si="1"/>
        <v>1218867812.754998</v>
      </c>
      <c r="Q25" s="8">
        <f t="shared" si="2"/>
        <v>1473764636.10692</v>
      </c>
      <c r="R25" s="8">
        <f t="shared" si="3"/>
        <v>18298273441.939964</v>
      </c>
    </row>
    <row r="26" spans="1:18" x14ac:dyDescent="0.25">
      <c r="A26" s="5" t="s">
        <v>39</v>
      </c>
      <c r="B26" s="8">
        <v>49087.63</v>
      </c>
      <c r="C26" s="8">
        <v>49979.54</v>
      </c>
      <c r="D26" s="8">
        <v>49979.54</v>
      </c>
      <c r="E26" s="8">
        <v>49979.54</v>
      </c>
      <c r="F26" s="8">
        <v>45817.4</v>
      </c>
      <c r="G26" s="8">
        <v>45895.11</v>
      </c>
      <c r="H26" s="8">
        <v>45895.11</v>
      </c>
      <c r="I26" s="8">
        <v>0</v>
      </c>
      <c r="J26" s="8">
        <v>0</v>
      </c>
      <c r="K26" s="8">
        <v>0</v>
      </c>
      <c r="L26" s="8">
        <v>43558.61</v>
      </c>
      <c r="M26" s="8">
        <v>43558.61</v>
      </c>
      <c r="N26" s="8">
        <v>247499.24000000005</v>
      </c>
      <c r="O26" s="8">
        <f t="shared" si="0"/>
        <v>247499.24000000005</v>
      </c>
      <c r="P26" s="8">
        <f t="shared" si="1"/>
        <v>148293.43500000003</v>
      </c>
      <c r="Q26" s="8">
        <f t="shared" si="2"/>
        <v>51634.640769230777</v>
      </c>
      <c r="R26" s="8">
        <f t="shared" si="3"/>
        <v>622162.69999999995</v>
      </c>
    </row>
    <row r="27" spans="1:18" x14ac:dyDescent="0.25">
      <c r="A27" s="5" t="s">
        <v>40</v>
      </c>
      <c r="B27" s="8">
        <v>269256.85999999987</v>
      </c>
      <c r="C27" s="8">
        <v>7444.399999999976</v>
      </c>
      <c r="D27" s="8">
        <v>-47003.350000000195</v>
      </c>
      <c r="E27" s="8">
        <v>32315.379999999848</v>
      </c>
      <c r="F27" s="8">
        <v>-63856.56000000007</v>
      </c>
      <c r="G27" s="8">
        <v>-111469.1999999999</v>
      </c>
      <c r="H27" s="8">
        <v>-53657.199999999975</v>
      </c>
      <c r="I27" s="8">
        <v>-17472.249999999894</v>
      </c>
      <c r="J27" s="8">
        <v>-133010.49</v>
      </c>
      <c r="K27" s="8">
        <v>-65815.460000000021</v>
      </c>
      <c r="L27" s="8">
        <v>-90534.470000000147</v>
      </c>
      <c r="M27" s="8">
        <v>-135517.60000000024</v>
      </c>
      <c r="N27" s="8">
        <v>-123544.8900000001</v>
      </c>
      <c r="O27" s="8">
        <f t="shared" si="0"/>
        <v>-123544.8900000001</v>
      </c>
      <c r="P27" s="8">
        <f t="shared" si="1"/>
        <v>72855.984999999884</v>
      </c>
      <c r="Q27" s="8">
        <f t="shared" si="2"/>
        <v>-40989.602307692374</v>
      </c>
      <c r="R27" s="8">
        <f t="shared" si="3"/>
        <v>-802121.69000000076</v>
      </c>
    </row>
    <row r="28" spans="1:18" x14ac:dyDescent="0.25">
      <c r="A28" s="5" t="s">
        <v>41</v>
      </c>
      <c r="B28" s="8">
        <v>-269256.85999999993</v>
      </c>
      <c r="C28" s="8">
        <v>-7444.399999999916</v>
      </c>
      <c r="D28" s="8">
        <v>47003.350000000239</v>
      </c>
      <c r="E28" s="8">
        <v>-32315.379999999921</v>
      </c>
      <c r="F28" s="8">
        <v>63856.560000000114</v>
      </c>
      <c r="G28" s="8">
        <v>111469.20000000032</v>
      </c>
      <c r="H28" s="8">
        <v>53657.200000000026</v>
      </c>
      <c r="I28" s="8">
        <v>17472.24999999996</v>
      </c>
      <c r="J28" s="8">
        <v>133010.49000000002</v>
      </c>
      <c r="K28" s="8">
        <v>65815.460000000079</v>
      </c>
      <c r="L28" s="8">
        <v>90534.470000000205</v>
      </c>
      <c r="M28" s="8">
        <v>135517.60000000009</v>
      </c>
      <c r="N28" s="8">
        <v>123544.89000000019</v>
      </c>
      <c r="O28" s="8">
        <f t="shared" si="0"/>
        <v>123544.89000000019</v>
      </c>
      <c r="P28" s="8">
        <f t="shared" si="1"/>
        <v>-72855.98499999987</v>
      </c>
      <c r="Q28" s="8">
        <f t="shared" si="2"/>
        <v>40989.602307692418</v>
      </c>
      <c r="R28" s="8">
        <f t="shared" si="3"/>
        <v>802121.69000000134</v>
      </c>
    </row>
    <row r="29" spans="1:18" x14ac:dyDescent="0.25">
      <c r="A29" s="5" t="s">
        <v>42</v>
      </c>
      <c r="B29" s="8">
        <v>919324747.0600245</v>
      </c>
      <c r="C29" s="8">
        <v>153853842.91999036</v>
      </c>
      <c r="D29" s="8">
        <v>184331686.32999307</v>
      </c>
      <c r="E29" s="8">
        <v>179222130.08999443</v>
      </c>
      <c r="F29" s="8">
        <v>192908647.4299916</v>
      </c>
      <c r="G29" s="8">
        <v>197963964.6699917</v>
      </c>
      <c r="H29" s="8">
        <v>181870759.99999565</v>
      </c>
      <c r="I29" s="8">
        <v>144943210.85999221</v>
      </c>
      <c r="J29" s="8">
        <v>141927781.78998712</v>
      </c>
      <c r="K29" s="8">
        <v>158978466.7999886</v>
      </c>
      <c r="L29" s="8">
        <v>186576426.32000184</v>
      </c>
      <c r="M29" s="8">
        <v>211093100.80999413</v>
      </c>
      <c r="N29" s="8">
        <v>184575909.14999291</v>
      </c>
      <c r="O29" s="8">
        <f t="shared" si="0"/>
        <v>184575909.14999291</v>
      </c>
      <c r="P29" s="8">
        <f t="shared" si="1"/>
        <v>551950328.10500872</v>
      </c>
      <c r="Q29" s="8">
        <f t="shared" si="2"/>
        <v>233659282.63307217</v>
      </c>
      <c r="R29" s="8">
        <f t="shared" si="3"/>
        <v>2118245927.1699138</v>
      </c>
    </row>
    <row r="30" spans="1:18" x14ac:dyDescent="0.25">
      <c r="A30" s="5" t="s">
        <v>43</v>
      </c>
      <c r="B30" s="8">
        <v>-7095.02</v>
      </c>
      <c r="C30" s="8">
        <v>-6340.7700000000023</v>
      </c>
      <c r="D30" s="8">
        <v>-5871.5600000000031</v>
      </c>
      <c r="E30" s="8">
        <v>-5040.8600000000015</v>
      </c>
      <c r="F30" s="8">
        <v>-56774.970000000016</v>
      </c>
      <c r="G30" s="8">
        <v>-55970.630000000005</v>
      </c>
      <c r="H30" s="8">
        <v>-63484.880000000005</v>
      </c>
      <c r="I30" s="8">
        <v>-68900.749999999985</v>
      </c>
      <c r="J30" s="8">
        <v>-90655.28</v>
      </c>
      <c r="K30" s="8">
        <v>-122928.34999999999</v>
      </c>
      <c r="L30" s="8">
        <v>-130196.18</v>
      </c>
      <c r="M30" s="8">
        <v>-295967.64</v>
      </c>
      <c r="N30" s="8">
        <v>-224430.62</v>
      </c>
      <c r="O30" s="8">
        <f t="shared" si="0"/>
        <v>-224430.62</v>
      </c>
      <c r="P30" s="8">
        <f t="shared" si="1"/>
        <v>-115762.81999999999</v>
      </c>
      <c r="Q30" s="8">
        <f t="shared" si="2"/>
        <v>-87204.423846153848</v>
      </c>
      <c r="R30" s="8">
        <f t="shared" si="3"/>
        <v>-1126562.49</v>
      </c>
    </row>
    <row r="31" spans="1:18" x14ac:dyDescent="0.25">
      <c r="A31" s="5" t="s">
        <v>44</v>
      </c>
      <c r="B31" s="8">
        <v>7095.02</v>
      </c>
      <c r="C31" s="8">
        <v>6340.7700000000023</v>
      </c>
      <c r="D31" s="8">
        <v>5871.5600000000031</v>
      </c>
      <c r="E31" s="8">
        <v>5040.8600000000015</v>
      </c>
      <c r="F31" s="8">
        <v>56774.970000000016</v>
      </c>
      <c r="G31" s="8">
        <v>55970.630000000005</v>
      </c>
      <c r="H31" s="8">
        <v>63484.880000000005</v>
      </c>
      <c r="I31" s="8">
        <v>68900.749999999985</v>
      </c>
      <c r="J31" s="8">
        <v>90655.28</v>
      </c>
      <c r="K31" s="8">
        <v>122928.34999999999</v>
      </c>
      <c r="L31" s="8">
        <v>130196.18</v>
      </c>
      <c r="M31" s="8">
        <v>295967.64</v>
      </c>
      <c r="N31" s="8">
        <v>224430.62</v>
      </c>
      <c r="O31" s="8">
        <f t="shared" si="0"/>
        <v>224430.62</v>
      </c>
      <c r="P31" s="8">
        <f t="shared" si="1"/>
        <v>115762.81999999999</v>
      </c>
      <c r="Q31" s="8">
        <f t="shared" si="2"/>
        <v>87204.423846153848</v>
      </c>
      <c r="R31" s="8">
        <f t="shared" si="3"/>
        <v>1126562.49</v>
      </c>
    </row>
    <row r="32" spans="1:18" x14ac:dyDescent="0.25">
      <c r="A32" s="5" t="s">
        <v>45</v>
      </c>
      <c r="B32" s="8">
        <v>-8649.1300000017272</v>
      </c>
      <c r="C32" s="8">
        <v>276915.73000000068</v>
      </c>
      <c r="D32" s="8">
        <v>247413.83999999746</v>
      </c>
      <c r="E32" s="8">
        <v>300373.54999999702</v>
      </c>
      <c r="F32" s="8">
        <v>292372.76999999862</v>
      </c>
      <c r="G32" s="8">
        <v>297301.17999999737</v>
      </c>
      <c r="H32" s="8">
        <v>333874.54999999836</v>
      </c>
      <c r="I32" s="8">
        <v>289601.1199999958</v>
      </c>
      <c r="J32" s="8">
        <v>362965.45999999804</v>
      </c>
      <c r="K32" s="8">
        <v>397332.7399999979</v>
      </c>
      <c r="L32" s="8">
        <v>404985.00999999681</v>
      </c>
      <c r="M32" s="8">
        <v>389517.43999999861</v>
      </c>
      <c r="N32" s="8">
        <v>386580.38999999862</v>
      </c>
      <c r="O32" s="8">
        <f t="shared" si="0"/>
        <v>386580.38999999862</v>
      </c>
      <c r="P32" s="8">
        <f t="shared" si="1"/>
        <v>188965.62999999843</v>
      </c>
      <c r="Q32" s="8">
        <f t="shared" si="2"/>
        <v>305429.58846153645</v>
      </c>
      <c r="R32" s="8">
        <f t="shared" si="3"/>
        <v>3979233.7799999756</v>
      </c>
    </row>
    <row r="33" spans="1:18" x14ac:dyDescent="0.25">
      <c r="A33" s="5" t="s">
        <v>46</v>
      </c>
      <c r="B33" s="8">
        <v>8649.1300000022584</v>
      </c>
      <c r="C33" s="8">
        <v>-276915.73000000056</v>
      </c>
      <c r="D33" s="8">
        <v>-247413.83999999808</v>
      </c>
      <c r="E33" s="8">
        <v>-300373.54999999714</v>
      </c>
      <c r="F33" s="8">
        <v>-292372.76999999926</v>
      </c>
      <c r="G33" s="8">
        <v>-297301.17999999743</v>
      </c>
      <c r="H33" s="8">
        <v>-333874.54999999661</v>
      </c>
      <c r="I33" s="8">
        <v>-289601.11999999697</v>
      </c>
      <c r="J33" s="8">
        <v>-362965.45999999472</v>
      </c>
      <c r="K33" s="8">
        <v>-397332.73999999568</v>
      </c>
      <c r="L33" s="8">
        <v>-404985.00999999716</v>
      </c>
      <c r="M33" s="8">
        <v>-389517.44000000006</v>
      </c>
      <c r="N33" s="8">
        <v>-386580.38999999868</v>
      </c>
      <c r="O33" s="8">
        <f t="shared" si="0"/>
        <v>-386580.38999999868</v>
      </c>
      <c r="P33" s="8">
        <f t="shared" si="1"/>
        <v>-188965.6299999982</v>
      </c>
      <c r="Q33" s="8">
        <f t="shared" si="2"/>
        <v>-305429.5884615361</v>
      </c>
      <c r="R33" s="8">
        <f t="shared" si="3"/>
        <v>-3979233.7799999719</v>
      </c>
    </row>
    <row r="34" spans="1:18" x14ac:dyDescent="0.25">
      <c r="A34" s="5" t="s">
        <v>47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f t="shared" si="0"/>
        <v>0</v>
      </c>
      <c r="P34" s="8">
        <f t="shared" si="1"/>
        <v>0</v>
      </c>
      <c r="Q34" s="8">
        <f t="shared" si="2"/>
        <v>0</v>
      </c>
      <c r="R34" s="8">
        <f t="shared" si="3"/>
        <v>0</v>
      </c>
    </row>
    <row r="35" spans="1:18" x14ac:dyDescent="0.25">
      <c r="A35" s="5" t="s">
        <v>48</v>
      </c>
      <c r="B35" s="8">
        <v>-1731152358.8900018</v>
      </c>
      <c r="C35" s="8">
        <v>-1737507990.0000026</v>
      </c>
      <c r="D35" s="8">
        <v>-1750589214.8800018</v>
      </c>
      <c r="E35" s="8">
        <v>-1758723037.400001</v>
      </c>
      <c r="F35" s="8">
        <v>-1769853426.4000015</v>
      </c>
      <c r="G35" s="8">
        <v>-1779377407.6700003</v>
      </c>
      <c r="H35" s="8">
        <v>-1835187841.9400041</v>
      </c>
      <c r="I35" s="8">
        <v>-1846108654.3600025</v>
      </c>
      <c r="J35" s="8">
        <v>-1850805683.5600033</v>
      </c>
      <c r="K35" s="8">
        <v>-1863519879.7600026</v>
      </c>
      <c r="L35" s="8">
        <v>-1873557319.0000036</v>
      </c>
      <c r="M35" s="8">
        <v>-1884683635.1100016</v>
      </c>
      <c r="N35" s="8">
        <v>-1889008637.3700011</v>
      </c>
      <c r="O35" s="8">
        <f t="shared" si="0"/>
        <v>-1889008637.3700011</v>
      </c>
      <c r="P35" s="8">
        <f t="shared" si="1"/>
        <v>-1810080498.1300015</v>
      </c>
      <c r="Q35" s="8">
        <f t="shared" si="2"/>
        <v>-1813082698.9492331</v>
      </c>
      <c r="R35" s="8">
        <f t="shared" si="3"/>
        <v>-21838922727.450027</v>
      </c>
    </row>
    <row r="36" spans="1:18" x14ac:dyDescent="0.25">
      <c r="A36" s="5" t="s">
        <v>49</v>
      </c>
      <c r="B36" s="8">
        <v>30019745.819999885</v>
      </c>
      <c r="C36" s="8">
        <v>30287497.399999894</v>
      </c>
      <c r="D36" s="8">
        <v>30558067.969999891</v>
      </c>
      <c r="E36" s="8">
        <v>30688671.819999877</v>
      </c>
      <c r="F36" s="8">
        <v>30914319.78999988</v>
      </c>
      <c r="G36" s="8">
        <v>31129988.049999882</v>
      </c>
      <c r="H36" s="8">
        <v>31337211.279999867</v>
      </c>
      <c r="I36" s="8">
        <v>31588164.079999875</v>
      </c>
      <c r="J36" s="8">
        <v>31498766.429999869</v>
      </c>
      <c r="K36" s="8">
        <v>31732443.979999885</v>
      </c>
      <c r="L36" s="8">
        <v>31673015.449999876</v>
      </c>
      <c r="M36" s="8">
        <v>31801791.579999883</v>
      </c>
      <c r="N36" s="8">
        <v>32047523.679999888</v>
      </c>
      <c r="O36" s="8">
        <f t="shared" si="0"/>
        <v>32047523.679999888</v>
      </c>
      <c r="P36" s="8">
        <f t="shared" si="1"/>
        <v>31033634.749999888</v>
      </c>
      <c r="Q36" s="8">
        <f t="shared" si="2"/>
        <v>31175169.794615265</v>
      </c>
      <c r="R36" s="8">
        <f t="shared" si="3"/>
        <v>375257461.5099985</v>
      </c>
    </row>
    <row r="37" spans="1:18" x14ac:dyDescent="0.25">
      <c r="A37" s="5" t="s">
        <v>50</v>
      </c>
      <c r="B37" s="8">
        <v>14786168.310000002</v>
      </c>
      <c r="C37" s="8">
        <v>14939846.480000017</v>
      </c>
      <c r="D37" s="8">
        <v>15067144.010000007</v>
      </c>
      <c r="E37" s="8">
        <v>15145471.959999992</v>
      </c>
      <c r="F37" s="8">
        <v>14945894.439999975</v>
      </c>
      <c r="G37" s="8">
        <v>15074257.529999994</v>
      </c>
      <c r="H37" s="8">
        <v>15227780.519999998</v>
      </c>
      <c r="I37" s="8">
        <v>15414927.389999975</v>
      </c>
      <c r="J37" s="8">
        <v>15294130.610000005</v>
      </c>
      <c r="K37" s="8">
        <v>15477524.560000006</v>
      </c>
      <c r="L37" s="8">
        <v>15661276.250000002</v>
      </c>
      <c r="M37" s="8">
        <v>15829161.810000012</v>
      </c>
      <c r="N37" s="8">
        <v>15926786.409999985</v>
      </c>
      <c r="O37" s="8">
        <f t="shared" si="0"/>
        <v>15926786.409999985</v>
      </c>
      <c r="P37" s="8">
        <f t="shared" si="1"/>
        <v>15356477.359999994</v>
      </c>
      <c r="Q37" s="8">
        <f t="shared" si="2"/>
        <v>15291566.944615383</v>
      </c>
      <c r="R37" s="8">
        <f t="shared" si="3"/>
        <v>184004201.96999997</v>
      </c>
    </row>
    <row r="38" spans="1:18" x14ac:dyDescent="0.25">
      <c r="A38" s="5" t="s">
        <v>51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f t="shared" si="0"/>
        <v>0</v>
      </c>
      <c r="P38" s="8">
        <f t="shared" si="1"/>
        <v>0</v>
      </c>
      <c r="Q38" s="8">
        <f t="shared" si="2"/>
        <v>0</v>
      </c>
      <c r="R38" s="8">
        <f t="shared" si="3"/>
        <v>0</v>
      </c>
    </row>
    <row r="39" spans="1:18" x14ac:dyDescent="0.25">
      <c r="A39" s="5" t="s">
        <v>52</v>
      </c>
      <c r="B39" s="8">
        <v>-331161.56000000006</v>
      </c>
      <c r="C39" s="8">
        <v>-331743.43999999994</v>
      </c>
      <c r="D39" s="8">
        <v>-332325.27999999997</v>
      </c>
      <c r="E39" s="8">
        <v>-332907.16000000003</v>
      </c>
      <c r="F39" s="8">
        <v>-333489</v>
      </c>
      <c r="G39" s="8">
        <v>-334070.88</v>
      </c>
      <c r="H39" s="8">
        <v>-334652.76</v>
      </c>
      <c r="I39" s="8">
        <v>-335234.59999999998</v>
      </c>
      <c r="J39" s="8">
        <v>-335816.44</v>
      </c>
      <c r="K39" s="8">
        <v>-336398.32</v>
      </c>
      <c r="L39" s="8">
        <v>-336980.19999999995</v>
      </c>
      <c r="M39" s="8">
        <v>-337562.03999999992</v>
      </c>
      <c r="N39" s="8">
        <v>-338143.91999999993</v>
      </c>
      <c r="O39" s="8">
        <f t="shared" si="0"/>
        <v>-338143.91999999993</v>
      </c>
      <c r="P39" s="8">
        <f t="shared" si="1"/>
        <v>-334652.74</v>
      </c>
      <c r="Q39" s="8">
        <f t="shared" si="2"/>
        <v>-334652.73846153845</v>
      </c>
      <c r="R39" s="8">
        <f t="shared" si="3"/>
        <v>-4019324.0399999991</v>
      </c>
    </row>
    <row r="40" spans="1:18" x14ac:dyDescent="0.25">
      <c r="A40" s="5" t="s">
        <v>53</v>
      </c>
      <c r="B40" s="8">
        <v>-195158.55000000005</v>
      </c>
      <c r="C40" s="8">
        <v>-198167.45</v>
      </c>
      <c r="D40" s="8">
        <v>-201176.34999999998</v>
      </c>
      <c r="E40" s="8">
        <v>-204185.25</v>
      </c>
      <c r="F40" s="8">
        <v>-207194.14999999997</v>
      </c>
      <c r="G40" s="8">
        <v>-210203.05</v>
      </c>
      <c r="H40" s="8">
        <v>-213211.95</v>
      </c>
      <c r="I40" s="8">
        <v>-216220.85000000003</v>
      </c>
      <c r="J40" s="8">
        <v>-219229.75</v>
      </c>
      <c r="K40" s="8">
        <v>-222238.65</v>
      </c>
      <c r="L40" s="8">
        <v>-225247.55</v>
      </c>
      <c r="M40" s="8">
        <v>-228256.44999999998</v>
      </c>
      <c r="N40" s="8">
        <v>-231265.35</v>
      </c>
      <c r="O40" s="8">
        <f t="shared" si="0"/>
        <v>-231265.35</v>
      </c>
      <c r="P40" s="8">
        <f t="shared" si="1"/>
        <v>-213211.95</v>
      </c>
      <c r="Q40" s="8">
        <f t="shared" si="2"/>
        <v>-213211.95</v>
      </c>
      <c r="R40" s="8">
        <f t="shared" si="3"/>
        <v>-2576596.8000000003</v>
      </c>
    </row>
    <row r="41" spans="1:18" x14ac:dyDescent="0.25">
      <c r="A41" s="5" t="s">
        <v>54</v>
      </c>
      <c r="B41" s="8">
        <v>87676723.099999115</v>
      </c>
      <c r="C41" s="8">
        <v>69341676.300000042</v>
      </c>
      <c r="D41" s="8">
        <v>70905017.949999124</v>
      </c>
      <c r="E41" s="8">
        <v>69291488.080000445</v>
      </c>
      <c r="F41" s="8">
        <v>67457141.180000275</v>
      </c>
      <c r="G41" s="8">
        <v>69584788.969999313</v>
      </c>
      <c r="H41" s="8">
        <v>74324727.639998883</v>
      </c>
      <c r="I41" s="8">
        <v>70345630.809999377</v>
      </c>
      <c r="J41" s="8">
        <v>69202363.379999876</v>
      </c>
      <c r="K41" s="8">
        <v>67592111.870000154</v>
      </c>
      <c r="L41" s="8">
        <v>67780317.060000375</v>
      </c>
      <c r="M41" s="8">
        <v>69855007.900000393</v>
      </c>
      <c r="N41" s="8">
        <v>74201970.479999989</v>
      </c>
      <c r="O41" s="8">
        <f t="shared" si="0"/>
        <v>74201970.479999989</v>
      </c>
      <c r="P41" s="8">
        <f t="shared" si="1"/>
        <v>80939346.789999545</v>
      </c>
      <c r="Q41" s="8">
        <f t="shared" si="2"/>
        <v>71350689.593845949</v>
      </c>
      <c r="R41" s="8">
        <f t="shared" si="3"/>
        <v>839882241.61999822</v>
      </c>
    </row>
    <row r="42" spans="1:18" x14ac:dyDescent="0.25">
      <c r="A42" s="5" t="s">
        <v>55</v>
      </c>
      <c r="B42" s="8">
        <v>-8800592.6099999771</v>
      </c>
      <c r="C42" s="8">
        <v>-8918189.1899999883</v>
      </c>
      <c r="D42" s="8">
        <v>-8985179.469999982</v>
      </c>
      <c r="E42" s="8">
        <v>-8853436.5499999821</v>
      </c>
      <c r="F42" s="8">
        <v>-8772529.9099999908</v>
      </c>
      <c r="G42" s="8">
        <v>-8782436.7999999821</v>
      </c>
      <c r="H42" s="8">
        <v>-8769841.0899999812</v>
      </c>
      <c r="I42" s="8">
        <v>-9611966.3199999854</v>
      </c>
      <c r="J42" s="8">
        <v>-9856217.4499999788</v>
      </c>
      <c r="K42" s="8">
        <v>-9232446.5199999958</v>
      </c>
      <c r="L42" s="8">
        <v>-8946067.5199999772</v>
      </c>
      <c r="M42" s="8">
        <v>-8930680.5399999805</v>
      </c>
      <c r="N42" s="8">
        <v>-10392427.910000006</v>
      </c>
      <c r="O42" s="8">
        <f t="shared" si="0"/>
        <v>-10392427.910000006</v>
      </c>
      <c r="P42" s="8">
        <f t="shared" si="1"/>
        <v>-9596510.2599999905</v>
      </c>
      <c r="Q42" s="8">
        <f t="shared" si="2"/>
        <v>-9142462.4523076788</v>
      </c>
      <c r="R42" s="8">
        <f t="shared" si="3"/>
        <v>-110051419.26999983</v>
      </c>
    </row>
    <row r="43" spans="1:18" x14ac:dyDescent="0.25">
      <c r="A43" s="5" t="s">
        <v>56</v>
      </c>
      <c r="B43" s="8">
        <v>5484790</v>
      </c>
      <c r="C43" s="8">
        <v>5513035</v>
      </c>
      <c r="D43" s="8">
        <v>5541280.0000000009</v>
      </c>
      <c r="E43" s="8">
        <v>5569524.9999999991</v>
      </c>
      <c r="F43" s="8">
        <v>5597770</v>
      </c>
      <c r="G43" s="8">
        <v>5626015</v>
      </c>
      <c r="H43" s="8">
        <v>5654260</v>
      </c>
      <c r="I43" s="8">
        <v>5682505.0000000009</v>
      </c>
      <c r="J43" s="8">
        <v>5710749.9999999991</v>
      </c>
      <c r="K43" s="8">
        <v>5738995</v>
      </c>
      <c r="L43" s="8">
        <v>5767240</v>
      </c>
      <c r="M43" s="8">
        <v>5795485</v>
      </c>
      <c r="N43" s="8">
        <v>5823729.9999999991</v>
      </c>
      <c r="O43" s="8">
        <f t="shared" si="0"/>
        <v>5823729.9999999991</v>
      </c>
      <c r="P43" s="8">
        <f t="shared" si="1"/>
        <v>5654260</v>
      </c>
      <c r="Q43" s="8">
        <f t="shared" si="2"/>
        <v>5654260</v>
      </c>
      <c r="R43" s="8">
        <f t="shared" si="3"/>
        <v>68020590</v>
      </c>
    </row>
    <row r="44" spans="1:18" x14ac:dyDescent="0.25">
      <c r="A44" s="5" t="s">
        <v>57</v>
      </c>
      <c r="B44" s="8">
        <v>126549.13</v>
      </c>
      <c r="C44" s="8">
        <v>128537.3</v>
      </c>
      <c r="D44" s="8">
        <v>130525.47</v>
      </c>
      <c r="E44" s="8">
        <v>132513.64000000001</v>
      </c>
      <c r="F44" s="8">
        <v>134501.81</v>
      </c>
      <c r="G44" s="8">
        <v>136489.98000000004</v>
      </c>
      <c r="H44" s="8">
        <v>138478.15000000002</v>
      </c>
      <c r="I44" s="8">
        <v>140466.32</v>
      </c>
      <c r="J44" s="8">
        <v>142454.49</v>
      </c>
      <c r="K44" s="8">
        <v>144442.65999999997</v>
      </c>
      <c r="L44" s="8">
        <v>146430.82999999999</v>
      </c>
      <c r="M44" s="8">
        <v>148419</v>
      </c>
      <c r="N44" s="8">
        <v>150407.16999999998</v>
      </c>
      <c r="O44" s="8">
        <f t="shared" si="0"/>
        <v>150407.16999999998</v>
      </c>
      <c r="P44" s="8">
        <f t="shared" si="1"/>
        <v>138478.15</v>
      </c>
      <c r="Q44" s="8">
        <f t="shared" si="2"/>
        <v>138478.15</v>
      </c>
      <c r="R44" s="8">
        <f t="shared" si="3"/>
        <v>1673666.8199999998</v>
      </c>
    </row>
    <row r="45" spans="1:18" x14ac:dyDescent="0.25">
      <c r="A45" s="5" t="s">
        <v>58</v>
      </c>
      <c r="B45" s="8">
        <v>16371780.689999977</v>
      </c>
      <c r="C45" s="8">
        <v>15113099.880000029</v>
      </c>
      <c r="D45" s="8">
        <v>13607451.070000093</v>
      </c>
      <c r="E45" s="8">
        <v>12969125.190000093</v>
      </c>
      <c r="F45" s="8">
        <v>13449448.280000094</v>
      </c>
      <c r="G45" s="8">
        <v>11348926.040000016</v>
      </c>
      <c r="H45" s="8">
        <v>11098188.970000042</v>
      </c>
      <c r="I45" s="8">
        <v>12139832.820000015</v>
      </c>
      <c r="J45" s="8">
        <v>11822220.920000013</v>
      </c>
      <c r="K45" s="8">
        <v>12329315.770000029</v>
      </c>
      <c r="L45" s="8">
        <v>13442225.510000035</v>
      </c>
      <c r="M45" s="8">
        <v>11754745.180000002</v>
      </c>
      <c r="N45" s="8">
        <v>12160498.780000065</v>
      </c>
      <c r="O45" s="8">
        <f t="shared" si="0"/>
        <v>12160498.780000065</v>
      </c>
      <c r="P45" s="8">
        <f t="shared" si="1"/>
        <v>14266139.735000022</v>
      </c>
      <c r="Q45" s="8">
        <f t="shared" si="2"/>
        <v>12892835.315384656</v>
      </c>
      <c r="R45" s="8">
        <f t="shared" si="3"/>
        <v>151235078.41000053</v>
      </c>
    </row>
    <row r="46" spans="1:18" x14ac:dyDescent="0.25">
      <c r="A46" s="5" t="s">
        <v>59</v>
      </c>
      <c r="B46" s="8">
        <v>5477658.1600000001</v>
      </c>
      <c r="C46" s="8">
        <v>5553603.4899999993</v>
      </c>
      <c r="D46" s="8">
        <v>5629547.7199999988</v>
      </c>
      <c r="E46" s="8">
        <v>5705491.919999999</v>
      </c>
      <c r="F46" s="8">
        <v>5781350.7400000002</v>
      </c>
      <c r="G46" s="8">
        <v>5857207.7799999984</v>
      </c>
      <c r="H46" s="8">
        <v>5933034.5999999996</v>
      </c>
      <c r="I46" s="8">
        <v>6008826.2099999981</v>
      </c>
      <c r="J46" s="8">
        <v>6084607.7000000011</v>
      </c>
      <c r="K46" s="8">
        <v>6160191.879999998</v>
      </c>
      <c r="L46" s="8">
        <v>6235763.1900000004</v>
      </c>
      <c r="M46" s="8">
        <v>6311219.2299999986</v>
      </c>
      <c r="N46" s="8">
        <v>6386655.5999999987</v>
      </c>
      <c r="O46" s="8">
        <f t="shared" si="0"/>
        <v>6386655.5999999987</v>
      </c>
      <c r="P46" s="8">
        <f t="shared" si="1"/>
        <v>5932156.879999999</v>
      </c>
      <c r="Q46" s="8">
        <f t="shared" si="2"/>
        <v>5932704.4784615375</v>
      </c>
      <c r="R46" s="8">
        <f t="shared" si="3"/>
        <v>71647500.059999987</v>
      </c>
    </row>
    <row r="47" spans="1:18" x14ac:dyDescent="0.25">
      <c r="A47" s="5" t="s">
        <v>60</v>
      </c>
      <c r="B47" s="8">
        <v>9002661.3300000001</v>
      </c>
      <c r="C47" s="8">
        <v>9069768.709999999</v>
      </c>
      <c r="D47" s="8">
        <v>9136872.450000003</v>
      </c>
      <c r="E47" s="8">
        <v>9203942.2399999984</v>
      </c>
      <c r="F47" s="8">
        <v>9270933.1699999981</v>
      </c>
      <c r="G47" s="8">
        <v>9337868.5699999984</v>
      </c>
      <c r="H47" s="8">
        <v>9404769.9900000002</v>
      </c>
      <c r="I47" s="8">
        <v>9471641.5600000005</v>
      </c>
      <c r="J47" s="8">
        <v>9538502.879999999</v>
      </c>
      <c r="K47" s="8">
        <v>9605179.6199999955</v>
      </c>
      <c r="L47" s="8">
        <v>9671843.8900000006</v>
      </c>
      <c r="M47" s="8">
        <v>9738495.8200000003</v>
      </c>
      <c r="N47" s="8">
        <v>9805125.4000000004</v>
      </c>
      <c r="O47" s="8">
        <f t="shared" si="0"/>
        <v>9805125.4000000004</v>
      </c>
      <c r="P47" s="8">
        <f t="shared" si="1"/>
        <v>9403893.3650000002</v>
      </c>
      <c r="Q47" s="8">
        <f t="shared" si="2"/>
        <v>9404431.2023076918</v>
      </c>
      <c r="R47" s="8">
        <f t="shared" si="3"/>
        <v>113254944.30000001</v>
      </c>
    </row>
    <row r="48" spans="1:18" x14ac:dyDescent="0.25">
      <c r="A48" s="5" t="s">
        <v>61</v>
      </c>
      <c r="B48" s="8">
        <v>325671.63000000035</v>
      </c>
      <c r="C48" s="8">
        <v>290163.23000000033</v>
      </c>
      <c r="D48" s="8">
        <v>296688.59000000037</v>
      </c>
      <c r="E48" s="8">
        <v>311006.06000000029</v>
      </c>
      <c r="F48" s="8">
        <v>320162.42000000027</v>
      </c>
      <c r="G48" s="8">
        <v>334296.30000000028</v>
      </c>
      <c r="H48" s="8">
        <v>343008.45000000024</v>
      </c>
      <c r="I48" s="8">
        <v>350907.15000000031</v>
      </c>
      <c r="J48" s="8">
        <v>367845.55000000057</v>
      </c>
      <c r="K48" s="8">
        <v>376402.30000000069</v>
      </c>
      <c r="L48" s="8">
        <v>385158.85000000068</v>
      </c>
      <c r="M48" s="8">
        <v>394717.98000000062</v>
      </c>
      <c r="N48" s="8">
        <v>403580.35000000068</v>
      </c>
      <c r="O48" s="8">
        <f t="shared" si="0"/>
        <v>403580.35000000068</v>
      </c>
      <c r="P48" s="8">
        <f t="shared" si="1"/>
        <v>364625.99000000051</v>
      </c>
      <c r="Q48" s="8">
        <f t="shared" si="2"/>
        <v>346123.75846153894</v>
      </c>
      <c r="R48" s="8">
        <f t="shared" si="3"/>
        <v>4173937.2300000051</v>
      </c>
    </row>
    <row r="49" spans="1:18" x14ac:dyDescent="0.25">
      <c r="A49" s="5" t="s">
        <v>62</v>
      </c>
      <c r="B49" s="8">
        <v>-325671.63000000041</v>
      </c>
      <c r="C49" s="8">
        <v>-290163.23000000039</v>
      </c>
      <c r="D49" s="8">
        <v>-296688.59000000043</v>
      </c>
      <c r="E49" s="8">
        <v>-311006.06000000035</v>
      </c>
      <c r="F49" s="8">
        <v>-320162.42000000039</v>
      </c>
      <c r="G49" s="8">
        <v>-334296.30000000034</v>
      </c>
      <c r="H49" s="8">
        <v>-343008.4500000003</v>
      </c>
      <c r="I49" s="8">
        <v>-350907.15000000031</v>
      </c>
      <c r="J49" s="8">
        <v>-367845.55000000075</v>
      </c>
      <c r="K49" s="8">
        <v>-376402.30000000069</v>
      </c>
      <c r="L49" s="8">
        <v>-385158.85000000073</v>
      </c>
      <c r="M49" s="8">
        <v>-394717.98000000068</v>
      </c>
      <c r="N49" s="8">
        <v>-403580.35000000073</v>
      </c>
      <c r="O49" s="8">
        <f t="shared" si="0"/>
        <v>-403580.35000000073</v>
      </c>
      <c r="P49" s="8">
        <f t="shared" si="1"/>
        <v>-364625.99000000057</v>
      </c>
      <c r="Q49" s="8">
        <f t="shared" si="2"/>
        <v>-346123.75846153894</v>
      </c>
      <c r="R49" s="8">
        <f t="shared" si="3"/>
        <v>-4173937.230000006</v>
      </c>
    </row>
    <row r="50" spans="1:18" x14ac:dyDescent="0.25">
      <c r="A50" s="5" t="s">
        <v>63</v>
      </c>
      <c r="B50" s="8">
        <v>87676723.099999994</v>
      </c>
      <c r="C50" s="8">
        <v>69341676.299999997</v>
      </c>
      <c r="D50" s="8">
        <v>70905017.950000003</v>
      </c>
      <c r="E50" s="8">
        <v>69291488.079999998</v>
      </c>
      <c r="F50" s="8">
        <v>67457141.180000007</v>
      </c>
      <c r="G50" s="8">
        <v>69584788.969999999</v>
      </c>
      <c r="H50" s="8">
        <v>74324727.640000001</v>
      </c>
      <c r="I50" s="8">
        <v>70345630.810000002</v>
      </c>
      <c r="J50" s="8">
        <v>69202363.379999995</v>
      </c>
      <c r="K50" s="8">
        <v>67592111.870000005</v>
      </c>
      <c r="L50" s="8">
        <v>67780317.060000002</v>
      </c>
      <c r="M50" s="8">
        <v>69855007.900000006</v>
      </c>
      <c r="N50" s="8">
        <v>74201970.480000004</v>
      </c>
      <c r="O50" s="8">
        <f t="shared" si="0"/>
        <v>74201970.480000004</v>
      </c>
      <c r="P50" s="8">
        <f t="shared" si="1"/>
        <v>80939346.789999992</v>
      </c>
      <c r="Q50" s="8">
        <f t="shared" si="2"/>
        <v>71350689.593846142</v>
      </c>
      <c r="R50" s="8">
        <f t="shared" si="3"/>
        <v>839882241.62</v>
      </c>
    </row>
    <row r="51" spans="1:18" x14ac:dyDescent="0.25">
      <c r="A51" s="5" t="s">
        <v>64</v>
      </c>
      <c r="B51" s="8">
        <v>-87676723.099999994</v>
      </c>
      <c r="C51" s="8">
        <v>-69341676.299999997</v>
      </c>
      <c r="D51" s="8">
        <v>-70905017.950000003</v>
      </c>
      <c r="E51" s="8">
        <v>-69291488.079999998</v>
      </c>
      <c r="F51" s="8">
        <v>-67457141.180000007</v>
      </c>
      <c r="G51" s="8">
        <v>-69584788.969999999</v>
      </c>
      <c r="H51" s="8">
        <v>-74324727.640000001</v>
      </c>
      <c r="I51" s="8">
        <v>-70345630.810000002</v>
      </c>
      <c r="J51" s="8">
        <v>-69202363.379999995</v>
      </c>
      <c r="K51" s="8">
        <v>-67592111.870000005</v>
      </c>
      <c r="L51" s="8">
        <v>-67780317.060000002</v>
      </c>
      <c r="M51" s="8">
        <v>-69855007.900000006</v>
      </c>
      <c r="N51" s="8">
        <v>-74201970.480000004</v>
      </c>
      <c r="O51" s="8">
        <f t="shared" si="0"/>
        <v>-74201970.480000004</v>
      </c>
      <c r="P51" s="8">
        <f t="shared" si="1"/>
        <v>-80939346.789999992</v>
      </c>
      <c r="Q51" s="8">
        <f t="shared" si="2"/>
        <v>-71350689.593846142</v>
      </c>
      <c r="R51" s="8">
        <f t="shared" si="3"/>
        <v>-839882241.62</v>
      </c>
    </row>
    <row r="52" spans="1:18" x14ac:dyDescent="0.25">
      <c r="A52" s="5" t="s">
        <v>65</v>
      </c>
      <c r="B52" s="8">
        <v>-2431175.79</v>
      </c>
      <c r="C52" s="8">
        <v>-2431175.79</v>
      </c>
      <c r="D52" s="8">
        <v>-2431175.79</v>
      </c>
      <c r="E52" s="8">
        <v>-2431175.79</v>
      </c>
      <c r="F52" s="8">
        <v>-2431175.79</v>
      </c>
      <c r="G52" s="8">
        <v>-2431175.79</v>
      </c>
      <c r="H52" s="8">
        <v>-2431175.79</v>
      </c>
      <c r="I52" s="8">
        <v>-2431175.79</v>
      </c>
      <c r="J52" s="8">
        <v>-2431175.79</v>
      </c>
      <c r="K52" s="8">
        <v>-2431175.79</v>
      </c>
      <c r="L52" s="8">
        <v>-2431175.79</v>
      </c>
      <c r="M52" s="8">
        <v>-2431175.79</v>
      </c>
      <c r="N52" s="8">
        <v>-2431175.79</v>
      </c>
      <c r="O52" s="8">
        <f t="shared" si="0"/>
        <v>-2431175.79</v>
      </c>
      <c r="P52" s="8">
        <f t="shared" si="1"/>
        <v>-2431175.79</v>
      </c>
      <c r="Q52" s="8">
        <f t="shared" si="2"/>
        <v>-2431175.7899999996</v>
      </c>
      <c r="R52" s="8">
        <f t="shared" si="3"/>
        <v>-29174109.479999993</v>
      </c>
    </row>
    <row r="53" spans="1:18" x14ac:dyDescent="0.25">
      <c r="A53" s="5" t="s">
        <v>66</v>
      </c>
      <c r="B53" s="8">
        <v>-631207564.54999971</v>
      </c>
      <c r="C53" s="8">
        <v>-637785201.69999993</v>
      </c>
      <c r="D53" s="8">
        <v>-639081592.37999976</v>
      </c>
      <c r="E53" s="8">
        <v>-646374262.09000003</v>
      </c>
      <c r="F53" s="8">
        <v>-651932097.39999998</v>
      </c>
      <c r="G53" s="8">
        <v>-656340958.62999988</v>
      </c>
      <c r="H53" s="8">
        <v>-660924639.76999986</v>
      </c>
      <c r="I53" s="8">
        <v>-667340942.45000005</v>
      </c>
      <c r="J53" s="8">
        <v>-723231768.01000011</v>
      </c>
      <c r="K53" s="8">
        <v>-727542448.20000017</v>
      </c>
      <c r="L53" s="8">
        <v>-735431423.56999993</v>
      </c>
      <c r="M53" s="8">
        <v>-739183842.91999996</v>
      </c>
      <c r="N53" s="8">
        <v>-751695661.67000008</v>
      </c>
      <c r="O53" s="8">
        <f t="shared" si="0"/>
        <v>-751695661.67000008</v>
      </c>
      <c r="P53" s="8">
        <f t="shared" si="1"/>
        <v>-691451613.1099999</v>
      </c>
      <c r="Q53" s="8">
        <f t="shared" si="2"/>
        <v>-682159415.64153838</v>
      </c>
      <c r="R53" s="8">
        <f t="shared" si="3"/>
        <v>-8236864838.79</v>
      </c>
    </row>
    <row r="54" spans="1:18" x14ac:dyDescent="0.25">
      <c r="A54" s="5" t="s">
        <v>67</v>
      </c>
      <c r="B54" s="8">
        <v>8196276.2999999989</v>
      </c>
      <c r="C54" s="8">
        <v>8214227.709999999</v>
      </c>
      <c r="D54" s="8">
        <v>8222543.209999999</v>
      </c>
      <c r="E54" s="8">
        <v>8230858.7199999997</v>
      </c>
      <c r="F54" s="8">
        <v>8239174.2199999988</v>
      </c>
      <c r="G54" s="8">
        <v>8247489.7299999995</v>
      </c>
      <c r="H54" s="8">
        <v>8255805.2299999995</v>
      </c>
      <c r="I54" s="8">
        <v>8264120.7400000002</v>
      </c>
      <c r="J54" s="8">
        <v>8272436.2400000002</v>
      </c>
      <c r="K54" s="8">
        <v>8280751.75</v>
      </c>
      <c r="L54" s="8">
        <v>8289067.25</v>
      </c>
      <c r="M54" s="8">
        <v>8297382.75</v>
      </c>
      <c r="N54" s="8">
        <v>8305698.2600000007</v>
      </c>
      <c r="O54" s="8">
        <f t="shared" si="0"/>
        <v>8305698.2600000007</v>
      </c>
      <c r="P54" s="8">
        <f t="shared" si="1"/>
        <v>8250987.2799999993</v>
      </c>
      <c r="Q54" s="8">
        <f t="shared" si="2"/>
        <v>8255064.0084615387</v>
      </c>
      <c r="R54" s="8">
        <f t="shared" si="3"/>
        <v>99119555.810000002</v>
      </c>
    </row>
    <row r="55" spans="1:18" x14ac:dyDescent="0.25">
      <c r="A55" s="5" t="s">
        <v>68</v>
      </c>
      <c r="B55" s="8">
        <v>4259906.7</v>
      </c>
      <c r="C55" s="8">
        <v>4252313.29</v>
      </c>
      <c r="D55" s="8">
        <v>4244719.8899999997</v>
      </c>
      <c r="E55" s="8">
        <v>4237126.47</v>
      </c>
      <c r="F55" s="8">
        <v>4229533.07</v>
      </c>
      <c r="G55" s="8">
        <v>4221939.66</v>
      </c>
      <c r="H55" s="8">
        <v>4214346.25</v>
      </c>
      <c r="I55" s="8">
        <v>4206752.84</v>
      </c>
      <c r="J55" s="8">
        <v>4199159.4399999995</v>
      </c>
      <c r="K55" s="8">
        <v>4191566.02</v>
      </c>
      <c r="L55" s="8">
        <v>4183972.62</v>
      </c>
      <c r="M55" s="8">
        <v>4176379.21</v>
      </c>
      <c r="N55" s="8">
        <v>4168785.8</v>
      </c>
      <c r="O55" s="8">
        <f t="shared" si="0"/>
        <v>4168785.8</v>
      </c>
      <c r="P55" s="8">
        <f t="shared" si="1"/>
        <v>4214346.25</v>
      </c>
      <c r="Q55" s="8">
        <f t="shared" si="2"/>
        <v>4214346.2507692305</v>
      </c>
      <c r="R55" s="8">
        <f t="shared" si="3"/>
        <v>50526594.559999995</v>
      </c>
    </row>
    <row r="56" spans="1:18" x14ac:dyDescent="0.25">
      <c r="A56" s="5" t="s">
        <v>69</v>
      </c>
      <c r="B56" s="8">
        <v>-188687849.97000006</v>
      </c>
      <c r="C56" s="8">
        <v>-191131408.09000003</v>
      </c>
      <c r="D56" s="8">
        <v>-193627759.41000003</v>
      </c>
      <c r="E56" s="8">
        <v>-196096385.64000002</v>
      </c>
      <c r="F56" s="8">
        <v>-198583173.79000005</v>
      </c>
      <c r="G56" s="8">
        <v>-201083981.93000004</v>
      </c>
      <c r="H56" s="8">
        <v>-203701014.17000005</v>
      </c>
      <c r="I56" s="8">
        <v>-206185044.69999999</v>
      </c>
      <c r="J56" s="8">
        <v>-208710478.45000002</v>
      </c>
      <c r="K56" s="8">
        <v>-211266604.66000003</v>
      </c>
      <c r="L56" s="8">
        <v>-213794369.23000008</v>
      </c>
      <c r="M56" s="8">
        <v>-216336952.00999999</v>
      </c>
      <c r="N56" s="8">
        <v>-219256342.42000005</v>
      </c>
      <c r="O56" s="8">
        <f t="shared" si="0"/>
        <v>-219256342.42000005</v>
      </c>
      <c r="P56" s="8">
        <f t="shared" si="1"/>
        <v>-203972096.19500005</v>
      </c>
      <c r="Q56" s="8">
        <f t="shared" si="2"/>
        <v>-203727797.2669231</v>
      </c>
      <c r="R56" s="8">
        <f t="shared" si="3"/>
        <v>-2459773514.5000005</v>
      </c>
    </row>
    <row r="57" spans="1:18" x14ac:dyDescent="0.25">
      <c r="A57" s="5" t="s">
        <v>70</v>
      </c>
      <c r="B57" s="8">
        <v>0</v>
      </c>
      <c r="C57" s="8">
        <v>-818.13</v>
      </c>
      <c r="D57" s="8">
        <v>-1651.13</v>
      </c>
      <c r="E57" s="8">
        <v>-2484.13</v>
      </c>
      <c r="F57" s="8">
        <v>-3317.13</v>
      </c>
      <c r="G57" s="8">
        <v>-4077.1</v>
      </c>
      <c r="H57" s="8">
        <v>-4978.24</v>
      </c>
      <c r="I57" s="8">
        <v>-6657.25</v>
      </c>
      <c r="J57" s="8">
        <v>-7478.45</v>
      </c>
      <c r="K57" s="8">
        <v>-8299.65</v>
      </c>
      <c r="L57" s="8">
        <v>-9120.85</v>
      </c>
      <c r="M57" s="8">
        <v>-10668.03</v>
      </c>
      <c r="N57" s="8">
        <v>-12215.21</v>
      </c>
      <c r="O57" s="8">
        <f t="shared" si="0"/>
        <v>-12215.21</v>
      </c>
      <c r="P57" s="8">
        <f t="shared" si="1"/>
        <v>-6107.6049999999996</v>
      </c>
      <c r="Q57" s="8">
        <f t="shared" si="2"/>
        <v>-5520.4076923076918</v>
      </c>
      <c r="R57" s="8">
        <f t="shared" si="3"/>
        <v>-71765.299999999988</v>
      </c>
    </row>
    <row r="58" spans="1:18" x14ac:dyDescent="0.25">
      <c r="A58" s="5" t="s">
        <v>71</v>
      </c>
      <c r="B58" s="8">
        <v>-64216.75</v>
      </c>
      <c r="C58" s="8">
        <v>-71366.58</v>
      </c>
      <c r="D58" s="8">
        <v>-78714.48</v>
      </c>
      <c r="E58" s="8">
        <v>-86280.95</v>
      </c>
      <c r="F58" s="8">
        <v>-94047.29</v>
      </c>
      <c r="G58" s="8">
        <v>-102320.85</v>
      </c>
      <c r="H58" s="8">
        <v>-110864.6</v>
      </c>
      <c r="I58" s="8">
        <v>-119769.62</v>
      </c>
      <c r="J58" s="8">
        <v>-128756.34999999999</v>
      </c>
      <c r="K58" s="8">
        <v>-137930.73000000001</v>
      </c>
      <c r="L58" s="8">
        <v>-147369.28</v>
      </c>
      <c r="M58" s="8">
        <v>-156938.57</v>
      </c>
      <c r="N58" s="8">
        <v>-167064.93000000002</v>
      </c>
      <c r="O58" s="8">
        <f t="shared" si="0"/>
        <v>-167064.93000000002</v>
      </c>
      <c r="P58" s="8">
        <f t="shared" si="1"/>
        <v>-115640.84000000001</v>
      </c>
      <c r="Q58" s="8">
        <f t="shared" si="2"/>
        <v>-112741.61384615385</v>
      </c>
      <c r="R58" s="8">
        <f t="shared" si="3"/>
        <v>-1401424.23</v>
      </c>
    </row>
    <row r="59" spans="1:18" x14ac:dyDescent="0.25">
      <c r="A59" s="5" t="s">
        <v>72</v>
      </c>
      <c r="B59" s="8">
        <v>64216.75</v>
      </c>
      <c r="C59" s="8">
        <v>71366.58</v>
      </c>
      <c r="D59" s="8">
        <v>78714.48</v>
      </c>
      <c r="E59" s="8">
        <v>86280.95</v>
      </c>
      <c r="F59" s="8">
        <v>94047.29</v>
      </c>
      <c r="G59" s="8">
        <v>102320.85</v>
      </c>
      <c r="H59" s="8">
        <v>110864.6</v>
      </c>
      <c r="I59" s="8">
        <v>119769.62</v>
      </c>
      <c r="J59" s="8">
        <v>128756.34999999999</v>
      </c>
      <c r="K59" s="8">
        <v>137930.73000000001</v>
      </c>
      <c r="L59" s="8">
        <v>147369.28</v>
      </c>
      <c r="M59" s="8">
        <v>156938.57</v>
      </c>
      <c r="N59" s="8">
        <v>167064.93000000002</v>
      </c>
      <c r="O59" s="8">
        <f t="shared" si="0"/>
        <v>167064.93000000002</v>
      </c>
      <c r="P59" s="8">
        <f t="shared" si="1"/>
        <v>115640.84000000001</v>
      </c>
      <c r="Q59" s="8">
        <f t="shared" si="2"/>
        <v>112741.61384615385</v>
      </c>
      <c r="R59" s="8">
        <f t="shared" si="3"/>
        <v>1401424.23</v>
      </c>
    </row>
    <row r="60" spans="1:18" x14ac:dyDescent="0.25">
      <c r="A60" s="5" t="s">
        <v>73</v>
      </c>
      <c r="B60" s="8">
        <v>1127777.95</v>
      </c>
      <c r="C60" s="8">
        <v>1127777.95</v>
      </c>
      <c r="D60" s="8">
        <v>1127777.95</v>
      </c>
      <c r="E60" s="8">
        <v>1127777.95</v>
      </c>
      <c r="F60" s="8">
        <v>1127777.95</v>
      </c>
      <c r="G60" s="8">
        <v>1127777.95</v>
      </c>
      <c r="H60" s="8">
        <v>1127777.95</v>
      </c>
      <c r="I60" s="8">
        <v>1127777.95</v>
      </c>
      <c r="J60" s="8">
        <v>1127777.95</v>
      </c>
      <c r="K60" s="8">
        <v>1127777.95</v>
      </c>
      <c r="L60" s="8">
        <v>1127777.95</v>
      </c>
      <c r="M60" s="8">
        <v>1127777.95</v>
      </c>
      <c r="N60" s="8">
        <v>1127777.95</v>
      </c>
      <c r="O60" s="8">
        <f t="shared" si="0"/>
        <v>1127777.95</v>
      </c>
      <c r="P60" s="8">
        <f t="shared" si="1"/>
        <v>1127777.95</v>
      </c>
      <c r="Q60" s="8">
        <f t="shared" si="2"/>
        <v>1127777.9499999997</v>
      </c>
      <c r="R60" s="8">
        <f t="shared" si="3"/>
        <v>13533335.399999997</v>
      </c>
    </row>
    <row r="61" spans="1:18" x14ac:dyDescent="0.25">
      <c r="A61" s="5" t="s">
        <v>74</v>
      </c>
      <c r="B61" s="8">
        <v>-1127777.95</v>
      </c>
      <c r="C61" s="8">
        <v>-1127777.95</v>
      </c>
      <c r="D61" s="8">
        <v>-1127777.95</v>
      </c>
      <c r="E61" s="8">
        <v>-1127777.95</v>
      </c>
      <c r="F61" s="8">
        <v>-1127777.95</v>
      </c>
      <c r="G61" s="8">
        <v>-1127777.95</v>
      </c>
      <c r="H61" s="8">
        <v>-1127777.95</v>
      </c>
      <c r="I61" s="8">
        <v>-1127777.95</v>
      </c>
      <c r="J61" s="8">
        <v>-1127777.95</v>
      </c>
      <c r="K61" s="8">
        <v>-1127777.95</v>
      </c>
      <c r="L61" s="8">
        <v>-1127777.95</v>
      </c>
      <c r="M61" s="8">
        <v>-1127777.95</v>
      </c>
      <c r="N61" s="8">
        <v>-1127777.95</v>
      </c>
      <c r="O61" s="8">
        <f t="shared" si="0"/>
        <v>-1127777.95</v>
      </c>
      <c r="P61" s="8">
        <f t="shared" si="1"/>
        <v>-1127777.95</v>
      </c>
      <c r="Q61" s="8">
        <f t="shared" si="2"/>
        <v>-1127777.9499999997</v>
      </c>
      <c r="R61" s="8">
        <f t="shared" si="3"/>
        <v>-13533335.399999997</v>
      </c>
    </row>
    <row r="62" spans="1:18" x14ac:dyDescent="0.25">
      <c r="A62" s="5" t="s">
        <v>75</v>
      </c>
      <c r="B62" s="8">
        <v>296225.72000000195</v>
      </c>
      <c r="C62" s="8">
        <v>296225.72000000195</v>
      </c>
      <c r="D62" s="8">
        <v>296225.72000000195</v>
      </c>
      <c r="E62" s="8">
        <v>296225.72000000195</v>
      </c>
      <c r="F62" s="8">
        <v>296225.72000000195</v>
      </c>
      <c r="G62" s="8">
        <v>296225.72000000195</v>
      </c>
      <c r="H62" s="8">
        <v>296225.72000000195</v>
      </c>
      <c r="I62" s="8">
        <v>296225.72000000195</v>
      </c>
      <c r="J62" s="8">
        <v>296225.72000000195</v>
      </c>
      <c r="K62" s="8">
        <v>296225.72000000195</v>
      </c>
      <c r="L62" s="8">
        <v>296225.72000000195</v>
      </c>
      <c r="M62" s="8">
        <v>296225.72000000195</v>
      </c>
      <c r="N62" s="8">
        <v>296225.72000000195</v>
      </c>
      <c r="O62" s="8">
        <f t="shared" si="0"/>
        <v>296225.72000000195</v>
      </c>
      <c r="P62" s="8">
        <f t="shared" si="1"/>
        <v>296225.72000000195</v>
      </c>
      <c r="Q62" s="8">
        <f t="shared" si="2"/>
        <v>296225.72000000201</v>
      </c>
      <c r="R62" s="8">
        <f t="shared" si="3"/>
        <v>3554708.6400000243</v>
      </c>
    </row>
    <row r="63" spans="1:18" x14ac:dyDescent="0.25">
      <c r="A63" s="5" t="s">
        <v>76</v>
      </c>
      <c r="B63" s="8">
        <v>0</v>
      </c>
      <c r="C63" s="8">
        <v>45.37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f t="shared" si="0"/>
        <v>0</v>
      </c>
      <c r="P63" s="8">
        <f t="shared" si="1"/>
        <v>0</v>
      </c>
      <c r="Q63" s="8">
        <f t="shared" si="2"/>
        <v>3.4899999999999998</v>
      </c>
      <c r="R63" s="8">
        <f t="shared" si="3"/>
        <v>45.37</v>
      </c>
    </row>
    <row r="64" spans="1:18" x14ac:dyDescent="0.25">
      <c r="A64" s="5" t="s">
        <v>77</v>
      </c>
      <c r="B64" s="8">
        <v>79845.280000000086</v>
      </c>
      <c r="C64" s="8">
        <v>79845.280000000086</v>
      </c>
      <c r="D64" s="8">
        <v>79845.280000000086</v>
      </c>
      <c r="E64" s="8">
        <v>79845.280000000086</v>
      </c>
      <c r="F64" s="8">
        <v>79845.280000000086</v>
      </c>
      <c r="G64" s="8">
        <v>79845.280000000086</v>
      </c>
      <c r="H64" s="8">
        <v>79845.280000000086</v>
      </c>
      <c r="I64" s="8">
        <v>79845.280000000086</v>
      </c>
      <c r="J64" s="8">
        <v>79845.280000000086</v>
      </c>
      <c r="K64" s="8">
        <v>79845.280000000086</v>
      </c>
      <c r="L64" s="8">
        <v>79845.280000000086</v>
      </c>
      <c r="M64" s="8">
        <v>79845.280000000086</v>
      </c>
      <c r="N64" s="8">
        <v>79845.280000000086</v>
      </c>
      <c r="O64" s="8">
        <f t="shared" si="0"/>
        <v>79845.280000000086</v>
      </c>
      <c r="P64" s="8">
        <f t="shared" si="1"/>
        <v>79845.280000000086</v>
      </c>
      <c r="Q64" s="8">
        <f t="shared" si="2"/>
        <v>79845.280000000057</v>
      </c>
      <c r="R64" s="8">
        <f t="shared" si="3"/>
        <v>958143.3600000008</v>
      </c>
    </row>
    <row r="65" spans="1:18" x14ac:dyDescent="0.25">
      <c r="A65" s="5" t="s">
        <v>78</v>
      </c>
      <c r="B65" s="8">
        <v>-21124305.399999999</v>
      </c>
      <c r="C65" s="8">
        <v>-20984398.720000003</v>
      </c>
      <c r="D65" s="8">
        <v>-18138728.290000003</v>
      </c>
      <c r="E65" s="8">
        <v>-18095859.559999999</v>
      </c>
      <c r="F65" s="8">
        <v>-20990819.150000002</v>
      </c>
      <c r="G65" s="8">
        <v>-20855656.66</v>
      </c>
      <c r="H65" s="8">
        <v>-20810850.880000003</v>
      </c>
      <c r="I65" s="8">
        <v>-20768174.940000001</v>
      </c>
      <c r="J65" s="8">
        <v>-20722935.990000002</v>
      </c>
      <c r="K65" s="8">
        <v>-20581211.32</v>
      </c>
      <c r="L65" s="8">
        <v>-20535915.940000005</v>
      </c>
      <c r="M65" s="8">
        <v>-20490677.490000002</v>
      </c>
      <c r="N65" s="8">
        <v>-18490029.600000001</v>
      </c>
      <c r="O65" s="8">
        <f t="shared" si="0"/>
        <v>-18490029.600000001</v>
      </c>
      <c r="P65" s="8">
        <f t="shared" si="1"/>
        <v>-19807167.5</v>
      </c>
      <c r="Q65" s="8">
        <f t="shared" si="2"/>
        <v>-20199197.226153847</v>
      </c>
      <c r="R65" s="8">
        <f t="shared" si="3"/>
        <v>-241465258.54000002</v>
      </c>
    </row>
    <row r="66" spans="1:18" x14ac:dyDescent="0.25">
      <c r="A66" s="5" t="s">
        <v>79</v>
      </c>
      <c r="B66" s="8">
        <v>-294775.5299999998</v>
      </c>
      <c r="C66" s="8">
        <v>-294775.5299999998</v>
      </c>
      <c r="D66" s="8">
        <v>-294775.5299999998</v>
      </c>
      <c r="E66" s="8">
        <v>-294775.5299999998</v>
      </c>
      <c r="F66" s="8">
        <v>-294775.5299999998</v>
      </c>
      <c r="G66" s="8">
        <v>-294775.5299999998</v>
      </c>
      <c r="H66" s="8">
        <v>-294775.5299999998</v>
      </c>
      <c r="I66" s="8">
        <v>-294775.5299999998</v>
      </c>
      <c r="J66" s="8">
        <v>-294775.5299999998</v>
      </c>
      <c r="K66" s="8">
        <v>-294775.5299999998</v>
      </c>
      <c r="L66" s="8">
        <v>-294775.5299999998</v>
      </c>
      <c r="M66" s="8">
        <v>-294775.5299999998</v>
      </c>
      <c r="N66" s="8">
        <v>-295059.2799999998</v>
      </c>
      <c r="O66" s="8">
        <f t="shared" si="0"/>
        <v>-295059.2799999998</v>
      </c>
      <c r="P66" s="8">
        <f t="shared" si="1"/>
        <v>-294917.4049999998</v>
      </c>
      <c r="Q66" s="8">
        <f t="shared" si="2"/>
        <v>-294797.35692307673</v>
      </c>
      <c r="R66" s="8">
        <f t="shared" si="3"/>
        <v>-3537590.1099999975</v>
      </c>
    </row>
    <row r="67" spans="1:18" x14ac:dyDescent="0.25">
      <c r="A67" s="5" t="s">
        <v>80</v>
      </c>
      <c r="B67" s="8">
        <v>23087200.730000049</v>
      </c>
      <c r="C67" s="8">
        <v>23087200.730000049</v>
      </c>
      <c r="D67" s="8">
        <v>23087200.730000049</v>
      </c>
      <c r="E67" s="8">
        <v>23087200.730000049</v>
      </c>
      <c r="F67" s="8">
        <v>23087200.730000049</v>
      </c>
      <c r="G67" s="8">
        <v>23087200.730000049</v>
      </c>
      <c r="H67" s="8">
        <v>23087200.730000049</v>
      </c>
      <c r="I67" s="8">
        <v>23087200.730000049</v>
      </c>
      <c r="J67" s="8">
        <v>23087200.730000049</v>
      </c>
      <c r="K67" s="8">
        <v>23087200.730000049</v>
      </c>
      <c r="L67" s="8">
        <v>23087200.730000049</v>
      </c>
      <c r="M67" s="8">
        <v>23087200.730000049</v>
      </c>
      <c r="N67" s="8">
        <v>21439600.730000049</v>
      </c>
      <c r="O67" s="8">
        <f t="shared" si="0"/>
        <v>21439600.730000049</v>
      </c>
      <c r="P67" s="8">
        <f t="shared" si="1"/>
        <v>22263400.730000049</v>
      </c>
      <c r="Q67" s="8">
        <f t="shared" si="2"/>
        <v>22960462.268461585</v>
      </c>
      <c r="R67" s="8">
        <f t="shared" si="3"/>
        <v>275398808.76000059</v>
      </c>
    </row>
    <row r="68" spans="1:18" x14ac:dyDescent="0.25">
      <c r="A68" s="5" t="s">
        <v>81</v>
      </c>
      <c r="B68" s="8">
        <v>19889112.459999997</v>
      </c>
      <c r="C68" s="8">
        <v>19963086.789999999</v>
      </c>
      <c r="D68" s="8">
        <v>20037061.119999997</v>
      </c>
      <c r="E68" s="8">
        <v>17552233.390000001</v>
      </c>
      <c r="F68" s="8">
        <v>17616192.91</v>
      </c>
      <c r="G68" s="8">
        <v>17680152.43</v>
      </c>
      <c r="H68" s="8">
        <v>17744111.949999999</v>
      </c>
      <c r="I68" s="8">
        <v>17808071.469999999</v>
      </c>
      <c r="J68" s="8">
        <v>17872030.989999998</v>
      </c>
      <c r="K68" s="8">
        <v>17935990.509999998</v>
      </c>
      <c r="L68" s="8">
        <v>17999950.029999997</v>
      </c>
      <c r="M68" s="8">
        <v>18063909.549999997</v>
      </c>
      <c r="N68" s="8">
        <v>18127869.07</v>
      </c>
      <c r="O68" s="8">
        <f t="shared" si="0"/>
        <v>18127869.07</v>
      </c>
      <c r="P68" s="8">
        <f t="shared" si="1"/>
        <v>19008490.765000001</v>
      </c>
      <c r="Q68" s="8">
        <f t="shared" si="2"/>
        <v>18329982.51307692</v>
      </c>
      <c r="R68" s="8">
        <f t="shared" si="3"/>
        <v>218400660.20999998</v>
      </c>
    </row>
    <row r="69" spans="1:18" x14ac:dyDescent="0.25">
      <c r="A69" s="5" t="s">
        <v>82</v>
      </c>
      <c r="B69" s="8">
        <v>1508750.9199999997</v>
      </c>
      <c r="C69" s="8">
        <v>1508750.9199999997</v>
      </c>
      <c r="D69" s="8">
        <v>1508750.9199999997</v>
      </c>
      <c r="E69" s="8">
        <v>4551120.18</v>
      </c>
      <c r="F69" s="8">
        <v>3376529.2299999995</v>
      </c>
      <c r="G69" s="8">
        <v>3376529.2299999995</v>
      </c>
      <c r="H69" s="8">
        <v>3376529.2299999995</v>
      </c>
      <c r="I69" s="8">
        <v>3376529.2299999995</v>
      </c>
      <c r="J69" s="8">
        <v>3376529.2299999995</v>
      </c>
      <c r="K69" s="8">
        <v>3376529.2299999995</v>
      </c>
      <c r="L69" s="8">
        <v>3376529.2299999995</v>
      </c>
      <c r="M69" s="8">
        <v>3376529.2299999995</v>
      </c>
      <c r="N69" s="8">
        <v>3376529.2299999995</v>
      </c>
      <c r="O69" s="8">
        <f t="shared" si="0"/>
        <v>3376529.2299999995</v>
      </c>
      <c r="P69" s="8">
        <f t="shared" si="1"/>
        <v>2442640.0749999997</v>
      </c>
      <c r="Q69" s="8">
        <f t="shared" si="2"/>
        <v>3035856.616153846</v>
      </c>
      <c r="R69" s="8">
        <f t="shared" si="3"/>
        <v>37957385.089999996</v>
      </c>
    </row>
    <row r="70" spans="1:18" x14ac:dyDescent="0.25">
      <c r="A70" s="5" t="s">
        <v>83</v>
      </c>
      <c r="B70" s="8">
        <v>1140.4399998188019</v>
      </c>
      <c r="C70" s="8">
        <v>33238.790001630783</v>
      </c>
      <c r="D70" s="8">
        <v>960.14000082015991</v>
      </c>
      <c r="E70" s="8">
        <v>130.12999796867371</v>
      </c>
      <c r="F70" s="8">
        <v>762.03000020980835</v>
      </c>
      <c r="G70" s="8">
        <v>517247.64999961853</v>
      </c>
      <c r="H70" s="8">
        <v>484.59999799728394</v>
      </c>
      <c r="I70" s="8">
        <v>140.41999959945679</v>
      </c>
      <c r="J70" s="8">
        <v>50827.750000953674</v>
      </c>
      <c r="K70" s="8">
        <v>281.72999858856201</v>
      </c>
      <c r="L70" s="8">
        <v>264.74999761581421</v>
      </c>
      <c r="M70" s="8">
        <v>40853.330000400543</v>
      </c>
      <c r="N70" s="8">
        <v>2713.6399993896484</v>
      </c>
      <c r="O70" s="8">
        <f t="shared" si="0"/>
        <v>2713.6399993896484</v>
      </c>
      <c r="P70" s="8">
        <f t="shared" si="1"/>
        <v>1927.0399996042252</v>
      </c>
      <c r="Q70" s="8">
        <f t="shared" si="2"/>
        <v>49926.569230354748</v>
      </c>
      <c r="R70" s="8">
        <f t="shared" si="3"/>
        <v>647904.95999479294</v>
      </c>
    </row>
    <row r="71" spans="1:18" x14ac:dyDescent="0.25">
      <c r="A71" s="5" t="s">
        <v>84</v>
      </c>
      <c r="B71" s="8">
        <v>25000.01</v>
      </c>
      <c r="C71" s="8">
        <v>25000.01</v>
      </c>
      <c r="D71" s="8">
        <v>25000.01</v>
      </c>
      <c r="E71" s="8">
        <v>25000.01</v>
      </c>
      <c r="F71" s="8">
        <v>25000.01</v>
      </c>
      <c r="G71" s="8">
        <v>25000.01</v>
      </c>
      <c r="H71" s="8">
        <v>25000.01</v>
      </c>
      <c r="I71" s="8">
        <v>25000.01</v>
      </c>
      <c r="J71" s="8">
        <v>25000.01</v>
      </c>
      <c r="K71" s="8">
        <v>25000.01</v>
      </c>
      <c r="L71" s="8">
        <v>25000.01</v>
      </c>
      <c r="M71" s="8">
        <v>25000.01</v>
      </c>
      <c r="N71" s="8">
        <v>25000.01</v>
      </c>
      <c r="O71" s="8">
        <f t="shared" si="0"/>
        <v>25000.01</v>
      </c>
      <c r="P71" s="8">
        <f t="shared" si="1"/>
        <v>25000.01</v>
      </c>
      <c r="Q71" s="8">
        <f t="shared" si="2"/>
        <v>25000.010000000006</v>
      </c>
      <c r="R71" s="8">
        <f t="shared" si="3"/>
        <v>300000.12000000005</v>
      </c>
    </row>
    <row r="72" spans="1:18" x14ac:dyDescent="0.25">
      <c r="A72" s="5" t="s">
        <v>85</v>
      </c>
      <c r="B72" s="8">
        <v>-3753277.15</v>
      </c>
      <c r="C72" s="8">
        <v>-3753277.15</v>
      </c>
      <c r="D72" s="8">
        <v>-3753277.15</v>
      </c>
      <c r="E72" s="8">
        <v>-3753277.15</v>
      </c>
      <c r="F72" s="8">
        <v>-3753277.15</v>
      </c>
      <c r="G72" s="8">
        <v>-3753277.15</v>
      </c>
      <c r="H72" s="8">
        <v>-71673370.260000005</v>
      </c>
      <c r="I72" s="8">
        <v>-71673370.260000005</v>
      </c>
      <c r="J72" s="8">
        <v>-71673370.260000005</v>
      </c>
      <c r="K72" s="8">
        <v>-71673370.260000005</v>
      </c>
      <c r="L72" s="8">
        <v>-71673370.260000005</v>
      </c>
      <c r="M72" s="8">
        <v>-71673370.260000005</v>
      </c>
      <c r="N72" s="8">
        <v>-71673370.260000005</v>
      </c>
      <c r="O72" s="8">
        <f t="shared" si="0"/>
        <v>-71673370.260000005</v>
      </c>
      <c r="P72" s="8">
        <f t="shared" si="1"/>
        <v>-37713323.705000006</v>
      </c>
      <c r="Q72" s="8">
        <f t="shared" si="2"/>
        <v>-40325634.978461534</v>
      </c>
      <c r="R72" s="8">
        <f t="shared" si="3"/>
        <v>-520479977.56999999</v>
      </c>
    </row>
    <row r="73" spans="1:18" x14ac:dyDescent="0.25">
      <c r="A73" s="5" t="s">
        <v>86</v>
      </c>
      <c r="B73" s="8">
        <v>4930864.21</v>
      </c>
      <c r="C73" s="8">
        <v>4930864.21</v>
      </c>
      <c r="D73" s="8">
        <v>4930864.21</v>
      </c>
      <c r="E73" s="8">
        <v>4930864.21</v>
      </c>
      <c r="F73" s="8">
        <v>4930864.21</v>
      </c>
      <c r="G73" s="8">
        <v>4930864.21</v>
      </c>
      <c r="H73" s="8">
        <v>41464982.18</v>
      </c>
      <c r="I73" s="8">
        <v>41464982.18</v>
      </c>
      <c r="J73" s="8">
        <v>41464982.18</v>
      </c>
      <c r="K73" s="8">
        <v>41464982.18</v>
      </c>
      <c r="L73" s="8">
        <v>41464982.18</v>
      </c>
      <c r="M73" s="8">
        <v>41464982.18</v>
      </c>
      <c r="N73" s="8">
        <v>41464982.18</v>
      </c>
      <c r="O73" s="8">
        <f t="shared" si="0"/>
        <v>41464982.18</v>
      </c>
      <c r="P73" s="8">
        <f t="shared" si="1"/>
        <v>23197923.195</v>
      </c>
      <c r="Q73" s="8">
        <f t="shared" si="2"/>
        <v>24603081.578461543</v>
      </c>
      <c r="R73" s="8">
        <f t="shared" si="3"/>
        <v>314909196.31</v>
      </c>
    </row>
    <row r="74" spans="1:18" x14ac:dyDescent="0.25">
      <c r="A74" s="5" t="s">
        <v>87</v>
      </c>
      <c r="B74" s="8">
        <v>1172253.76</v>
      </c>
      <c r="C74" s="8">
        <v>1172253.76</v>
      </c>
      <c r="D74" s="8">
        <v>1172253.76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f t="shared" ref="O74:O137" si="4">N74</f>
        <v>0</v>
      </c>
      <c r="P74" s="8">
        <f t="shared" ref="P74:P137" si="5">IF(2=0,0,(B74+N74)/2)</f>
        <v>586126.88</v>
      </c>
      <c r="Q74" s="8">
        <f t="shared" ref="Q74:Q137" si="6">IF(13=0,0,(B74+C74+D74+E74+F74+G74+H74+I74+J74+K74+L74+M74+N74)/13)</f>
        <v>270520.0984615385</v>
      </c>
      <c r="R74" s="8">
        <f t="shared" ref="R74:R137" si="7">C74+D74+E74+F74+G74+H74+I74+J74+K74+L74+M74+N74</f>
        <v>2344507.52</v>
      </c>
    </row>
    <row r="75" spans="1:18" x14ac:dyDescent="0.25">
      <c r="A75" s="5" t="s">
        <v>88</v>
      </c>
      <c r="B75" s="8">
        <v>0</v>
      </c>
      <c r="C75" s="8">
        <v>0</v>
      </c>
      <c r="D75" s="8">
        <v>70000000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31636829</v>
      </c>
      <c r="M75" s="8">
        <v>31636829</v>
      </c>
      <c r="N75" s="8">
        <v>0</v>
      </c>
      <c r="O75" s="8">
        <f t="shared" si="4"/>
        <v>0</v>
      </c>
      <c r="P75" s="8">
        <f t="shared" si="5"/>
        <v>0</v>
      </c>
      <c r="Q75" s="8">
        <f t="shared" si="6"/>
        <v>10251819.846153846</v>
      </c>
      <c r="R75" s="8">
        <f t="shared" si="7"/>
        <v>133273658</v>
      </c>
    </row>
    <row r="76" spans="1:18" x14ac:dyDescent="0.25">
      <c r="A76" s="5" t="s">
        <v>89</v>
      </c>
      <c r="B76" s="8">
        <v>248569593.00999999</v>
      </c>
      <c r="C76" s="8">
        <v>138678070.91999999</v>
      </c>
      <c r="D76" s="8">
        <v>3308445.47</v>
      </c>
      <c r="E76" s="8">
        <v>0</v>
      </c>
      <c r="F76" s="8">
        <v>44698848.75</v>
      </c>
      <c r="G76" s="8">
        <v>0</v>
      </c>
      <c r="H76" s="8">
        <v>0</v>
      </c>
      <c r="I76" s="8">
        <v>0</v>
      </c>
      <c r="J76" s="8">
        <v>62128914.310000002</v>
      </c>
      <c r="K76" s="8">
        <v>0</v>
      </c>
      <c r="L76" s="8">
        <v>0</v>
      </c>
      <c r="M76" s="8">
        <v>0</v>
      </c>
      <c r="N76" s="8">
        <v>0</v>
      </c>
      <c r="O76" s="8">
        <f t="shared" si="4"/>
        <v>0</v>
      </c>
      <c r="P76" s="8">
        <f t="shared" si="5"/>
        <v>124284796.505</v>
      </c>
      <c r="Q76" s="8">
        <f t="shared" si="6"/>
        <v>38260297.881538458</v>
      </c>
      <c r="R76" s="8">
        <f t="shared" si="7"/>
        <v>248814279.44999999</v>
      </c>
    </row>
    <row r="77" spans="1:18" x14ac:dyDescent="0.25">
      <c r="A77" s="5" t="s">
        <v>90</v>
      </c>
      <c r="B77" s="8">
        <v>124640.78</v>
      </c>
      <c r="C77" s="8">
        <v>130330.14</v>
      </c>
      <c r="D77" s="8">
        <v>134990</v>
      </c>
      <c r="E77" s="8">
        <v>148391.57999999999</v>
      </c>
      <c r="F77" s="8">
        <v>152888.32999999999</v>
      </c>
      <c r="G77" s="8">
        <v>161875.79</v>
      </c>
      <c r="H77" s="8">
        <v>178023.43</v>
      </c>
      <c r="I77" s="8">
        <v>188465.28</v>
      </c>
      <c r="J77" s="8">
        <v>198499.84</v>
      </c>
      <c r="K77" s="8">
        <v>209060.43</v>
      </c>
      <c r="L77" s="8">
        <v>220597.24</v>
      </c>
      <c r="M77" s="8">
        <v>233340.87</v>
      </c>
      <c r="N77" s="8">
        <v>243784.51</v>
      </c>
      <c r="O77" s="8">
        <f t="shared" si="4"/>
        <v>243784.51</v>
      </c>
      <c r="P77" s="8">
        <f t="shared" si="5"/>
        <v>184212.64500000002</v>
      </c>
      <c r="Q77" s="8">
        <f t="shared" si="6"/>
        <v>178837.55538461538</v>
      </c>
      <c r="R77" s="8">
        <f t="shared" si="7"/>
        <v>2200247.4400000004</v>
      </c>
    </row>
    <row r="78" spans="1:18" x14ac:dyDescent="0.25">
      <c r="A78" s="5" t="s">
        <v>91</v>
      </c>
      <c r="B78" s="8">
        <v>98038170.909999996</v>
      </c>
      <c r="C78" s="8">
        <v>119946265.67</v>
      </c>
      <c r="D78" s="8">
        <v>125306261.87</v>
      </c>
      <c r="E78" s="8">
        <v>106581629.66</v>
      </c>
      <c r="F78" s="8">
        <v>96876644.110000014</v>
      </c>
      <c r="G78" s="8">
        <v>98020094.230000004</v>
      </c>
      <c r="H78" s="8">
        <v>108309935.17</v>
      </c>
      <c r="I78" s="8">
        <v>116331882.96000001</v>
      </c>
      <c r="J78" s="8">
        <v>117827338.66</v>
      </c>
      <c r="K78" s="8">
        <v>112203335.90000001</v>
      </c>
      <c r="L78" s="8">
        <v>104066204.81</v>
      </c>
      <c r="M78" s="8">
        <v>94546901.040000007</v>
      </c>
      <c r="N78" s="8">
        <v>84324711.260000005</v>
      </c>
      <c r="O78" s="8">
        <f t="shared" si="4"/>
        <v>84324711.260000005</v>
      </c>
      <c r="P78" s="8">
        <f t="shared" si="5"/>
        <v>91181441.085000008</v>
      </c>
      <c r="Q78" s="8">
        <f t="shared" si="6"/>
        <v>106336875.09615384</v>
      </c>
      <c r="R78" s="8">
        <f t="shared" si="7"/>
        <v>1284341205.3399999</v>
      </c>
    </row>
    <row r="79" spans="1:18" x14ac:dyDescent="0.25">
      <c r="A79" s="5" t="s">
        <v>92</v>
      </c>
      <c r="B79" s="8">
        <v>3757.85</v>
      </c>
      <c r="C79" s="8">
        <v>3822.74</v>
      </c>
      <c r="D79" s="8">
        <v>3901.85</v>
      </c>
      <c r="E79" s="8">
        <v>4047.85</v>
      </c>
      <c r="F79" s="8">
        <v>4047.85</v>
      </c>
      <c r="G79" s="8">
        <v>4047.85</v>
      </c>
      <c r="H79" s="8">
        <v>4047.85</v>
      </c>
      <c r="I79" s="8">
        <v>3958.53</v>
      </c>
      <c r="J79" s="8">
        <v>3599.32</v>
      </c>
      <c r="K79" s="8">
        <v>1358.56</v>
      </c>
      <c r="L79" s="8">
        <v>3092.05</v>
      </c>
      <c r="M79" s="8">
        <v>5250.81</v>
      </c>
      <c r="N79" s="8">
        <v>6192.51</v>
      </c>
      <c r="O79" s="8">
        <f t="shared" si="4"/>
        <v>6192.51</v>
      </c>
      <c r="P79" s="8">
        <f t="shared" si="5"/>
        <v>4975.18</v>
      </c>
      <c r="Q79" s="8">
        <f t="shared" si="6"/>
        <v>3932.74</v>
      </c>
      <c r="R79" s="8">
        <f t="shared" si="7"/>
        <v>47367.77</v>
      </c>
    </row>
    <row r="80" spans="1:18" x14ac:dyDescent="0.25">
      <c r="A80" s="5" t="s">
        <v>93</v>
      </c>
      <c r="B80" s="8">
        <v>5344658.0900000334</v>
      </c>
      <c r="C80" s="8">
        <v>4262551.6699999571</v>
      </c>
      <c r="D80" s="8">
        <v>3860038.189999938</v>
      </c>
      <c r="E80" s="8">
        <v>1571555.4799998999</v>
      </c>
      <c r="F80" s="8">
        <v>4976206.3600000143</v>
      </c>
      <c r="G80" s="8">
        <v>7835355.0399998426</v>
      </c>
      <c r="H80" s="8">
        <v>2720111.6699999571</v>
      </c>
      <c r="I80" s="8">
        <v>3365961.8999999762</v>
      </c>
      <c r="J80" s="8">
        <v>2099940.7900003195</v>
      </c>
      <c r="K80" s="8">
        <v>2503169.4199999571</v>
      </c>
      <c r="L80" s="8">
        <v>4662469.4199999571</v>
      </c>
      <c r="M80" s="8">
        <v>4830660.4799998999</v>
      </c>
      <c r="N80" s="8">
        <v>1038445.4700001478</v>
      </c>
      <c r="O80" s="8">
        <f t="shared" si="4"/>
        <v>1038445.4700001478</v>
      </c>
      <c r="P80" s="8">
        <f t="shared" si="5"/>
        <v>3191551.7800000906</v>
      </c>
      <c r="Q80" s="8">
        <f t="shared" si="6"/>
        <v>3774701.844615377</v>
      </c>
      <c r="R80" s="8">
        <f t="shared" si="7"/>
        <v>43726465.889999866</v>
      </c>
    </row>
    <row r="81" spans="1:18" x14ac:dyDescent="0.25">
      <c r="A81" s="5" t="s">
        <v>94</v>
      </c>
      <c r="B81" s="8">
        <v>-1305304.9399999976</v>
      </c>
      <c r="C81" s="8">
        <v>-1155549.0300000012</v>
      </c>
      <c r="D81" s="8">
        <v>-1590134.0399999991</v>
      </c>
      <c r="E81" s="8">
        <v>-1155726.6099999994</v>
      </c>
      <c r="F81" s="8">
        <v>-1214712.4400000013</v>
      </c>
      <c r="G81" s="8">
        <v>-1273616.9900000021</v>
      </c>
      <c r="H81" s="8">
        <v>-1208673.0700000003</v>
      </c>
      <c r="I81" s="8">
        <v>-1044466.6500000022</v>
      </c>
      <c r="J81" s="8">
        <v>-1145656.4400000013</v>
      </c>
      <c r="K81" s="8">
        <v>-1433652.6400000006</v>
      </c>
      <c r="L81" s="8">
        <v>-1366060.2900000028</v>
      </c>
      <c r="M81" s="8">
        <v>-1367625.1900000013</v>
      </c>
      <c r="N81" s="8">
        <v>-2421407.3699999973</v>
      </c>
      <c r="O81" s="8">
        <f t="shared" si="4"/>
        <v>-2421407.3699999973</v>
      </c>
      <c r="P81" s="8">
        <f t="shared" si="5"/>
        <v>-1863356.1549999975</v>
      </c>
      <c r="Q81" s="8">
        <f t="shared" si="6"/>
        <v>-1360198.9000000006</v>
      </c>
      <c r="R81" s="8">
        <f t="shared" si="7"/>
        <v>-16377280.760000009</v>
      </c>
    </row>
    <row r="82" spans="1:18" x14ac:dyDescent="0.25">
      <c r="A82" s="5" t="s">
        <v>95</v>
      </c>
      <c r="B82" s="8">
        <v>-1.2398231774568558E-7</v>
      </c>
      <c r="C82" s="8">
        <v>-1.2398231774568558E-7</v>
      </c>
      <c r="D82" s="8">
        <v>-93972.279999856954</v>
      </c>
      <c r="E82" s="8">
        <v>1.1443626135587692E-7</v>
      </c>
      <c r="F82" s="8">
        <v>1.1443626135587692E-7</v>
      </c>
      <c r="G82" s="8">
        <v>3.5285484045743942E-7</v>
      </c>
      <c r="H82" s="8">
        <v>1.1443626135587692E-7</v>
      </c>
      <c r="I82" s="8">
        <v>-1.2398231774568558E-7</v>
      </c>
      <c r="J82" s="8">
        <v>-73067.789999847417</v>
      </c>
      <c r="K82" s="8">
        <v>1.1443626135587692E-7</v>
      </c>
      <c r="L82" s="8">
        <v>1.1443626135587692E-7</v>
      </c>
      <c r="M82" s="8">
        <v>1.1443626135587692E-7</v>
      </c>
      <c r="N82" s="8">
        <v>1.1443626135587692E-7</v>
      </c>
      <c r="O82" s="8">
        <f t="shared" si="4"/>
        <v>1.1443626135587692E-7</v>
      </c>
      <c r="P82" s="8">
        <f t="shared" si="5"/>
        <v>-4.7730281949043274E-9</v>
      </c>
      <c r="Q82" s="8">
        <f t="shared" si="6"/>
        <v>-12849.236153763262</v>
      </c>
      <c r="R82" s="8">
        <f t="shared" si="7"/>
        <v>-167040.06999879843</v>
      </c>
    </row>
    <row r="83" spans="1:18" x14ac:dyDescent="0.25">
      <c r="A83" s="5" t="s">
        <v>96</v>
      </c>
      <c r="B83" s="8">
        <v>357653.05999996513</v>
      </c>
      <c r="C83" s="8">
        <v>599777.23999994248</v>
      </c>
      <c r="D83" s="8">
        <v>548706.79999994487</v>
      </c>
      <c r="E83" s="8">
        <v>405122.44999998063</v>
      </c>
      <c r="F83" s="8">
        <v>444503.77999999374</v>
      </c>
      <c r="G83" s="8">
        <v>472150.83999999613</v>
      </c>
      <c r="H83" s="8">
        <v>489776.63999997824</v>
      </c>
      <c r="I83" s="8">
        <v>554997.98999994248</v>
      </c>
      <c r="J83" s="8">
        <v>668755.18999999017</v>
      </c>
      <c r="K83" s="8">
        <v>498637.41999994963</v>
      </c>
      <c r="L83" s="8">
        <v>579629.87999998778</v>
      </c>
      <c r="M83" s="8">
        <v>187495.86999993026</v>
      </c>
      <c r="N83" s="8">
        <v>129459.95999997854</v>
      </c>
      <c r="O83" s="8">
        <f t="shared" si="4"/>
        <v>129459.95999997854</v>
      </c>
      <c r="P83" s="8">
        <f t="shared" si="5"/>
        <v>243556.50999997184</v>
      </c>
      <c r="Q83" s="8">
        <f t="shared" si="6"/>
        <v>456666.70153842925</v>
      </c>
      <c r="R83" s="8">
        <f t="shared" si="7"/>
        <v>5579014.059999615</v>
      </c>
    </row>
    <row r="84" spans="1:18" x14ac:dyDescent="0.25">
      <c r="A84" s="5" t="s">
        <v>97</v>
      </c>
      <c r="B84" s="8">
        <v>656445.91999999469</v>
      </c>
      <c r="C84" s="8">
        <v>1118766.3399999815</v>
      </c>
      <c r="D84" s="8">
        <v>1160679.04999996</v>
      </c>
      <c r="E84" s="8">
        <v>595796.10000004654</v>
      </c>
      <c r="F84" s="8">
        <v>661583.58000005072</v>
      </c>
      <c r="G84" s="8">
        <v>1119832.0800000357</v>
      </c>
      <c r="H84" s="8">
        <v>669144.36999999767</v>
      </c>
      <c r="I84" s="8">
        <v>1132032.8699999826</v>
      </c>
      <c r="J84" s="8">
        <v>608915.5300000835</v>
      </c>
      <c r="K84" s="8">
        <v>1032942.2999999899</v>
      </c>
      <c r="L84" s="8">
        <v>1304341.879999988</v>
      </c>
      <c r="M84" s="8">
        <v>626245.01999997383</v>
      </c>
      <c r="N84" s="8">
        <v>463933.50000002264</v>
      </c>
      <c r="O84" s="8">
        <f t="shared" si="4"/>
        <v>463933.50000002264</v>
      </c>
      <c r="P84" s="8">
        <f t="shared" si="5"/>
        <v>560189.71000000869</v>
      </c>
      <c r="Q84" s="8">
        <f t="shared" si="6"/>
        <v>857742.96461539273</v>
      </c>
      <c r="R84" s="8">
        <f t="shared" si="7"/>
        <v>10494212.620000111</v>
      </c>
    </row>
    <row r="85" spans="1:18" x14ac:dyDescent="0.25">
      <c r="A85" s="5" t="s">
        <v>98</v>
      </c>
      <c r="B85" s="8">
        <v>1059.2300000000032</v>
      </c>
      <c r="C85" s="8">
        <v>3507.3100000000122</v>
      </c>
      <c r="D85" s="8">
        <v>1540.9400000000023</v>
      </c>
      <c r="E85" s="8">
        <v>690.08999999999651</v>
      </c>
      <c r="F85" s="8">
        <v>941.60999999998603</v>
      </c>
      <c r="G85" s="8">
        <v>1241.75</v>
      </c>
      <c r="H85" s="8">
        <v>792.20999999999185</v>
      </c>
      <c r="I85" s="8">
        <v>928.63999999998487</v>
      </c>
      <c r="J85" s="8">
        <v>1177.5699999999488</v>
      </c>
      <c r="K85" s="8">
        <v>1255.2600000000093</v>
      </c>
      <c r="L85" s="8">
        <v>1771.3300000000163</v>
      </c>
      <c r="M85" s="8">
        <v>1234.2699999999604</v>
      </c>
      <c r="N85" s="8">
        <v>-640.29000000003725</v>
      </c>
      <c r="O85" s="8">
        <f t="shared" si="4"/>
        <v>-640.29000000003725</v>
      </c>
      <c r="P85" s="8">
        <f t="shared" si="5"/>
        <v>209.46999999998297</v>
      </c>
      <c r="Q85" s="8">
        <f t="shared" si="6"/>
        <v>1192.3015384615287</v>
      </c>
      <c r="R85" s="8">
        <f t="shared" si="7"/>
        <v>14440.689999999871</v>
      </c>
    </row>
    <row r="86" spans="1:18" x14ac:dyDescent="0.25">
      <c r="A86" s="5" t="s">
        <v>99</v>
      </c>
      <c r="B86" s="8">
        <v>-4681494.8100000145</v>
      </c>
      <c r="C86" s="8">
        <v>-5746757.8800000073</v>
      </c>
      <c r="D86" s="8">
        <v>-5296771.9499999406</v>
      </c>
      <c r="E86" s="8">
        <v>-5113849.4900000216</v>
      </c>
      <c r="F86" s="8">
        <v>-4752910.1900000097</v>
      </c>
      <c r="G86" s="8">
        <v>-4835820.289999974</v>
      </c>
      <c r="H86" s="8">
        <v>-5507946.2600000026</v>
      </c>
      <c r="I86" s="8">
        <v>-5789121.8999999883</v>
      </c>
      <c r="J86" s="8">
        <v>-5656236.3400000455</v>
      </c>
      <c r="K86" s="8">
        <v>-5570766.6499999883</v>
      </c>
      <c r="L86" s="8">
        <v>-4707540.8599999668</v>
      </c>
      <c r="M86" s="8">
        <v>-4329926.0799999358</v>
      </c>
      <c r="N86" s="8">
        <v>-4147277.5000000121</v>
      </c>
      <c r="O86" s="8">
        <f t="shared" si="4"/>
        <v>-4147277.5000000121</v>
      </c>
      <c r="P86" s="8">
        <f t="shared" si="5"/>
        <v>-4414386.1550000133</v>
      </c>
      <c r="Q86" s="8">
        <f t="shared" si="6"/>
        <v>-5087416.9384615328</v>
      </c>
      <c r="R86" s="8">
        <f t="shared" si="7"/>
        <v>-61454925.389999904</v>
      </c>
    </row>
    <row r="87" spans="1:18" x14ac:dyDescent="0.25">
      <c r="A87" s="5" t="s">
        <v>100</v>
      </c>
      <c r="B87" s="8">
        <v>-2973474.9899999499</v>
      </c>
      <c r="C87" s="8">
        <v>-3672884.0599999428</v>
      </c>
      <c r="D87" s="8">
        <v>-3379885.8199999332</v>
      </c>
      <c r="E87" s="8">
        <v>-3261411.5499999523</v>
      </c>
      <c r="F87" s="8">
        <v>-3024610.7699999809</v>
      </c>
      <c r="G87" s="8">
        <v>-1112115.8199999332</v>
      </c>
      <c r="H87" s="8">
        <v>-1024935.219999969</v>
      </c>
      <c r="I87" s="8">
        <v>-975036.07999998331</v>
      </c>
      <c r="J87" s="8">
        <v>-957575.45999997854</v>
      </c>
      <c r="K87" s="8">
        <v>-915121.17999994755</v>
      </c>
      <c r="L87" s="8">
        <v>-906166.12999999523</v>
      </c>
      <c r="M87" s="8">
        <v>-888259.58999997377</v>
      </c>
      <c r="N87" s="8">
        <v>13214.84000006225</v>
      </c>
      <c r="O87" s="8">
        <f t="shared" si="4"/>
        <v>13214.84000006225</v>
      </c>
      <c r="P87" s="8">
        <f t="shared" si="5"/>
        <v>-1480130.0749999438</v>
      </c>
      <c r="Q87" s="8">
        <f t="shared" si="6"/>
        <v>-1775250.9099999596</v>
      </c>
      <c r="R87" s="8">
        <f t="shared" si="7"/>
        <v>-20104786.839999527</v>
      </c>
    </row>
    <row r="88" spans="1:18" x14ac:dyDescent="0.25">
      <c r="A88" s="5" t="s">
        <v>101</v>
      </c>
      <c r="B88" s="8">
        <v>10005462.82</v>
      </c>
      <c r="C88" s="8">
        <v>10116211.27</v>
      </c>
      <c r="D88" s="8">
        <v>11914106.609999999</v>
      </c>
      <c r="E88" s="8">
        <v>11398255.48</v>
      </c>
      <c r="F88" s="8">
        <v>10429735.960000001</v>
      </c>
      <c r="G88" s="8">
        <v>13496349.08</v>
      </c>
      <c r="H88" s="8">
        <v>10752483.369999999</v>
      </c>
      <c r="I88" s="8">
        <v>13643828.460000001</v>
      </c>
      <c r="J88" s="8">
        <v>15370131.25</v>
      </c>
      <c r="K88" s="8">
        <v>12188118.68</v>
      </c>
      <c r="L88" s="8">
        <v>8767181.7300000004</v>
      </c>
      <c r="M88" s="8">
        <v>7897978.6500000004</v>
      </c>
      <c r="N88" s="8">
        <v>6732894.7400000002</v>
      </c>
      <c r="O88" s="8">
        <f t="shared" si="4"/>
        <v>6732894.7400000002</v>
      </c>
      <c r="P88" s="8">
        <f t="shared" si="5"/>
        <v>8369178.7800000003</v>
      </c>
      <c r="Q88" s="8">
        <f t="shared" si="6"/>
        <v>10977902.930769233</v>
      </c>
      <c r="R88" s="8">
        <f t="shared" si="7"/>
        <v>132707275.28</v>
      </c>
    </row>
    <row r="89" spans="1:18" x14ac:dyDescent="0.25">
      <c r="A89" s="5" t="s">
        <v>102</v>
      </c>
      <c r="B89" s="8">
        <v>2.3841948859626427E-8</v>
      </c>
      <c r="C89" s="8">
        <v>2.3841948859626427E-8</v>
      </c>
      <c r="D89" s="8">
        <v>2.3841948859626427E-8</v>
      </c>
      <c r="E89" s="8">
        <v>2.3841948859626427E-8</v>
      </c>
      <c r="F89" s="8">
        <v>2.3841948859626427E-8</v>
      </c>
      <c r="G89" s="8">
        <v>2.3841948859626427E-8</v>
      </c>
      <c r="H89" s="8">
        <v>2.3841948859626427E-8</v>
      </c>
      <c r="I89" s="8">
        <v>2.3841948859626427E-8</v>
      </c>
      <c r="J89" s="8">
        <v>2.3841948859626427E-8</v>
      </c>
      <c r="K89" s="8">
        <v>2.3841948859626427E-8</v>
      </c>
      <c r="L89" s="8">
        <v>2.3841948859626427E-8</v>
      </c>
      <c r="M89" s="8">
        <v>2.3841948859626427E-8</v>
      </c>
      <c r="N89" s="8">
        <v>2.3841948859626427E-8</v>
      </c>
      <c r="O89" s="8">
        <f t="shared" si="4"/>
        <v>2.3841948859626427E-8</v>
      </c>
      <c r="P89" s="8">
        <f t="shared" si="5"/>
        <v>2.3841948859626427E-8</v>
      </c>
      <c r="Q89" s="8">
        <f t="shared" si="6"/>
        <v>2.3841948859626427E-8</v>
      </c>
      <c r="R89" s="8">
        <f t="shared" si="7"/>
        <v>2.8610338631551713E-7</v>
      </c>
    </row>
    <row r="90" spans="1:18" x14ac:dyDescent="0.25">
      <c r="A90" s="5" t="s">
        <v>103</v>
      </c>
      <c r="B90" s="8">
        <v>0</v>
      </c>
      <c r="C90" s="8">
        <v>183172.85</v>
      </c>
      <c r="D90" s="8">
        <v>408419.35</v>
      </c>
      <c r="E90" s="8">
        <v>549518.56000000006</v>
      </c>
      <c r="F90" s="8">
        <v>732691.41</v>
      </c>
      <c r="G90" s="8">
        <v>915864.26</v>
      </c>
      <c r="H90" s="8">
        <v>1099037.1100000001</v>
      </c>
      <c r="I90" s="8">
        <v>1282209.96</v>
      </c>
      <c r="J90" s="8">
        <v>1465382.81</v>
      </c>
      <c r="K90" s="8">
        <v>1648555.66</v>
      </c>
      <c r="L90" s="8">
        <v>1831728.51</v>
      </c>
      <c r="M90" s="8">
        <v>2014901.36</v>
      </c>
      <c r="N90" s="8">
        <v>1.0000000000218279E-2</v>
      </c>
      <c r="O90" s="8">
        <f t="shared" si="4"/>
        <v>1.0000000000218279E-2</v>
      </c>
      <c r="P90" s="8">
        <f t="shared" si="5"/>
        <v>5.0000000001091394E-3</v>
      </c>
      <c r="Q90" s="8">
        <f t="shared" si="6"/>
        <v>933190.91153846146</v>
      </c>
      <c r="R90" s="8">
        <f t="shared" si="7"/>
        <v>12131481.85</v>
      </c>
    </row>
    <row r="91" spans="1:18" x14ac:dyDescent="0.25">
      <c r="A91" s="5" t="s">
        <v>104</v>
      </c>
      <c r="B91" s="8">
        <v>0</v>
      </c>
      <c r="C91" s="8">
        <v>0</v>
      </c>
      <c r="D91" s="8">
        <v>31100686.780000001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f t="shared" si="4"/>
        <v>0</v>
      </c>
      <c r="P91" s="8">
        <f t="shared" si="5"/>
        <v>0</v>
      </c>
      <c r="Q91" s="8">
        <f t="shared" si="6"/>
        <v>2392360.5215384616</v>
      </c>
      <c r="R91" s="8">
        <f t="shared" si="7"/>
        <v>31100686.780000001</v>
      </c>
    </row>
    <row r="92" spans="1:18" x14ac:dyDescent="0.25">
      <c r="A92" s="5" t="s">
        <v>105</v>
      </c>
      <c r="B92" s="8">
        <v>111465.98000000417</v>
      </c>
      <c r="C92" s="8">
        <v>281822.34000000358</v>
      </c>
      <c r="D92" s="8">
        <v>2161010.3000000119</v>
      </c>
      <c r="E92" s="8">
        <v>1202.3400000184774</v>
      </c>
      <c r="F92" s="8">
        <v>170175.62000001967</v>
      </c>
      <c r="G92" s="8">
        <v>527426.52000001073</v>
      </c>
      <c r="H92" s="8">
        <v>555889.03000001609</v>
      </c>
      <c r="I92" s="8">
        <v>1016795.8000000119</v>
      </c>
      <c r="J92" s="8">
        <v>1656920.0100000054</v>
      </c>
      <c r="K92" s="8">
        <v>1522593.150000006</v>
      </c>
      <c r="L92" s="8">
        <v>1493457.1900000125</v>
      </c>
      <c r="M92" s="8">
        <v>1686301.4400000125</v>
      </c>
      <c r="N92" s="8">
        <v>687890.2500000149</v>
      </c>
      <c r="O92" s="8">
        <f t="shared" si="4"/>
        <v>687890.2500000149</v>
      </c>
      <c r="P92" s="8">
        <f t="shared" si="5"/>
        <v>399678.11500000954</v>
      </c>
      <c r="Q92" s="8">
        <f t="shared" si="6"/>
        <v>913303.84384616523</v>
      </c>
      <c r="R92" s="8">
        <f t="shared" si="7"/>
        <v>11761483.990000144</v>
      </c>
    </row>
    <row r="93" spans="1:18" x14ac:dyDescent="0.25">
      <c r="A93" s="5" t="s">
        <v>106</v>
      </c>
      <c r="B93" s="8">
        <v>-1983522.54</v>
      </c>
      <c r="C93" s="8">
        <v>193.91</v>
      </c>
      <c r="D93" s="8">
        <v>-161.75</v>
      </c>
      <c r="E93" s="8">
        <v>-244.32</v>
      </c>
      <c r="F93" s="8">
        <v>2459.12</v>
      </c>
      <c r="G93" s="8">
        <v>0</v>
      </c>
      <c r="H93" s="8">
        <v>0</v>
      </c>
      <c r="I93" s="8">
        <v>0</v>
      </c>
      <c r="J93" s="8">
        <v>-269.72000000000003</v>
      </c>
      <c r="K93" s="8">
        <v>-269.72000000000003</v>
      </c>
      <c r="L93" s="8">
        <v>-269.72000000000003</v>
      </c>
      <c r="M93" s="8">
        <v>0</v>
      </c>
      <c r="N93" s="8">
        <v>0</v>
      </c>
      <c r="O93" s="8">
        <f t="shared" si="4"/>
        <v>0</v>
      </c>
      <c r="P93" s="8">
        <f t="shared" si="5"/>
        <v>-991761.27</v>
      </c>
      <c r="Q93" s="8">
        <f t="shared" si="6"/>
        <v>-152468.05692307692</v>
      </c>
      <c r="R93" s="8">
        <f t="shared" si="7"/>
        <v>1437.8</v>
      </c>
    </row>
    <row r="94" spans="1:18" x14ac:dyDescent="0.25">
      <c r="A94" s="5" t="s">
        <v>107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329966.01</v>
      </c>
      <c r="H94" s="8">
        <v>1432491.7000000002</v>
      </c>
      <c r="I94" s="8">
        <v>1418221.0299999998</v>
      </c>
      <c r="J94" s="8">
        <v>1435928.5</v>
      </c>
      <c r="K94" s="8">
        <v>1465483.6100000003</v>
      </c>
      <c r="L94" s="8">
        <v>1549897.8200000003</v>
      </c>
      <c r="M94" s="8">
        <v>1580352.5399999996</v>
      </c>
      <c r="N94" s="8">
        <v>3235180.19</v>
      </c>
      <c r="O94" s="8">
        <f t="shared" si="4"/>
        <v>3235180.19</v>
      </c>
      <c r="P94" s="8">
        <f t="shared" si="5"/>
        <v>1617590.095</v>
      </c>
      <c r="Q94" s="8">
        <f t="shared" si="6"/>
        <v>957501.64615384617</v>
      </c>
      <c r="R94" s="8">
        <f t="shared" si="7"/>
        <v>12447521.4</v>
      </c>
    </row>
    <row r="95" spans="1:18" x14ac:dyDescent="0.25">
      <c r="A95" s="5" t="s">
        <v>108</v>
      </c>
      <c r="B95" s="8">
        <v>3646503.66</v>
      </c>
      <c r="C95" s="8">
        <v>3919615.959999999</v>
      </c>
      <c r="D95" s="8">
        <v>3880387.2700000014</v>
      </c>
      <c r="E95" s="8">
        <v>3046490.7299999986</v>
      </c>
      <c r="F95" s="8">
        <v>2096702.629999999</v>
      </c>
      <c r="G95" s="8">
        <v>2718681.8800000008</v>
      </c>
      <c r="H95" s="8">
        <v>3488270.8100000005</v>
      </c>
      <c r="I95" s="8">
        <v>3936447.9600000009</v>
      </c>
      <c r="J95" s="8">
        <v>4107364.24</v>
      </c>
      <c r="K95" s="8">
        <v>3558816.8100000005</v>
      </c>
      <c r="L95" s="8">
        <v>3105035.2300000004</v>
      </c>
      <c r="M95" s="8">
        <v>2723844.7299999986</v>
      </c>
      <c r="N95" s="8">
        <v>2748321.8599999994</v>
      </c>
      <c r="O95" s="8">
        <f t="shared" si="4"/>
        <v>2748321.8599999994</v>
      </c>
      <c r="P95" s="8">
        <f t="shared" si="5"/>
        <v>3197412.76</v>
      </c>
      <c r="Q95" s="8">
        <f t="shared" si="6"/>
        <v>3305883.366923077</v>
      </c>
      <c r="R95" s="8">
        <f t="shared" si="7"/>
        <v>39329980.110000007</v>
      </c>
    </row>
    <row r="96" spans="1:18" x14ac:dyDescent="0.25">
      <c r="A96" s="5" t="s">
        <v>109</v>
      </c>
      <c r="B96" s="8">
        <v>-15620869.9</v>
      </c>
      <c r="C96" s="8">
        <v>-15561778.050000001</v>
      </c>
      <c r="D96" s="8">
        <v>-14262211.35</v>
      </c>
      <c r="E96" s="8">
        <v>-14252110.83</v>
      </c>
      <c r="F96" s="8">
        <v>-13412347.83</v>
      </c>
      <c r="G96" s="8">
        <v>-12482158.210000001</v>
      </c>
      <c r="H96" s="8">
        <v>-11422084.790000001</v>
      </c>
      <c r="I96" s="8">
        <v>-14119931.049999999</v>
      </c>
      <c r="J96" s="8">
        <v>-10318266.539999997</v>
      </c>
      <c r="K96" s="8">
        <v>-8189255.2799999993</v>
      </c>
      <c r="L96" s="8">
        <v>-7020304.3300000001</v>
      </c>
      <c r="M96" s="8">
        <v>-6209740.6699999981</v>
      </c>
      <c r="N96" s="8">
        <v>-5103475.5099999979</v>
      </c>
      <c r="O96" s="8">
        <f t="shared" si="4"/>
        <v>-5103475.5099999979</v>
      </c>
      <c r="P96" s="8">
        <f t="shared" si="5"/>
        <v>-10362172.704999998</v>
      </c>
      <c r="Q96" s="8">
        <f t="shared" si="6"/>
        <v>-11382656.487692308</v>
      </c>
      <c r="R96" s="8">
        <f t="shared" si="7"/>
        <v>-132353664.44</v>
      </c>
    </row>
    <row r="97" spans="1:18" x14ac:dyDescent="0.25">
      <c r="A97" s="5" t="s">
        <v>110</v>
      </c>
      <c r="B97" s="8">
        <v>-619409.43999999994</v>
      </c>
      <c r="C97" s="8">
        <v>-619409.43999999994</v>
      </c>
      <c r="D97" s="8">
        <v>-619409.43999999994</v>
      </c>
      <c r="E97" s="8">
        <v>-236269.5</v>
      </c>
      <c r="F97" s="8">
        <v>-236269.5</v>
      </c>
      <c r="G97" s="8">
        <v>-236269.5</v>
      </c>
      <c r="H97" s="8">
        <v>-230873.77</v>
      </c>
      <c r="I97" s="8">
        <v>-230873.77</v>
      </c>
      <c r="J97" s="8">
        <v>-230873.77</v>
      </c>
      <c r="K97" s="8">
        <v>-253278.07999999999</v>
      </c>
      <c r="L97" s="8">
        <v>-253278.07999999999</v>
      </c>
      <c r="M97" s="8">
        <v>-253278.07999999999</v>
      </c>
      <c r="N97" s="8">
        <v>-140686.82999999999</v>
      </c>
      <c r="O97" s="8">
        <f t="shared" si="4"/>
        <v>-140686.82999999999</v>
      </c>
      <c r="P97" s="8">
        <f t="shared" si="5"/>
        <v>-380048.13499999995</v>
      </c>
      <c r="Q97" s="8">
        <f t="shared" si="6"/>
        <v>-320013.78461538465</v>
      </c>
      <c r="R97" s="8">
        <f t="shared" si="7"/>
        <v>-3540769.7600000002</v>
      </c>
    </row>
    <row r="98" spans="1:18" x14ac:dyDescent="0.25">
      <c r="A98" s="5" t="s">
        <v>111</v>
      </c>
      <c r="B98" s="8">
        <v>-570000</v>
      </c>
      <c r="C98" s="8">
        <v>-570000</v>
      </c>
      <c r="D98" s="8">
        <v>-570000</v>
      </c>
      <c r="E98" s="8">
        <v>-570000</v>
      </c>
      <c r="F98" s="8">
        <v>-570000</v>
      </c>
      <c r="G98" s="8">
        <v>-570000</v>
      </c>
      <c r="H98" s="8">
        <v>-570000</v>
      </c>
      <c r="I98" s="8">
        <v>-570000</v>
      </c>
      <c r="J98" s="8">
        <v>-570000</v>
      </c>
      <c r="K98" s="8">
        <v>-570000</v>
      </c>
      <c r="L98" s="8">
        <v>-570000</v>
      </c>
      <c r="M98" s="8">
        <v>-570000</v>
      </c>
      <c r="N98" s="8">
        <v>-570000</v>
      </c>
      <c r="O98" s="8">
        <f t="shared" si="4"/>
        <v>-570000</v>
      </c>
      <c r="P98" s="8">
        <f t="shared" si="5"/>
        <v>-570000</v>
      </c>
      <c r="Q98" s="8">
        <f t="shared" si="6"/>
        <v>-570000</v>
      </c>
      <c r="R98" s="8">
        <f t="shared" si="7"/>
        <v>-6840000</v>
      </c>
    </row>
    <row r="99" spans="1:18" x14ac:dyDescent="0.25">
      <c r="A99" s="5" t="s">
        <v>112</v>
      </c>
      <c r="B99" s="8">
        <v>5489205.0000001006</v>
      </c>
      <c r="C99" s="8">
        <v>8752823.9900001101</v>
      </c>
      <c r="D99" s="8">
        <v>7599062.8200001158</v>
      </c>
      <c r="E99" s="8">
        <v>4895006.480000075</v>
      </c>
      <c r="F99" s="8">
        <v>4536504.5600000694</v>
      </c>
      <c r="G99" s="8">
        <v>7765659.6800001189</v>
      </c>
      <c r="H99" s="8">
        <v>7008239.5800000988</v>
      </c>
      <c r="I99" s="8">
        <v>4633835.6200000569</v>
      </c>
      <c r="J99" s="8">
        <v>2507246.1600000449</v>
      </c>
      <c r="K99" s="8">
        <v>8177443.42000008</v>
      </c>
      <c r="L99" s="8">
        <v>5395996.0200000666</v>
      </c>
      <c r="M99" s="8">
        <v>3389655.4400000758</v>
      </c>
      <c r="N99" s="8">
        <v>6526753.1600000262</v>
      </c>
      <c r="O99" s="8">
        <f t="shared" si="4"/>
        <v>6526753.1600000262</v>
      </c>
      <c r="P99" s="8">
        <f t="shared" si="5"/>
        <v>6007979.0800000634</v>
      </c>
      <c r="Q99" s="8">
        <f t="shared" si="6"/>
        <v>5898263.9946154645</v>
      </c>
      <c r="R99" s="8">
        <f t="shared" si="7"/>
        <v>71188226.930000931</v>
      </c>
    </row>
    <row r="100" spans="1:18" x14ac:dyDescent="0.25">
      <c r="A100" s="5" t="s">
        <v>113</v>
      </c>
      <c r="B100" s="8">
        <v>4600615.5999999046</v>
      </c>
      <c r="C100" s="8">
        <v>25508137.690000057</v>
      </c>
      <c r="D100" s="8">
        <v>2446763.1399998665</v>
      </c>
      <c r="E100" s="8">
        <v>0</v>
      </c>
      <c r="F100" s="8">
        <v>7692359.8599996567</v>
      </c>
      <c r="G100" s="8">
        <v>0</v>
      </c>
      <c r="H100" s="8">
        <v>0</v>
      </c>
      <c r="I100" s="8">
        <v>0</v>
      </c>
      <c r="J100" s="8">
        <v>4036294.2999992371</v>
      </c>
      <c r="K100" s="8">
        <v>0</v>
      </c>
      <c r="L100" s="8">
        <v>0</v>
      </c>
      <c r="M100" s="8">
        <v>0</v>
      </c>
      <c r="N100" s="8">
        <v>0</v>
      </c>
      <c r="O100" s="8">
        <f t="shared" si="4"/>
        <v>0</v>
      </c>
      <c r="P100" s="8">
        <f t="shared" si="5"/>
        <v>2300307.7999999523</v>
      </c>
      <c r="Q100" s="8">
        <f t="shared" si="6"/>
        <v>3406474.6607691324</v>
      </c>
      <c r="R100" s="8">
        <f t="shared" si="7"/>
        <v>39683554.989998817</v>
      </c>
    </row>
    <row r="101" spans="1:18" x14ac:dyDescent="0.25">
      <c r="A101" s="5" t="s">
        <v>114</v>
      </c>
      <c r="B101" s="8">
        <v>1724367.3299999991</v>
      </c>
      <c r="C101" s="8">
        <v>1.5832483768463135E-8</v>
      </c>
      <c r="D101" s="8">
        <v>4922838.4899999956</v>
      </c>
      <c r="E101" s="8">
        <v>877038.70000000391</v>
      </c>
      <c r="F101" s="8">
        <v>2140725.9800000051</v>
      </c>
      <c r="G101" s="8">
        <v>1.5832483768463135E-8</v>
      </c>
      <c r="H101" s="8">
        <v>1.5832483768463135E-8</v>
      </c>
      <c r="I101" s="8">
        <v>478303.14999999199</v>
      </c>
      <c r="J101" s="8">
        <v>3817943.6000000099</v>
      </c>
      <c r="K101" s="8">
        <v>3220533.4500000039</v>
      </c>
      <c r="L101" s="8">
        <v>2636550.2300000051</v>
      </c>
      <c r="M101" s="8">
        <v>1735250.2200000146</v>
      </c>
      <c r="N101" s="8">
        <v>311279.32999999914</v>
      </c>
      <c r="O101" s="8">
        <f t="shared" si="4"/>
        <v>311279.32999999914</v>
      </c>
      <c r="P101" s="8">
        <f t="shared" si="5"/>
        <v>1017823.3299999991</v>
      </c>
      <c r="Q101" s="8">
        <f t="shared" si="6"/>
        <v>1681910.0369230821</v>
      </c>
      <c r="R101" s="8">
        <f t="shared" si="7"/>
        <v>20140463.150000073</v>
      </c>
    </row>
    <row r="102" spans="1:18" x14ac:dyDescent="0.25">
      <c r="A102" s="5" t="s">
        <v>115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f t="shared" si="4"/>
        <v>0</v>
      </c>
      <c r="P102" s="8">
        <f t="shared" si="5"/>
        <v>0</v>
      </c>
      <c r="Q102" s="8">
        <f t="shared" si="6"/>
        <v>0</v>
      </c>
      <c r="R102" s="8">
        <f t="shared" si="7"/>
        <v>0</v>
      </c>
    </row>
    <row r="103" spans="1:18" x14ac:dyDescent="0.25">
      <c r="A103" s="5" t="s">
        <v>116</v>
      </c>
      <c r="B103" s="8">
        <v>7029282.9399999883</v>
      </c>
      <c r="C103" s="8">
        <v>7063271.9500000384</v>
      </c>
      <c r="D103" s="8">
        <v>8210943.0300000217</v>
      </c>
      <c r="E103" s="8">
        <v>8557133.1600000169</v>
      </c>
      <c r="F103" s="8">
        <v>7327736.1199999955</v>
      </c>
      <c r="G103" s="8">
        <v>8278843.6799999978</v>
      </c>
      <c r="H103" s="8">
        <v>10412350.879999986</v>
      </c>
      <c r="I103" s="8">
        <v>12568834.400000026</v>
      </c>
      <c r="J103" s="8">
        <v>13060231.369999995</v>
      </c>
      <c r="K103" s="8">
        <v>11719323.640000036</v>
      </c>
      <c r="L103" s="8">
        <v>11883987.280000022</v>
      </c>
      <c r="M103" s="8">
        <v>14018312.330000034</v>
      </c>
      <c r="N103" s="8">
        <v>13365715.619999995</v>
      </c>
      <c r="O103" s="8">
        <f t="shared" si="4"/>
        <v>13365715.619999995</v>
      </c>
      <c r="P103" s="8">
        <f t="shared" si="5"/>
        <v>10197499.279999992</v>
      </c>
      <c r="Q103" s="8">
        <f t="shared" si="6"/>
        <v>10268920.492307702</v>
      </c>
      <c r="R103" s="8">
        <f t="shared" si="7"/>
        <v>126466683.46000014</v>
      </c>
    </row>
    <row r="104" spans="1:18" x14ac:dyDescent="0.25">
      <c r="A104" s="5" t="s">
        <v>117</v>
      </c>
      <c r="B104" s="8">
        <v>0</v>
      </c>
      <c r="C104" s="8">
        <v>0</v>
      </c>
      <c r="D104" s="8">
        <v>0</v>
      </c>
      <c r="E104" s="8">
        <v>0</v>
      </c>
      <c r="F104" s="8">
        <v>523439.57999999635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f t="shared" si="4"/>
        <v>0</v>
      </c>
      <c r="P104" s="8">
        <f t="shared" si="5"/>
        <v>0</v>
      </c>
      <c r="Q104" s="8">
        <f t="shared" si="6"/>
        <v>40264.583076922798</v>
      </c>
      <c r="R104" s="8">
        <f t="shared" si="7"/>
        <v>523439.57999999635</v>
      </c>
    </row>
    <row r="105" spans="1:18" x14ac:dyDescent="0.25">
      <c r="A105" s="5" t="s">
        <v>118</v>
      </c>
      <c r="B105" s="8">
        <v>47335.870000019378</v>
      </c>
      <c r="C105" s="8">
        <v>47335.870000019378</v>
      </c>
      <c r="D105" s="8">
        <v>47335.870000019378</v>
      </c>
      <c r="E105" s="8">
        <v>47335.870000019378</v>
      </c>
      <c r="F105" s="8">
        <v>47335.870000019378</v>
      </c>
      <c r="G105" s="8">
        <v>47335.870000019378</v>
      </c>
      <c r="H105" s="8">
        <v>47335.870000019378</v>
      </c>
      <c r="I105" s="8">
        <v>47335.870000019378</v>
      </c>
      <c r="J105" s="8">
        <v>47335.870000019378</v>
      </c>
      <c r="K105" s="8">
        <v>47335.870000019378</v>
      </c>
      <c r="L105" s="8">
        <v>47335.870000019378</v>
      </c>
      <c r="M105" s="8">
        <v>47335.870000019378</v>
      </c>
      <c r="N105" s="8">
        <v>47335.870000019378</v>
      </c>
      <c r="O105" s="8">
        <f t="shared" si="4"/>
        <v>47335.870000019378</v>
      </c>
      <c r="P105" s="8">
        <f t="shared" si="5"/>
        <v>47335.870000019378</v>
      </c>
      <c r="Q105" s="8">
        <f t="shared" si="6"/>
        <v>47335.870000019386</v>
      </c>
      <c r="R105" s="8">
        <f t="shared" si="7"/>
        <v>568030.44000023254</v>
      </c>
    </row>
    <row r="106" spans="1:18" x14ac:dyDescent="0.25">
      <c r="A106" s="5" t="s">
        <v>119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11464393.25</v>
      </c>
      <c r="O106" s="8">
        <f t="shared" si="4"/>
        <v>11464393.25</v>
      </c>
      <c r="P106" s="8">
        <f t="shared" si="5"/>
        <v>5732196.625</v>
      </c>
      <c r="Q106" s="8">
        <f t="shared" si="6"/>
        <v>881876.40384615387</v>
      </c>
      <c r="R106" s="8">
        <f t="shared" si="7"/>
        <v>11464393.25</v>
      </c>
    </row>
    <row r="107" spans="1:18" x14ac:dyDescent="0.25">
      <c r="A107" s="5" t="s">
        <v>120</v>
      </c>
      <c r="B107" s="8">
        <v>1644.9999999995343</v>
      </c>
      <c r="C107" s="8">
        <v>43338.509999999776</v>
      </c>
      <c r="D107" s="8">
        <v>39486.979999999749</v>
      </c>
      <c r="E107" s="8">
        <v>8291.2399999997579</v>
      </c>
      <c r="F107" s="8">
        <v>4423.8999999994412</v>
      </c>
      <c r="G107" s="8">
        <v>21715.979999999516</v>
      </c>
      <c r="H107" s="8">
        <v>25851.909999999683</v>
      </c>
      <c r="I107" s="8">
        <v>1649.9999999995343</v>
      </c>
      <c r="J107" s="8">
        <v>3867.9999999995343</v>
      </c>
      <c r="K107" s="8">
        <v>10114.629999999888</v>
      </c>
      <c r="L107" s="8">
        <v>102058.32999999961</v>
      </c>
      <c r="M107" s="8">
        <v>158544.22999999975</v>
      </c>
      <c r="N107" s="8">
        <v>4364.4999999995343</v>
      </c>
      <c r="O107" s="8">
        <f t="shared" si="4"/>
        <v>4364.4999999995343</v>
      </c>
      <c r="P107" s="8">
        <f t="shared" si="5"/>
        <v>3004.7499999995343</v>
      </c>
      <c r="Q107" s="8">
        <f t="shared" si="6"/>
        <v>32719.47769230733</v>
      </c>
      <c r="R107" s="8">
        <f t="shared" si="7"/>
        <v>423708.20999999577</v>
      </c>
    </row>
    <row r="108" spans="1:18" x14ac:dyDescent="0.25">
      <c r="A108" s="5" t="s">
        <v>121</v>
      </c>
      <c r="B108" s="8">
        <v>119446.60000000033</v>
      </c>
      <c r="C108" s="8">
        <v>119284.48000000021</v>
      </c>
      <c r="D108" s="8">
        <v>145901.96999999951</v>
      </c>
      <c r="E108" s="8">
        <v>181018.76000000071</v>
      </c>
      <c r="F108" s="8">
        <v>175652.08000000101</v>
      </c>
      <c r="G108" s="8">
        <v>175652.08000000101</v>
      </c>
      <c r="H108" s="8">
        <v>345038.00999999954</v>
      </c>
      <c r="I108" s="8">
        <v>285459.13000000059</v>
      </c>
      <c r="J108" s="8">
        <v>281844.44000000018</v>
      </c>
      <c r="K108" s="8">
        <v>277908.26999999979</v>
      </c>
      <c r="L108" s="8">
        <v>312717.31999999983</v>
      </c>
      <c r="M108" s="8">
        <v>271664.88999999966</v>
      </c>
      <c r="N108" s="8">
        <v>378500.17000000039</v>
      </c>
      <c r="O108" s="8">
        <f t="shared" si="4"/>
        <v>378500.17000000039</v>
      </c>
      <c r="P108" s="8">
        <f t="shared" si="5"/>
        <v>248973.38500000036</v>
      </c>
      <c r="Q108" s="8">
        <f t="shared" si="6"/>
        <v>236160.63076923101</v>
      </c>
      <c r="R108" s="8">
        <f t="shared" si="7"/>
        <v>2950641.6000000024</v>
      </c>
    </row>
    <row r="109" spans="1:18" x14ac:dyDescent="0.25">
      <c r="A109" s="5" t="s">
        <v>122</v>
      </c>
      <c r="B109" s="8">
        <v>33178877.210000008</v>
      </c>
      <c r="C109" s="8">
        <v>30337559.719999999</v>
      </c>
      <c r="D109" s="8">
        <v>28607529.779999994</v>
      </c>
      <c r="E109" s="8">
        <v>30080562.310000002</v>
      </c>
      <c r="F109" s="8">
        <v>30627333.139999997</v>
      </c>
      <c r="G109" s="8">
        <v>30103001.790000003</v>
      </c>
      <c r="H109" s="8">
        <v>29333833.379999999</v>
      </c>
      <c r="I109" s="8">
        <v>29132496.250000004</v>
      </c>
      <c r="J109" s="8">
        <v>30652655.610000003</v>
      </c>
      <c r="K109" s="8">
        <v>30822689.580000006</v>
      </c>
      <c r="L109" s="8">
        <v>30602940.890000001</v>
      </c>
      <c r="M109" s="8">
        <v>32261689.520000003</v>
      </c>
      <c r="N109" s="8">
        <v>29425564.279999997</v>
      </c>
      <c r="O109" s="8">
        <f t="shared" si="4"/>
        <v>29425564.279999997</v>
      </c>
      <c r="P109" s="8">
        <f t="shared" si="5"/>
        <v>31302220.745000005</v>
      </c>
      <c r="Q109" s="8">
        <f t="shared" si="6"/>
        <v>30397441.03538461</v>
      </c>
      <c r="R109" s="8">
        <f t="shared" si="7"/>
        <v>361987856.24999994</v>
      </c>
    </row>
    <row r="110" spans="1:18" x14ac:dyDescent="0.25">
      <c r="A110" s="5" t="s">
        <v>123</v>
      </c>
      <c r="B110" s="8">
        <v>20215452.52</v>
      </c>
      <c r="C110" s="8">
        <v>20559405.690000001</v>
      </c>
      <c r="D110" s="8">
        <v>19251076.800000001</v>
      </c>
      <c r="E110" s="8">
        <v>19759737.030000001</v>
      </c>
      <c r="F110" s="8">
        <v>18849162.280000005</v>
      </c>
      <c r="G110" s="8">
        <v>19917126.440000001</v>
      </c>
      <c r="H110" s="8">
        <v>20244981.540000003</v>
      </c>
      <c r="I110" s="8">
        <v>19902867.260000005</v>
      </c>
      <c r="J110" s="8">
        <v>17580703.180000003</v>
      </c>
      <c r="K110" s="8">
        <v>15198437.17</v>
      </c>
      <c r="L110" s="8">
        <v>14180819.729999997</v>
      </c>
      <c r="M110" s="8">
        <v>12812469.349999996</v>
      </c>
      <c r="N110" s="8">
        <v>12908092.879999997</v>
      </c>
      <c r="O110" s="8">
        <f t="shared" si="4"/>
        <v>12908092.879999997</v>
      </c>
      <c r="P110" s="8">
        <f t="shared" si="5"/>
        <v>16561772.699999999</v>
      </c>
      <c r="Q110" s="8">
        <f t="shared" si="6"/>
        <v>17798487.066923074</v>
      </c>
      <c r="R110" s="8">
        <f t="shared" si="7"/>
        <v>211164879.34999999</v>
      </c>
    </row>
    <row r="111" spans="1:18" x14ac:dyDescent="0.25">
      <c r="A111" s="5" t="s">
        <v>124</v>
      </c>
      <c r="B111" s="8">
        <v>16453.830000000013</v>
      </c>
      <c r="C111" s="8">
        <v>19.240000000017972</v>
      </c>
      <c r="D111" s="8">
        <v>15.019999999929496</v>
      </c>
      <c r="E111" s="8">
        <v>12.529999999938809</v>
      </c>
      <c r="F111" s="8">
        <v>12.139999999924839</v>
      </c>
      <c r="G111" s="8">
        <v>12.139999999924839</v>
      </c>
      <c r="H111" s="8">
        <v>12.139999999924839</v>
      </c>
      <c r="I111" s="8">
        <v>9.9900000000179716</v>
      </c>
      <c r="J111" s="8">
        <v>9.860000000013315</v>
      </c>
      <c r="K111" s="8">
        <v>9.7300000000086584</v>
      </c>
      <c r="L111" s="8">
        <v>7.6999999999807187</v>
      </c>
      <c r="M111" s="8">
        <v>6.6799999999620923</v>
      </c>
      <c r="N111" s="8">
        <v>6.3099999999667489</v>
      </c>
      <c r="O111" s="8">
        <f t="shared" si="4"/>
        <v>6.3099999999667489</v>
      </c>
      <c r="P111" s="8">
        <f t="shared" si="5"/>
        <v>8230.0699999999888</v>
      </c>
      <c r="Q111" s="8">
        <f t="shared" si="6"/>
        <v>1275.9469230768955</v>
      </c>
      <c r="R111" s="8">
        <f t="shared" si="7"/>
        <v>133.4799999996103</v>
      </c>
    </row>
    <row r="112" spans="1:18" x14ac:dyDescent="0.25">
      <c r="A112" s="5" t="s">
        <v>125</v>
      </c>
      <c r="B112" s="8">
        <v>654301.09000000008</v>
      </c>
      <c r="C112" s="8">
        <v>644569.21</v>
      </c>
      <c r="D112" s="8">
        <v>649380.80000000005</v>
      </c>
      <c r="E112" s="8">
        <v>665080.43999999994</v>
      </c>
      <c r="F112" s="8">
        <v>674427.38</v>
      </c>
      <c r="G112" s="8">
        <v>668482.96</v>
      </c>
      <c r="H112" s="8">
        <v>665508.32000000007</v>
      </c>
      <c r="I112" s="8">
        <v>676245.58000000007</v>
      </c>
      <c r="J112" s="8">
        <v>707821.99</v>
      </c>
      <c r="K112" s="8">
        <v>767563.83000000007</v>
      </c>
      <c r="L112" s="8">
        <v>780037.19</v>
      </c>
      <c r="M112" s="8">
        <v>772399.09000000008</v>
      </c>
      <c r="N112" s="8">
        <v>786668.06</v>
      </c>
      <c r="O112" s="8">
        <f t="shared" si="4"/>
        <v>786668.06</v>
      </c>
      <c r="P112" s="8">
        <f t="shared" si="5"/>
        <v>720484.57500000007</v>
      </c>
      <c r="Q112" s="8">
        <f t="shared" si="6"/>
        <v>700960.456923077</v>
      </c>
      <c r="R112" s="8">
        <f t="shared" si="7"/>
        <v>8458184.8500000015</v>
      </c>
    </row>
    <row r="113" spans="1:18" x14ac:dyDescent="0.25">
      <c r="A113" s="5" t="s">
        <v>126</v>
      </c>
      <c r="B113" s="8">
        <v>406130.62</v>
      </c>
      <c r="C113" s="8">
        <v>535635.81999999995</v>
      </c>
      <c r="D113" s="8">
        <v>665644.81999999995</v>
      </c>
      <c r="E113" s="8">
        <v>832385.83999999985</v>
      </c>
      <c r="F113" s="8">
        <v>1149909.8399999999</v>
      </c>
      <c r="G113" s="8">
        <v>706681.2</v>
      </c>
      <c r="H113" s="8">
        <v>654483.15</v>
      </c>
      <c r="I113" s="8">
        <v>973412.68</v>
      </c>
      <c r="J113" s="8">
        <v>2334443.52</v>
      </c>
      <c r="K113" s="8">
        <v>3086042.77</v>
      </c>
      <c r="L113" s="8">
        <v>3430679.86</v>
      </c>
      <c r="M113" s="8">
        <v>3435707.1999999997</v>
      </c>
      <c r="N113" s="8">
        <v>4248437.0199999996</v>
      </c>
      <c r="O113" s="8">
        <f t="shared" si="4"/>
        <v>4248437.0199999996</v>
      </c>
      <c r="P113" s="8">
        <f t="shared" si="5"/>
        <v>2327283.8199999998</v>
      </c>
      <c r="Q113" s="8">
        <f t="shared" si="6"/>
        <v>1727661.1030769232</v>
      </c>
      <c r="R113" s="8">
        <f t="shared" si="7"/>
        <v>22053463.719999999</v>
      </c>
    </row>
    <row r="114" spans="1:18" x14ac:dyDescent="0.25">
      <c r="A114" s="5" t="s">
        <v>127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-15374.19</v>
      </c>
      <c r="H114" s="8">
        <v>-369789.58</v>
      </c>
      <c r="I114" s="8">
        <v>-389960.94</v>
      </c>
      <c r="J114" s="8">
        <v>-397487.54000000004</v>
      </c>
      <c r="K114" s="8">
        <v>-400598.51</v>
      </c>
      <c r="L114" s="8">
        <v>-399621.35</v>
      </c>
      <c r="M114" s="8">
        <v>-400967.54000000004</v>
      </c>
      <c r="N114" s="8">
        <v>-418778.81</v>
      </c>
      <c r="O114" s="8">
        <f t="shared" si="4"/>
        <v>-418778.81</v>
      </c>
      <c r="P114" s="8">
        <f t="shared" si="5"/>
        <v>-209389.405</v>
      </c>
      <c r="Q114" s="8">
        <f t="shared" si="6"/>
        <v>-214813.7276923077</v>
      </c>
      <c r="R114" s="8">
        <f t="shared" si="7"/>
        <v>-2792578.46</v>
      </c>
    </row>
    <row r="115" spans="1:18" x14ac:dyDescent="0.25">
      <c r="A115" s="5" t="s">
        <v>128</v>
      </c>
      <c r="B115" s="8">
        <v>3572439.1399999992</v>
      </c>
      <c r="C115" s="8">
        <v>3919307.6799999992</v>
      </c>
      <c r="D115" s="8">
        <v>3954105.6599999988</v>
      </c>
      <c r="E115" s="8">
        <v>4840286.4799999995</v>
      </c>
      <c r="F115" s="8">
        <v>5948327.0099999988</v>
      </c>
      <c r="G115" s="8">
        <v>5417062.629999999</v>
      </c>
      <c r="H115" s="8">
        <v>5455269.959999999</v>
      </c>
      <c r="I115" s="8">
        <v>5430623.959999999</v>
      </c>
      <c r="J115" s="8">
        <v>5406468.5999999996</v>
      </c>
      <c r="K115" s="8">
        <v>5432851.379999999</v>
      </c>
      <c r="L115" s="8">
        <v>5445670.2399999993</v>
      </c>
      <c r="M115" s="8">
        <v>5476573.8999999994</v>
      </c>
      <c r="N115" s="8">
        <v>5489623.1399999987</v>
      </c>
      <c r="O115" s="8">
        <f t="shared" si="4"/>
        <v>5489623.1399999987</v>
      </c>
      <c r="P115" s="8">
        <f t="shared" si="5"/>
        <v>4531031.1399999987</v>
      </c>
      <c r="Q115" s="8">
        <f t="shared" si="6"/>
        <v>5060662.2907692306</v>
      </c>
      <c r="R115" s="8">
        <f t="shared" si="7"/>
        <v>62216170.640000001</v>
      </c>
    </row>
    <row r="116" spans="1:18" x14ac:dyDescent="0.25">
      <c r="A116" s="5" t="s">
        <v>129</v>
      </c>
      <c r="B116" s="8">
        <v>49745985.500000007</v>
      </c>
      <c r="C116" s="8">
        <v>49382320.860000007</v>
      </c>
      <c r="D116" s="8">
        <v>50822013.329999998</v>
      </c>
      <c r="E116" s="8">
        <v>52240653.620000005</v>
      </c>
      <c r="F116" s="8">
        <v>53065835.659999996</v>
      </c>
      <c r="G116" s="8">
        <v>53533118.230000004</v>
      </c>
      <c r="H116" s="8">
        <v>55758496.340000004</v>
      </c>
      <c r="I116" s="8">
        <v>58470384.330000006</v>
      </c>
      <c r="J116" s="8">
        <v>60168422.100000001</v>
      </c>
      <c r="K116" s="8">
        <v>64377330.300000004</v>
      </c>
      <c r="L116" s="8">
        <v>65017335.93999999</v>
      </c>
      <c r="M116" s="8">
        <v>57899597.950000003</v>
      </c>
      <c r="N116" s="8">
        <v>60467889.700000003</v>
      </c>
      <c r="O116" s="8">
        <f t="shared" si="4"/>
        <v>60467889.700000003</v>
      </c>
      <c r="P116" s="8">
        <f t="shared" si="5"/>
        <v>55106937.600000009</v>
      </c>
      <c r="Q116" s="8">
        <f t="shared" si="6"/>
        <v>56226875.681538463</v>
      </c>
      <c r="R116" s="8">
        <f t="shared" si="7"/>
        <v>681203398.36000001</v>
      </c>
    </row>
    <row r="117" spans="1:18" x14ac:dyDescent="0.25">
      <c r="A117" s="5" t="s">
        <v>130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-282254.53999999998</v>
      </c>
      <c r="L117" s="8">
        <v>-282254.53999999998</v>
      </c>
      <c r="M117" s="8">
        <v>-282254.53999999998</v>
      </c>
      <c r="N117" s="8">
        <v>-279329.76</v>
      </c>
      <c r="O117" s="8">
        <f t="shared" si="4"/>
        <v>-279329.76</v>
      </c>
      <c r="P117" s="8">
        <f t="shared" si="5"/>
        <v>-139664.88</v>
      </c>
      <c r="Q117" s="8">
        <f t="shared" si="6"/>
        <v>-86622.567692307683</v>
      </c>
      <c r="R117" s="8">
        <f t="shared" si="7"/>
        <v>-1126093.3799999999</v>
      </c>
    </row>
    <row r="118" spans="1:18" x14ac:dyDescent="0.25">
      <c r="A118" s="5" t="s">
        <v>131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f t="shared" si="4"/>
        <v>0</v>
      </c>
      <c r="P118" s="8">
        <f t="shared" si="5"/>
        <v>0</v>
      </c>
      <c r="Q118" s="8">
        <f t="shared" si="6"/>
        <v>0</v>
      </c>
      <c r="R118" s="8">
        <f t="shared" si="7"/>
        <v>0</v>
      </c>
    </row>
    <row r="119" spans="1:18" x14ac:dyDescent="0.25">
      <c r="A119" s="5" t="s">
        <v>132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f t="shared" si="4"/>
        <v>0</v>
      </c>
      <c r="P119" s="8">
        <f t="shared" si="5"/>
        <v>0</v>
      </c>
      <c r="Q119" s="8">
        <f t="shared" si="6"/>
        <v>0</v>
      </c>
      <c r="R119" s="8">
        <f t="shared" si="7"/>
        <v>0</v>
      </c>
    </row>
    <row r="120" spans="1:18" x14ac:dyDescent="0.25">
      <c r="A120" s="5" t="s">
        <v>133</v>
      </c>
      <c r="B120" s="8">
        <v>864.25</v>
      </c>
      <c r="C120" s="8">
        <v>864.25</v>
      </c>
      <c r="D120" s="8">
        <v>864.25</v>
      </c>
      <c r="E120" s="8">
        <v>864.25</v>
      </c>
      <c r="F120" s="8">
        <v>864.25</v>
      </c>
      <c r="G120" s="8">
        <v>816.54999999998836</v>
      </c>
      <c r="H120" s="8">
        <v>737.72999999998137</v>
      </c>
      <c r="I120" s="8">
        <v>634.69000000000233</v>
      </c>
      <c r="J120" s="8">
        <v>634.69000000000233</v>
      </c>
      <c r="K120" s="8">
        <v>9.5499999999883585</v>
      </c>
      <c r="L120" s="8">
        <v>9.7000000000116415</v>
      </c>
      <c r="M120" s="8">
        <v>9.7000000000116415</v>
      </c>
      <c r="N120" s="8">
        <v>9.7000000000116415</v>
      </c>
      <c r="O120" s="8">
        <f t="shared" si="4"/>
        <v>9.7000000000116415</v>
      </c>
      <c r="P120" s="8">
        <f t="shared" si="5"/>
        <v>436.97500000000582</v>
      </c>
      <c r="Q120" s="8">
        <f t="shared" si="6"/>
        <v>552.58153846153823</v>
      </c>
      <c r="R120" s="8">
        <f t="shared" si="7"/>
        <v>6319.3099999999977</v>
      </c>
    </row>
    <row r="121" spans="1:18" x14ac:dyDescent="0.25">
      <c r="A121" s="5" t="s">
        <v>134</v>
      </c>
      <c r="B121" s="8">
        <v>19285714.280000001</v>
      </c>
      <c r="C121" s="8">
        <v>19288043.5</v>
      </c>
      <c r="D121" s="8">
        <v>19245652.199999999</v>
      </c>
      <c r="E121" s="8">
        <v>19203260.899999999</v>
      </c>
      <c r="F121" s="8">
        <v>19160869.599999998</v>
      </c>
      <c r="G121" s="8">
        <v>19118478.300000001</v>
      </c>
      <c r="H121" s="8">
        <v>17633934.82</v>
      </c>
      <c r="I121" s="8">
        <v>17594748.300000001</v>
      </c>
      <c r="J121" s="8">
        <v>17555561.779999997</v>
      </c>
      <c r="K121" s="8">
        <v>17516375.259999998</v>
      </c>
      <c r="L121" s="8">
        <v>17477188.739999998</v>
      </c>
      <c r="M121" s="8">
        <v>17438002.219999999</v>
      </c>
      <c r="N121" s="8">
        <v>17398815.699999999</v>
      </c>
      <c r="O121" s="8">
        <f t="shared" si="4"/>
        <v>17398815.699999999</v>
      </c>
      <c r="P121" s="8">
        <f t="shared" si="5"/>
        <v>18342264.990000002</v>
      </c>
      <c r="Q121" s="8">
        <f t="shared" si="6"/>
        <v>18301280.430769231</v>
      </c>
      <c r="R121" s="8">
        <f t="shared" si="7"/>
        <v>218630931.31999996</v>
      </c>
    </row>
    <row r="122" spans="1:18" x14ac:dyDescent="0.25">
      <c r="A122" s="5" t="s">
        <v>135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303.52</v>
      </c>
      <c r="L122" s="8">
        <v>211.25</v>
      </c>
      <c r="M122" s="8">
        <v>211.25</v>
      </c>
      <c r="N122" s="8">
        <v>211.25</v>
      </c>
      <c r="O122" s="8">
        <f t="shared" si="4"/>
        <v>211.25</v>
      </c>
      <c r="P122" s="8">
        <f t="shared" si="5"/>
        <v>105.625</v>
      </c>
      <c r="Q122" s="8">
        <f t="shared" si="6"/>
        <v>72.097692307692313</v>
      </c>
      <c r="R122" s="8">
        <f t="shared" si="7"/>
        <v>937.27</v>
      </c>
    </row>
    <row r="123" spans="1:18" x14ac:dyDescent="0.25">
      <c r="A123" s="5" t="s">
        <v>136</v>
      </c>
      <c r="B123" s="8">
        <v>1847738.3900000062</v>
      </c>
      <c r="C123" s="8">
        <v>1581269.6199999964</v>
      </c>
      <c r="D123" s="8">
        <v>1378329.4699999942</v>
      </c>
      <c r="E123" s="8">
        <v>1432788.7700000277</v>
      </c>
      <c r="F123" s="8">
        <v>1234124.9900000077</v>
      </c>
      <c r="G123" s="8">
        <v>1109922.6700000376</v>
      </c>
      <c r="H123" s="8">
        <v>1253193.3199999835</v>
      </c>
      <c r="I123" s="8">
        <v>2433594.4100000067</v>
      </c>
      <c r="J123" s="8">
        <v>2427698.8299999954</v>
      </c>
      <c r="K123" s="8">
        <v>2603483.7200000356</v>
      </c>
      <c r="L123" s="8">
        <v>426922.98999999982</v>
      </c>
      <c r="M123" s="8">
        <v>2077234.9600000107</v>
      </c>
      <c r="N123" s="8">
        <v>2589438.9400000363</v>
      </c>
      <c r="O123" s="8">
        <f t="shared" si="4"/>
        <v>2589438.9400000363</v>
      </c>
      <c r="P123" s="8">
        <f t="shared" si="5"/>
        <v>2218588.6650000215</v>
      </c>
      <c r="Q123" s="8">
        <f t="shared" si="6"/>
        <v>1722749.3138461644</v>
      </c>
      <c r="R123" s="8">
        <f t="shared" si="7"/>
        <v>20548002.690000128</v>
      </c>
    </row>
    <row r="124" spans="1:18" x14ac:dyDescent="0.25">
      <c r="A124" s="5" t="s">
        <v>137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f t="shared" si="4"/>
        <v>0</v>
      </c>
      <c r="P124" s="8">
        <f t="shared" si="5"/>
        <v>0</v>
      </c>
      <c r="Q124" s="8">
        <f t="shared" si="6"/>
        <v>0</v>
      </c>
      <c r="R124" s="8">
        <f t="shared" si="7"/>
        <v>0</v>
      </c>
    </row>
    <row r="125" spans="1:18" x14ac:dyDescent="0.25">
      <c r="A125" s="5" t="s">
        <v>138</v>
      </c>
      <c r="B125" s="8">
        <v>-1.9899999999906868</v>
      </c>
      <c r="C125" s="8">
        <v>-1.9899999999906868</v>
      </c>
      <c r="D125" s="8">
        <v>-1.9899999999906868</v>
      </c>
      <c r="E125" s="8">
        <v>-1.9899999999906868</v>
      </c>
      <c r="F125" s="8">
        <v>-1.9899999999906868</v>
      </c>
      <c r="G125" s="8">
        <v>-1.9899999999906868</v>
      </c>
      <c r="H125" s="8">
        <v>-1.9899999999906868</v>
      </c>
      <c r="I125" s="8">
        <v>-1.9899999999906868</v>
      </c>
      <c r="J125" s="8">
        <v>827791.92999999993</v>
      </c>
      <c r="K125" s="8">
        <v>620843.44999999995</v>
      </c>
      <c r="L125" s="8">
        <v>413894.97</v>
      </c>
      <c r="M125" s="8">
        <v>206946.49</v>
      </c>
      <c r="N125" s="8">
        <v>-1.9899999999906868</v>
      </c>
      <c r="O125" s="8">
        <f t="shared" si="4"/>
        <v>-1.9899999999906868</v>
      </c>
      <c r="P125" s="8">
        <f t="shared" si="5"/>
        <v>-1.9899999999906868</v>
      </c>
      <c r="Q125" s="8">
        <f t="shared" si="6"/>
        <v>159189.14846153845</v>
      </c>
      <c r="R125" s="8">
        <f t="shared" si="7"/>
        <v>2069460.92</v>
      </c>
    </row>
    <row r="126" spans="1:18" x14ac:dyDescent="0.25">
      <c r="A126" s="5" t="s">
        <v>139</v>
      </c>
      <c r="B126" s="8">
        <v>2463509.790000001</v>
      </c>
      <c r="C126" s="8">
        <v>2091532.4800000004</v>
      </c>
      <c r="D126" s="8">
        <v>1710933.3600000013</v>
      </c>
      <c r="E126" s="8">
        <v>1475529.4800000004</v>
      </c>
      <c r="F126" s="8">
        <v>1081730.7800000003</v>
      </c>
      <c r="G126" s="8">
        <v>687932.08000000101</v>
      </c>
      <c r="H126" s="8">
        <v>3846716.310000001</v>
      </c>
      <c r="I126" s="8">
        <v>3420979.4899999988</v>
      </c>
      <c r="J126" s="8">
        <v>2995242.6700000023</v>
      </c>
      <c r="K126" s="8">
        <v>2569505.8499999996</v>
      </c>
      <c r="L126" s="8">
        <v>2143769.0300000012</v>
      </c>
      <c r="M126" s="8">
        <v>3477484.4699999993</v>
      </c>
      <c r="N126" s="8">
        <v>3015972.5800000005</v>
      </c>
      <c r="O126" s="8">
        <f t="shared" si="4"/>
        <v>3015972.5800000005</v>
      </c>
      <c r="P126" s="8">
        <f t="shared" si="5"/>
        <v>2739741.1850000005</v>
      </c>
      <c r="Q126" s="8">
        <f t="shared" si="6"/>
        <v>2383141.4130769237</v>
      </c>
      <c r="R126" s="8">
        <f t="shared" si="7"/>
        <v>28517328.580000009</v>
      </c>
    </row>
    <row r="127" spans="1:18" x14ac:dyDescent="0.25">
      <c r="A127" s="5" t="s">
        <v>140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241614.81</v>
      </c>
      <c r="J127" s="8">
        <v>219649.83</v>
      </c>
      <c r="K127" s="8">
        <v>197684.85</v>
      </c>
      <c r="L127" s="8">
        <v>175719.87</v>
      </c>
      <c r="M127" s="8">
        <v>153754.89000000001</v>
      </c>
      <c r="N127" s="8">
        <v>131789.91</v>
      </c>
      <c r="O127" s="8">
        <f t="shared" si="4"/>
        <v>131789.91</v>
      </c>
      <c r="P127" s="8">
        <f t="shared" si="5"/>
        <v>65894.955000000002</v>
      </c>
      <c r="Q127" s="8">
        <f t="shared" si="6"/>
        <v>86170.319999999992</v>
      </c>
      <c r="R127" s="8">
        <f t="shared" si="7"/>
        <v>1120214.1599999999</v>
      </c>
    </row>
    <row r="128" spans="1:18" x14ac:dyDescent="0.25">
      <c r="A128" s="5" t="s">
        <v>141</v>
      </c>
      <c r="B128" s="8">
        <v>14562</v>
      </c>
      <c r="C128" s="8">
        <v>14562</v>
      </c>
      <c r="D128" s="8">
        <v>14562</v>
      </c>
      <c r="E128" s="8">
        <v>14562</v>
      </c>
      <c r="F128" s="8">
        <v>14562</v>
      </c>
      <c r="G128" s="8">
        <v>74562</v>
      </c>
      <c r="H128" s="8">
        <v>74562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f t="shared" si="4"/>
        <v>0</v>
      </c>
      <c r="P128" s="8">
        <f t="shared" si="5"/>
        <v>7281</v>
      </c>
      <c r="Q128" s="8">
        <f t="shared" si="6"/>
        <v>17071.846153846152</v>
      </c>
      <c r="R128" s="8">
        <f t="shared" si="7"/>
        <v>207372</v>
      </c>
    </row>
    <row r="129" spans="1:18" x14ac:dyDescent="0.25">
      <c r="A129" s="5" t="s">
        <v>142</v>
      </c>
      <c r="B129" s="8">
        <v>0</v>
      </c>
      <c r="C129" s="8">
        <v>1828079</v>
      </c>
      <c r="D129" s="8">
        <v>914039.5</v>
      </c>
      <c r="E129" s="8">
        <v>0</v>
      </c>
      <c r="F129" s="8">
        <v>1916367.23</v>
      </c>
      <c r="G129" s="8">
        <v>958183.62000000011</v>
      </c>
      <c r="H129" s="8">
        <v>9.9999997764825821E-3</v>
      </c>
      <c r="I129" s="8">
        <v>2130184.7400000002</v>
      </c>
      <c r="J129" s="8">
        <v>1065092.3700000001</v>
      </c>
      <c r="K129" s="8">
        <v>0</v>
      </c>
      <c r="L129" s="8">
        <v>2738200.91</v>
      </c>
      <c r="M129" s="8">
        <v>1369100.4500000002</v>
      </c>
      <c r="N129" s="8">
        <v>-9.9999997764825821E-3</v>
      </c>
      <c r="O129" s="8">
        <f t="shared" si="4"/>
        <v>-9.9999997764825821E-3</v>
      </c>
      <c r="P129" s="8">
        <f t="shared" si="5"/>
        <v>-4.999999888241291E-3</v>
      </c>
      <c r="Q129" s="8">
        <f t="shared" si="6"/>
        <v>993788.293846154</v>
      </c>
      <c r="R129" s="8">
        <f t="shared" si="7"/>
        <v>12919247.820000002</v>
      </c>
    </row>
    <row r="130" spans="1:18" x14ac:dyDescent="0.25">
      <c r="A130" s="5" t="s">
        <v>143</v>
      </c>
      <c r="B130" s="8">
        <v>9911838.0300000012</v>
      </c>
      <c r="C130" s="8">
        <v>8602436.3100000024</v>
      </c>
      <c r="D130" s="8">
        <v>7293034.5899999961</v>
      </c>
      <c r="E130" s="8">
        <v>5983632.8699999973</v>
      </c>
      <c r="F130" s="8">
        <v>4674231.1499999985</v>
      </c>
      <c r="G130" s="8">
        <v>3364829.4299999997</v>
      </c>
      <c r="H130" s="8">
        <v>2055427.7100000009</v>
      </c>
      <c r="I130" s="8">
        <v>3513784.3999999985</v>
      </c>
      <c r="J130" s="8">
        <v>14344159.509999998</v>
      </c>
      <c r="K130" s="8">
        <v>13040145.009999998</v>
      </c>
      <c r="L130" s="8">
        <v>11736130.509999998</v>
      </c>
      <c r="M130" s="8">
        <v>10432116.009999998</v>
      </c>
      <c r="N130" s="8">
        <v>9128101.5099999979</v>
      </c>
      <c r="O130" s="8">
        <f t="shared" si="4"/>
        <v>9128101.5099999979</v>
      </c>
      <c r="P130" s="8">
        <f t="shared" si="5"/>
        <v>9519969.7699999996</v>
      </c>
      <c r="Q130" s="8">
        <f t="shared" si="6"/>
        <v>8006143.6184615353</v>
      </c>
      <c r="R130" s="8">
        <f t="shared" si="7"/>
        <v>94168029.009999961</v>
      </c>
    </row>
    <row r="131" spans="1:18" x14ac:dyDescent="0.25">
      <c r="A131" s="5" t="s">
        <v>144</v>
      </c>
      <c r="B131" s="8">
        <v>27941.239999999991</v>
      </c>
      <c r="C131" s="8">
        <v>23284.359999999986</v>
      </c>
      <c r="D131" s="8">
        <v>18627.479999999981</v>
      </c>
      <c r="E131" s="8">
        <v>13970.599999999977</v>
      </c>
      <c r="F131" s="8">
        <v>9313.7199999999721</v>
      </c>
      <c r="G131" s="8">
        <v>4656.8399999999674</v>
      </c>
      <c r="H131" s="8">
        <v>-4.0000000037252903E-2</v>
      </c>
      <c r="I131" s="8">
        <v>54235.329999999958</v>
      </c>
      <c r="J131" s="8">
        <v>49304.839999999967</v>
      </c>
      <c r="K131" s="8">
        <v>44374.349999999977</v>
      </c>
      <c r="L131" s="8">
        <v>39443.859999999986</v>
      </c>
      <c r="M131" s="8">
        <v>34513.369999999995</v>
      </c>
      <c r="N131" s="8">
        <v>29582.880000000005</v>
      </c>
      <c r="O131" s="8">
        <f t="shared" si="4"/>
        <v>29582.880000000005</v>
      </c>
      <c r="P131" s="8">
        <f t="shared" si="5"/>
        <v>28762.059999999998</v>
      </c>
      <c r="Q131" s="8">
        <f t="shared" si="6"/>
        <v>26865.294615384595</v>
      </c>
      <c r="R131" s="8">
        <f t="shared" si="7"/>
        <v>321307.58999999973</v>
      </c>
    </row>
    <row r="132" spans="1:18" x14ac:dyDescent="0.25">
      <c r="A132" s="5" t="s">
        <v>145</v>
      </c>
      <c r="B132" s="8">
        <v>0</v>
      </c>
      <c r="C132" s="8">
        <v>0</v>
      </c>
      <c r="D132" s="8">
        <v>232872.95999999999</v>
      </c>
      <c r="E132" s="8">
        <v>174654.72</v>
      </c>
      <c r="F132" s="8">
        <v>155248.64000000001</v>
      </c>
      <c r="G132" s="8">
        <v>135842.56</v>
      </c>
      <c r="H132" s="8">
        <v>116436.48</v>
      </c>
      <c r="I132" s="8">
        <v>97030.399999999994</v>
      </c>
      <c r="J132" s="8">
        <v>77624.320000000007</v>
      </c>
      <c r="K132" s="8">
        <v>58218.239999999998</v>
      </c>
      <c r="L132" s="8">
        <v>38812.160000000003</v>
      </c>
      <c r="M132" s="8">
        <v>19406.080000000002</v>
      </c>
      <c r="N132" s="8">
        <v>0</v>
      </c>
      <c r="O132" s="8">
        <f t="shared" si="4"/>
        <v>0</v>
      </c>
      <c r="P132" s="8">
        <f t="shared" si="5"/>
        <v>0</v>
      </c>
      <c r="Q132" s="8">
        <f t="shared" si="6"/>
        <v>85088.196923076932</v>
      </c>
      <c r="R132" s="8">
        <f t="shared" si="7"/>
        <v>1106146.56</v>
      </c>
    </row>
    <row r="133" spans="1:18" x14ac:dyDescent="0.25">
      <c r="A133" s="5" t="s">
        <v>146</v>
      </c>
      <c r="B133" s="8">
        <v>-0.04</v>
      </c>
      <c r="C133" s="8">
        <v>266873.67</v>
      </c>
      <c r="D133" s="8">
        <v>242612.42</v>
      </c>
      <c r="E133" s="8">
        <v>218351.17</v>
      </c>
      <c r="F133" s="8">
        <v>194089.92</v>
      </c>
      <c r="G133" s="8">
        <v>169828.67</v>
      </c>
      <c r="H133" s="8">
        <v>145567.42000000001</v>
      </c>
      <c r="I133" s="8">
        <v>121306.17</v>
      </c>
      <c r="J133" s="8">
        <v>97044.92</v>
      </c>
      <c r="K133" s="8">
        <v>72783.67</v>
      </c>
      <c r="L133" s="8">
        <v>48522.42</v>
      </c>
      <c r="M133" s="8">
        <v>24261.17</v>
      </c>
      <c r="N133" s="8">
        <v>-0.04</v>
      </c>
      <c r="O133" s="8">
        <f t="shared" si="4"/>
        <v>-0.04</v>
      </c>
      <c r="P133" s="8">
        <f t="shared" si="5"/>
        <v>-0.04</v>
      </c>
      <c r="Q133" s="8">
        <f t="shared" si="6"/>
        <v>123172.42615384611</v>
      </c>
      <c r="R133" s="8">
        <f t="shared" si="7"/>
        <v>1601241.5799999996</v>
      </c>
    </row>
    <row r="134" spans="1:18" x14ac:dyDescent="0.25">
      <c r="A134" s="5" t="s">
        <v>147</v>
      </c>
      <c r="B134" s="8">
        <v>25276.38</v>
      </c>
      <c r="C134" s="8">
        <v>16850.919999999998</v>
      </c>
      <c r="D134" s="8">
        <v>23108.419999999995</v>
      </c>
      <c r="E134" s="8">
        <v>0</v>
      </c>
      <c r="F134" s="8">
        <v>0</v>
      </c>
      <c r="G134" s="8">
        <v>0</v>
      </c>
      <c r="H134" s="8">
        <v>94430.8</v>
      </c>
      <c r="I134" s="8">
        <v>83938.49</v>
      </c>
      <c r="J134" s="8">
        <v>73446.179999999993</v>
      </c>
      <c r="K134" s="8">
        <v>62953.87</v>
      </c>
      <c r="L134" s="8">
        <v>52461.56</v>
      </c>
      <c r="M134" s="8">
        <v>41969.25</v>
      </c>
      <c r="N134" s="8">
        <v>104971.15</v>
      </c>
      <c r="O134" s="8">
        <f t="shared" si="4"/>
        <v>104971.15</v>
      </c>
      <c r="P134" s="8">
        <f t="shared" si="5"/>
        <v>65123.764999999999</v>
      </c>
      <c r="Q134" s="8">
        <f t="shared" si="6"/>
        <v>44569.770769230774</v>
      </c>
      <c r="R134" s="8">
        <f t="shared" si="7"/>
        <v>554130.64</v>
      </c>
    </row>
    <row r="135" spans="1:18" x14ac:dyDescent="0.25">
      <c r="A135" s="5" t="s">
        <v>148</v>
      </c>
      <c r="B135" s="8">
        <v>449015.58000000007</v>
      </c>
      <c r="C135" s="8">
        <v>411061.44999999995</v>
      </c>
      <c r="D135" s="8">
        <v>384401.45999999973</v>
      </c>
      <c r="E135" s="8">
        <v>357741.59000000008</v>
      </c>
      <c r="F135" s="8">
        <v>331081.59999999986</v>
      </c>
      <c r="G135" s="8">
        <v>304421.6100000001</v>
      </c>
      <c r="H135" s="8">
        <v>277761.62000000011</v>
      </c>
      <c r="I135" s="8">
        <v>251101.63000000009</v>
      </c>
      <c r="J135" s="8">
        <v>224441.6400000001</v>
      </c>
      <c r="K135" s="8">
        <v>197781.65000000011</v>
      </c>
      <c r="L135" s="8">
        <v>171121.66000000012</v>
      </c>
      <c r="M135" s="8">
        <v>144461.66000000012</v>
      </c>
      <c r="N135" s="8">
        <v>117801.66000000012</v>
      </c>
      <c r="O135" s="8">
        <f t="shared" si="4"/>
        <v>117801.66000000012</v>
      </c>
      <c r="P135" s="8">
        <f t="shared" si="5"/>
        <v>283408.62000000011</v>
      </c>
      <c r="Q135" s="8">
        <f t="shared" si="6"/>
        <v>278630.37000000005</v>
      </c>
      <c r="R135" s="8">
        <f t="shared" si="7"/>
        <v>3173179.2300000004</v>
      </c>
    </row>
    <row r="136" spans="1:18" x14ac:dyDescent="0.25">
      <c r="A136" s="5" t="s">
        <v>149</v>
      </c>
      <c r="B136" s="8">
        <v>581186.08000000007</v>
      </c>
      <c r="C136" s="8">
        <v>565469.07000000007</v>
      </c>
      <c r="D136" s="8">
        <v>538457.8899999999</v>
      </c>
      <c r="E136" s="8">
        <v>535598.41999999993</v>
      </c>
      <c r="F136" s="8">
        <v>484435.41</v>
      </c>
      <c r="G136" s="8">
        <v>457424.23</v>
      </c>
      <c r="H136" s="8">
        <v>430413.05000000005</v>
      </c>
      <c r="I136" s="8">
        <v>403401.87</v>
      </c>
      <c r="J136" s="8">
        <v>380853.31000000006</v>
      </c>
      <c r="K136" s="8">
        <v>365096.47000000003</v>
      </c>
      <c r="L136" s="8">
        <v>353802.33000000007</v>
      </c>
      <c r="M136" s="8">
        <v>342508.19000000006</v>
      </c>
      <c r="N136" s="8">
        <v>452777.88</v>
      </c>
      <c r="O136" s="8">
        <f t="shared" si="4"/>
        <v>452777.88</v>
      </c>
      <c r="P136" s="8">
        <f t="shared" si="5"/>
        <v>516981.98000000004</v>
      </c>
      <c r="Q136" s="8">
        <f t="shared" si="6"/>
        <v>453186.47692307696</v>
      </c>
      <c r="R136" s="8">
        <f t="shared" si="7"/>
        <v>5310238.120000001</v>
      </c>
    </row>
    <row r="137" spans="1:18" x14ac:dyDescent="0.25">
      <c r="A137" s="5" t="s">
        <v>150</v>
      </c>
      <c r="B137" s="8">
        <v>12729901.359999999</v>
      </c>
      <c r="C137" s="8">
        <v>12668582.34</v>
      </c>
      <c r="D137" s="8">
        <v>12636129.67</v>
      </c>
      <c r="E137" s="8">
        <v>12618278.219999999</v>
      </c>
      <c r="F137" s="8">
        <v>12588242.83</v>
      </c>
      <c r="G137" s="8">
        <v>12558207.439999999</v>
      </c>
      <c r="H137" s="8">
        <v>11898414.460000001</v>
      </c>
      <c r="I137" s="8">
        <v>11868379.07</v>
      </c>
      <c r="J137" s="8">
        <v>11838343.68</v>
      </c>
      <c r="K137" s="8">
        <v>11808308.289999999</v>
      </c>
      <c r="L137" s="8">
        <v>11778272.899999999</v>
      </c>
      <c r="M137" s="8">
        <v>11748237.510000002</v>
      </c>
      <c r="N137" s="8">
        <v>11718202.120000001</v>
      </c>
      <c r="O137" s="8">
        <f t="shared" si="4"/>
        <v>11718202.120000001</v>
      </c>
      <c r="P137" s="8">
        <f t="shared" si="5"/>
        <v>12224051.74</v>
      </c>
      <c r="Q137" s="8">
        <f t="shared" si="6"/>
        <v>12189038.453076921</v>
      </c>
      <c r="R137" s="8">
        <f t="shared" si="7"/>
        <v>145727598.53</v>
      </c>
    </row>
    <row r="138" spans="1:18" x14ac:dyDescent="0.25">
      <c r="A138" s="5" t="s">
        <v>151</v>
      </c>
      <c r="B138" s="8">
        <v>-298199.26</v>
      </c>
      <c r="C138" s="8">
        <v>-269332.90999999997</v>
      </c>
      <c r="D138" s="8">
        <v>-269332.90999999997</v>
      </c>
      <c r="E138" s="8">
        <v>-269332.90999999997</v>
      </c>
      <c r="F138" s="8">
        <v>-269332.90999999997</v>
      </c>
      <c r="G138" s="8">
        <v>-269332.90999999997</v>
      </c>
      <c r="H138" s="8">
        <v>360424.68000000005</v>
      </c>
      <c r="I138" s="8">
        <v>360424.68000000005</v>
      </c>
      <c r="J138" s="8">
        <v>360424.68000000005</v>
      </c>
      <c r="K138" s="8">
        <v>360424.68000000005</v>
      </c>
      <c r="L138" s="8">
        <v>360424.68000000005</v>
      </c>
      <c r="M138" s="8">
        <v>360424.68000000005</v>
      </c>
      <c r="N138" s="8">
        <v>360424.68000000005</v>
      </c>
      <c r="O138" s="8">
        <f t="shared" ref="O138:O201" si="8">N138</f>
        <v>360424.68000000005</v>
      </c>
      <c r="P138" s="8">
        <f t="shared" ref="P138:P201" si="9">IF(2=0,0,(B138+N138)/2)</f>
        <v>31112.710000000021</v>
      </c>
      <c r="Q138" s="8">
        <f t="shared" ref="Q138:Q201" si="10">IF(13=0,0,(B138+C138+D138+E138+F138+G138+H138+I138+J138+K138+L138+M138+N138)/13)</f>
        <v>67546.842307692379</v>
      </c>
      <c r="R138" s="8">
        <f t="shared" ref="R138:R201" si="11">C138+D138+E138+F138+G138+H138+I138+J138+K138+L138+M138+N138</f>
        <v>1176308.2100000004</v>
      </c>
    </row>
    <row r="139" spans="1:18" x14ac:dyDescent="0.25">
      <c r="A139" s="5" t="s">
        <v>152</v>
      </c>
      <c r="B139" s="8">
        <v>157388.41999999995</v>
      </c>
      <c r="C139" s="8">
        <v>157388.40999999989</v>
      </c>
      <c r="D139" s="8">
        <v>161338.47999999995</v>
      </c>
      <c r="E139" s="8">
        <v>123256.89999999994</v>
      </c>
      <c r="F139" s="8">
        <v>111811.42999999991</v>
      </c>
      <c r="G139" s="8">
        <v>100404.66999999995</v>
      </c>
      <c r="H139" s="8">
        <v>108701.91999999991</v>
      </c>
      <c r="I139" s="8">
        <v>108701.89999999994</v>
      </c>
      <c r="J139" s="8">
        <v>108766.69999999995</v>
      </c>
      <c r="K139" s="8">
        <v>108768.24999999993</v>
      </c>
      <c r="L139" s="8">
        <v>120301.49999999991</v>
      </c>
      <c r="M139" s="8">
        <v>120142.05999999991</v>
      </c>
      <c r="N139" s="8">
        <v>49264.679999999949</v>
      </c>
      <c r="O139" s="8">
        <f t="shared" si="8"/>
        <v>49264.679999999949</v>
      </c>
      <c r="P139" s="8">
        <f t="shared" si="9"/>
        <v>103326.54999999996</v>
      </c>
      <c r="Q139" s="8">
        <f t="shared" si="10"/>
        <v>118171.94769230763</v>
      </c>
      <c r="R139" s="8">
        <f t="shared" si="11"/>
        <v>1378846.8999999992</v>
      </c>
    </row>
    <row r="140" spans="1:18" x14ac:dyDescent="0.25">
      <c r="A140" s="5" t="s">
        <v>153</v>
      </c>
      <c r="B140" s="8">
        <v>213473.5</v>
      </c>
      <c r="C140" s="8">
        <v>213473.5</v>
      </c>
      <c r="D140" s="8">
        <v>213473.5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180135.5</v>
      </c>
      <c r="O140" s="8">
        <f t="shared" si="8"/>
        <v>180135.5</v>
      </c>
      <c r="P140" s="8">
        <f t="shared" si="9"/>
        <v>196804.5</v>
      </c>
      <c r="Q140" s="8">
        <f t="shared" si="10"/>
        <v>63119.692307692305</v>
      </c>
      <c r="R140" s="8">
        <f t="shared" si="11"/>
        <v>607082.5</v>
      </c>
    </row>
    <row r="141" spans="1:18" x14ac:dyDescent="0.25">
      <c r="A141" s="5" t="s">
        <v>154</v>
      </c>
      <c r="B141" s="8">
        <v>3208.8799999996554</v>
      </c>
      <c r="C141" s="8">
        <v>2606.3499999998603</v>
      </c>
      <c r="D141" s="8">
        <v>1345.8699999998789</v>
      </c>
      <c r="E141" s="8">
        <v>978.95999999972992</v>
      </c>
      <c r="F141" s="8">
        <v>21.799999999813735</v>
      </c>
      <c r="G141" s="8">
        <v>43.599999999860302</v>
      </c>
      <c r="H141" s="8">
        <v>0</v>
      </c>
      <c r="I141" s="8">
        <v>0</v>
      </c>
      <c r="J141" s="8">
        <v>474.10999999986961</v>
      </c>
      <c r="K141" s="8">
        <v>165.52000000001863</v>
      </c>
      <c r="L141" s="8">
        <v>43.899999999906868</v>
      </c>
      <c r="M141" s="8">
        <v>0</v>
      </c>
      <c r="N141" s="8">
        <v>0</v>
      </c>
      <c r="O141" s="8">
        <f t="shared" si="8"/>
        <v>0</v>
      </c>
      <c r="P141" s="8">
        <f t="shared" si="9"/>
        <v>1604.4399999998277</v>
      </c>
      <c r="Q141" s="8">
        <f t="shared" si="10"/>
        <v>683.76846153835334</v>
      </c>
      <c r="R141" s="8">
        <f t="shared" si="11"/>
        <v>5680.1099999989383</v>
      </c>
    </row>
    <row r="142" spans="1:18" x14ac:dyDescent="0.25">
      <c r="A142" s="5" t="s">
        <v>155</v>
      </c>
      <c r="B142" s="8">
        <v>56410936.380000003</v>
      </c>
      <c r="C142" s="8">
        <v>53823042.75</v>
      </c>
      <c r="D142" s="8">
        <v>51516661.310000002</v>
      </c>
      <c r="E142" s="8">
        <v>62844593.57</v>
      </c>
      <c r="F142" s="8">
        <v>61456076.450000003</v>
      </c>
      <c r="G142" s="8">
        <v>69033796.939999998</v>
      </c>
      <c r="H142" s="8">
        <v>68653644.839999989</v>
      </c>
      <c r="I142" s="8">
        <v>75521886</v>
      </c>
      <c r="J142" s="8">
        <v>78671801.439999998</v>
      </c>
      <c r="K142" s="8">
        <v>69869944.390000001</v>
      </c>
      <c r="L142" s="8">
        <v>69508444.659999996</v>
      </c>
      <c r="M142" s="8">
        <v>56467993</v>
      </c>
      <c r="N142" s="8">
        <v>62240615.090000004</v>
      </c>
      <c r="O142" s="8">
        <f t="shared" si="8"/>
        <v>62240615.090000004</v>
      </c>
      <c r="P142" s="8">
        <f t="shared" si="9"/>
        <v>59325775.734999999</v>
      </c>
      <c r="Q142" s="8">
        <f t="shared" si="10"/>
        <v>64309187.447692305</v>
      </c>
      <c r="R142" s="8">
        <f t="shared" si="11"/>
        <v>779608500.43999994</v>
      </c>
    </row>
    <row r="143" spans="1:18" x14ac:dyDescent="0.25">
      <c r="A143" s="5" t="s">
        <v>156</v>
      </c>
      <c r="B143" s="8">
        <v>-2.8549929425025766E-6</v>
      </c>
      <c r="C143" s="8">
        <v>-7.5323072223909548E-7</v>
      </c>
      <c r="D143" s="8">
        <v>-1.0415187148282712E-6</v>
      </c>
      <c r="E143" s="8">
        <v>-5.6993479802258662E-7</v>
      </c>
      <c r="F143" s="8">
        <v>-4.6492817773469142E-7</v>
      </c>
      <c r="G143" s="8">
        <v>-1.0009479751715844E-6</v>
      </c>
      <c r="H143" s="8">
        <v>-5.5178156799229328E-7</v>
      </c>
      <c r="I143" s="8">
        <v>-8.5050328380020801E-7</v>
      </c>
      <c r="J143" s="8">
        <v>-3.9275823837670032E-7</v>
      </c>
      <c r="K143" s="8">
        <v>1.195855929836398E-7</v>
      </c>
      <c r="L143" s="8">
        <v>-1.2429381968104281E-8</v>
      </c>
      <c r="M143" s="8">
        <v>3.767470388993388E-7</v>
      </c>
      <c r="N143" s="8">
        <v>-9.7412566901766695E-8</v>
      </c>
      <c r="O143" s="8">
        <f t="shared" si="8"/>
        <v>-9.7412566901766695E-8</v>
      </c>
      <c r="P143" s="8">
        <f t="shared" si="9"/>
        <v>-1.4762027547021717E-6</v>
      </c>
      <c r="Q143" s="8">
        <f t="shared" si="10"/>
        <v>-6.2262351828114617E-7</v>
      </c>
      <c r="R143" s="8">
        <f t="shared" si="11"/>
        <v>-5.2391127951523231E-6</v>
      </c>
    </row>
    <row r="144" spans="1:18" x14ac:dyDescent="0.25">
      <c r="A144" s="5" t="s">
        <v>157</v>
      </c>
      <c r="B144" s="8">
        <v>106579.0299999991</v>
      </c>
      <c r="C144" s="8">
        <v>36933.249999997417</v>
      </c>
      <c r="D144" s="8">
        <v>34643.200000000288</v>
      </c>
      <c r="E144" s="8">
        <v>66127.650000001493</v>
      </c>
      <c r="F144" s="8">
        <v>88364.670000002487</v>
      </c>
      <c r="G144" s="8">
        <v>98655.479999999923</v>
      </c>
      <c r="H144" s="8">
        <v>142156.32999999798</v>
      </c>
      <c r="I144" s="8">
        <v>107387.77999999994</v>
      </c>
      <c r="J144" s="8">
        <v>40746.690000006718</v>
      </c>
      <c r="K144" s="8">
        <v>-1683.0999999984615</v>
      </c>
      <c r="L144" s="8">
        <v>-1683.0999999972319</v>
      </c>
      <c r="M144" s="8">
        <v>5611.0500000028478</v>
      </c>
      <c r="N144" s="8">
        <v>-1683.1000000007243</v>
      </c>
      <c r="O144" s="8">
        <f t="shared" si="8"/>
        <v>-1683.1000000007243</v>
      </c>
      <c r="P144" s="8">
        <f t="shared" si="9"/>
        <v>52447.964999999189</v>
      </c>
      <c r="Q144" s="8">
        <f t="shared" si="10"/>
        <v>55550.448461539374</v>
      </c>
      <c r="R144" s="8">
        <f t="shared" si="11"/>
        <v>615576.80000001274</v>
      </c>
    </row>
    <row r="145" spans="1:18" x14ac:dyDescent="0.25">
      <c r="A145" s="5" t="s">
        <v>158</v>
      </c>
      <c r="B145" s="8">
        <v>16346.399999999987</v>
      </c>
      <c r="C145" s="8">
        <v>10352.719999999994</v>
      </c>
      <c r="D145" s="8">
        <v>21795.19999999999</v>
      </c>
      <c r="E145" s="8">
        <v>10897.600000000013</v>
      </c>
      <c r="F145" s="8">
        <v>10897.600000000013</v>
      </c>
      <c r="G145" s="8">
        <v>10897.600000000013</v>
      </c>
      <c r="H145" s="8">
        <v>10897.600000000013</v>
      </c>
      <c r="I145" s="8">
        <v>18049.400000000031</v>
      </c>
      <c r="J145" s="8">
        <v>11316.799999999996</v>
      </c>
      <c r="K145" s="8">
        <v>11316.800000000025</v>
      </c>
      <c r="L145" s="8">
        <v>11316.800000000025</v>
      </c>
      <c r="M145" s="8">
        <v>11316.800000000025</v>
      </c>
      <c r="N145" s="8">
        <v>16975.200000000019</v>
      </c>
      <c r="O145" s="8">
        <f t="shared" si="8"/>
        <v>16975.200000000019</v>
      </c>
      <c r="P145" s="8">
        <f t="shared" si="9"/>
        <v>16660.800000000003</v>
      </c>
      <c r="Q145" s="8">
        <f t="shared" si="10"/>
        <v>13259.732307692313</v>
      </c>
      <c r="R145" s="8">
        <f t="shared" si="11"/>
        <v>156030.12000000011</v>
      </c>
    </row>
    <row r="146" spans="1:18" x14ac:dyDescent="0.25">
      <c r="A146" s="5" t="s">
        <v>159</v>
      </c>
      <c r="B146" s="8">
        <v>1609724.89</v>
      </c>
      <c r="C146" s="8">
        <v>1114863.8899999999</v>
      </c>
      <c r="D146" s="8">
        <v>589129.46</v>
      </c>
      <c r="E146" s="8">
        <v>522169.74</v>
      </c>
      <c r="F146" s="8">
        <v>283388.46999999997</v>
      </c>
      <c r="G146" s="8">
        <v>2673589.7999999998</v>
      </c>
      <c r="H146" s="8">
        <v>3822401.65</v>
      </c>
      <c r="I146" s="8">
        <v>4359855.91</v>
      </c>
      <c r="J146" s="8">
        <v>4558016.1500000004</v>
      </c>
      <c r="K146" s="8">
        <v>1679484.44</v>
      </c>
      <c r="L146" s="8">
        <v>868194.02</v>
      </c>
      <c r="M146" s="8">
        <v>789383.91</v>
      </c>
      <c r="N146" s="8">
        <v>802940.05</v>
      </c>
      <c r="O146" s="8">
        <f t="shared" si="8"/>
        <v>802940.05</v>
      </c>
      <c r="P146" s="8">
        <f t="shared" si="9"/>
        <v>1206332.47</v>
      </c>
      <c r="Q146" s="8">
        <f t="shared" si="10"/>
        <v>1821010.9523076925</v>
      </c>
      <c r="R146" s="8">
        <f t="shared" si="11"/>
        <v>22063417.490000002</v>
      </c>
    </row>
    <row r="147" spans="1:18" x14ac:dyDescent="0.25">
      <c r="A147" s="5" t="s">
        <v>160</v>
      </c>
      <c r="B147" s="8">
        <v>-25787976.479999997</v>
      </c>
      <c r="C147" s="8">
        <v>-25921481.740000002</v>
      </c>
      <c r="D147" s="8">
        <v>-26057432.109999999</v>
      </c>
      <c r="E147" s="8">
        <v>-26193313.149999999</v>
      </c>
      <c r="F147" s="8">
        <v>-26329202.880000003</v>
      </c>
      <c r="G147" s="8">
        <v>-26465098.879999999</v>
      </c>
      <c r="H147" s="8">
        <v>-26584298.57</v>
      </c>
      <c r="I147" s="8">
        <v>-26703497.480000004</v>
      </c>
      <c r="J147" s="8">
        <v>-26831774.119999997</v>
      </c>
      <c r="K147" s="8">
        <v>-26963888.43</v>
      </c>
      <c r="L147" s="8">
        <v>-27095478.420000002</v>
      </c>
      <c r="M147" s="8">
        <v>-27227161.600000001</v>
      </c>
      <c r="N147" s="8">
        <v>-27358873.220000003</v>
      </c>
      <c r="O147" s="8">
        <f t="shared" si="8"/>
        <v>-27358873.220000003</v>
      </c>
      <c r="P147" s="8">
        <f t="shared" si="9"/>
        <v>-26573424.850000001</v>
      </c>
      <c r="Q147" s="8">
        <f t="shared" si="10"/>
        <v>-26578421.313846156</v>
      </c>
      <c r="R147" s="8">
        <f t="shared" si="11"/>
        <v>-319731500.60000008</v>
      </c>
    </row>
    <row r="148" spans="1:18" x14ac:dyDescent="0.25">
      <c r="A148" s="5" t="s">
        <v>161</v>
      </c>
      <c r="B148" s="8">
        <v>-1210460.46</v>
      </c>
      <c r="C148" s="8">
        <v>-1220314.97</v>
      </c>
      <c r="D148" s="8">
        <v>-1230169.48</v>
      </c>
      <c r="E148" s="8">
        <v>-1240023.99</v>
      </c>
      <c r="F148" s="8">
        <v>-1249878.55</v>
      </c>
      <c r="G148" s="8">
        <v>-1259733.04</v>
      </c>
      <c r="H148" s="8">
        <v>-1269510.54</v>
      </c>
      <c r="I148" s="8">
        <v>-1279547.8999999999</v>
      </c>
      <c r="J148" s="8">
        <v>-1289585.3</v>
      </c>
      <c r="K148" s="8">
        <v>-1299656.25</v>
      </c>
      <c r="L148" s="8">
        <v>-1310150.6399999999</v>
      </c>
      <c r="M148" s="8">
        <v>-1320645.1200000001</v>
      </c>
      <c r="N148" s="8">
        <v>-1331139.51</v>
      </c>
      <c r="O148" s="8">
        <f t="shared" si="8"/>
        <v>-1331139.51</v>
      </c>
      <c r="P148" s="8">
        <f t="shared" si="9"/>
        <v>-1270799.9849999999</v>
      </c>
      <c r="Q148" s="8">
        <f t="shared" si="10"/>
        <v>-1270062.7500000002</v>
      </c>
      <c r="R148" s="8">
        <f t="shared" si="11"/>
        <v>-15300355.290000001</v>
      </c>
    </row>
    <row r="149" spans="1:18" x14ac:dyDescent="0.25">
      <c r="A149" s="5" t="s">
        <v>162</v>
      </c>
      <c r="B149" s="8">
        <v>44245804.93999999</v>
      </c>
      <c r="C149" s="8">
        <v>44252191.639999993</v>
      </c>
      <c r="D149" s="8">
        <v>44606249.11999999</v>
      </c>
      <c r="E149" s="8">
        <v>44598259.339999996</v>
      </c>
      <c r="F149" s="8">
        <v>44599261.419999994</v>
      </c>
      <c r="G149" s="8">
        <v>44600056.219999991</v>
      </c>
      <c r="H149" s="8">
        <v>44605001.659999989</v>
      </c>
      <c r="I149" s="8">
        <v>44604983.25999999</v>
      </c>
      <c r="J149" s="8">
        <v>45776090.819999985</v>
      </c>
      <c r="K149" s="8">
        <v>45790592.809999987</v>
      </c>
      <c r="L149" s="8">
        <v>45759686.019999988</v>
      </c>
      <c r="M149" s="8">
        <v>45765063.36999999</v>
      </c>
      <c r="N149" s="8">
        <v>45766711.849999987</v>
      </c>
      <c r="O149" s="8">
        <f t="shared" si="8"/>
        <v>45766711.849999987</v>
      </c>
      <c r="P149" s="8">
        <f t="shared" si="9"/>
        <v>45006258.394999988</v>
      </c>
      <c r="Q149" s="8">
        <f t="shared" si="10"/>
        <v>44997688.651538454</v>
      </c>
      <c r="R149" s="8">
        <f t="shared" si="11"/>
        <v>540724147.52999997</v>
      </c>
    </row>
    <row r="150" spans="1:18" x14ac:dyDescent="0.25">
      <c r="A150" s="5" t="s">
        <v>163</v>
      </c>
      <c r="B150" s="8">
        <v>1648329.97</v>
      </c>
      <c r="C150" s="8">
        <v>1648329.97</v>
      </c>
      <c r="D150" s="8">
        <v>1648329.97</v>
      </c>
      <c r="E150" s="8">
        <v>1648329.97</v>
      </c>
      <c r="F150" s="8">
        <v>1648329.97</v>
      </c>
      <c r="G150" s="8">
        <v>1648329.97</v>
      </c>
      <c r="H150" s="8">
        <v>1860989.47</v>
      </c>
      <c r="I150" s="8">
        <v>1862386.97</v>
      </c>
      <c r="J150" s="8">
        <v>1862386.97</v>
      </c>
      <c r="K150" s="8">
        <v>1864298.5699999998</v>
      </c>
      <c r="L150" s="8">
        <v>1888044.5899999999</v>
      </c>
      <c r="M150" s="8">
        <v>1888044.5899999999</v>
      </c>
      <c r="N150" s="8">
        <v>1888044.5899999999</v>
      </c>
      <c r="O150" s="8">
        <f t="shared" si="8"/>
        <v>1888044.5899999999</v>
      </c>
      <c r="P150" s="8">
        <f t="shared" si="9"/>
        <v>1768187.2799999998</v>
      </c>
      <c r="Q150" s="8">
        <f t="shared" si="10"/>
        <v>1769551.9669230769</v>
      </c>
      <c r="R150" s="8">
        <f t="shared" si="11"/>
        <v>21355845.600000001</v>
      </c>
    </row>
    <row r="151" spans="1:18" x14ac:dyDescent="0.25">
      <c r="A151" s="5" t="s">
        <v>164</v>
      </c>
      <c r="B151" s="8">
        <v>26040363.380000003</v>
      </c>
      <c r="C151" s="8">
        <v>25845874.310000002</v>
      </c>
      <c r="D151" s="8">
        <v>25651385.240000002</v>
      </c>
      <c r="E151" s="8">
        <v>25456896.170000002</v>
      </c>
      <c r="F151" s="8">
        <v>25262407.100000001</v>
      </c>
      <c r="G151" s="8">
        <v>25067918.030000001</v>
      </c>
      <c r="H151" s="8">
        <v>24873428.960000001</v>
      </c>
      <c r="I151" s="8">
        <v>24678939.890000001</v>
      </c>
      <c r="J151" s="8">
        <v>24484450.82</v>
      </c>
      <c r="K151" s="8">
        <v>24289961.75</v>
      </c>
      <c r="L151" s="8">
        <v>24095472.68</v>
      </c>
      <c r="M151" s="8">
        <v>23900983.609999999</v>
      </c>
      <c r="N151" s="8">
        <v>23706494.540000003</v>
      </c>
      <c r="O151" s="8">
        <f t="shared" si="8"/>
        <v>23706494.540000003</v>
      </c>
      <c r="P151" s="8">
        <f t="shared" si="9"/>
        <v>24873428.960000001</v>
      </c>
      <c r="Q151" s="8">
        <f t="shared" si="10"/>
        <v>24873428.960000005</v>
      </c>
      <c r="R151" s="8">
        <f t="shared" si="11"/>
        <v>297314213.10000002</v>
      </c>
    </row>
    <row r="152" spans="1:18" x14ac:dyDescent="0.25">
      <c r="A152" s="5" t="s">
        <v>165</v>
      </c>
      <c r="B152" s="8">
        <v>205920</v>
      </c>
      <c r="C152" s="8">
        <v>205920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f t="shared" si="8"/>
        <v>0</v>
      </c>
      <c r="P152" s="8">
        <f t="shared" si="9"/>
        <v>102960</v>
      </c>
      <c r="Q152" s="8">
        <f t="shared" si="10"/>
        <v>31680</v>
      </c>
      <c r="R152" s="8">
        <f t="shared" si="11"/>
        <v>205920</v>
      </c>
    </row>
    <row r="153" spans="1:18" x14ac:dyDescent="0.25">
      <c r="A153" s="5" t="s">
        <v>166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42380556.859999999</v>
      </c>
      <c r="O153" s="8">
        <f t="shared" si="8"/>
        <v>42380556.859999999</v>
      </c>
      <c r="P153" s="8">
        <f t="shared" si="9"/>
        <v>21190278.43</v>
      </c>
      <c r="Q153" s="8">
        <f t="shared" si="10"/>
        <v>3260042.8353846152</v>
      </c>
      <c r="R153" s="8">
        <f t="shared" si="11"/>
        <v>42380556.859999999</v>
      </c>
    </row>
    <row r="154" spans="1:18" x14ac:dyDescent="0.25">
      <c r="A154" s="5" t="s">
        <v>167</v>
      </c>
      <c r="B154" s="8">
        <v>-679610.12</v>
      </c>
      <c r="C154" s="8">
        <v>-854501.48</v>
      </c>
      <c r="D154" s="8">
        <v>-1003947.52</v>
      </c>
      <c r="E154" s="8">
        <v>-1335831.31</v>
      </c>
      <c r="F154" s="8">
        <v>-1660911</v>
      </c>
      <c r="G154" s="8">
        <v>-1553332.09</v>
      </c>
      <c r="H154" s="8">
        <v>-1802446.31</v>
      </c>
      <c r="I154" s="8">
        <v>-1950034.08</v>
      </c>
      <c r="J154" s="8">
        <v>-2269379.92</v>
      </c>
      <c r="K154" s="8">
        <v>-2358400.83</v>
      </c>
      <c r="L154" s="8">
        <v>-2509482.36</v>
      </c>
      <c r="M154" s="8">
        <v>-2669388.9700000002</v>
      </c>
      <c r="N154" s="8">
        <v>-3103080.98</v>
      </c>
      <c r="O154" s="8">
        <f t="shared" si="8"/>
        <v>-3103080.98</v>
      </c>
      <c r="P154" s="8">
        <f t="shared" si="9"/>
        <v>-1891345.55</v>
      </c>
      <c r="Q154" s="8">
        <f t="shared" si="10"/>
        <v>-1826949.7669230769</v>
      </c>
      <c r="R154" s="8">
        <f t="shared" si="11"/>
        <v>-23070736.850000001</v>
      </c>
    </row>
    <row r="155" spans="1:18" x14ac:dyDescent="0.25">
      <c r="A155" s="5" t="s">
        <v>168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13584403.609999999</v>
      </c>
      <c r="K155" s="8">
        <v>17657092.079999998</v>
      </c>
      <c r="L155" s="8">
        <v>39442337.68</v>
      </c>
      <c r="M155" s="8">
        <v>49699605.170000002</v>
      </c>
      <c r="N155" s="8">
        <v>48280071.280000001</v>
      </c>
      <c r="O155" s="8">
        <f t="shared" si="8"/>
        <v>48280071.280000001</v>
      </c>
      <c r="P155" s="8">
        <f t="shared" si="9"/>
        <v>24140035.640000001</v>
      </c>
      <c r="Q155" s="8">
        <f t="shared" si="10"/>
        <v>12974116.139999999</v>
      </c>
      <c r="R155" s="8">
        <f t="shared" si="11"/>
        <v>168663509.81999999</v>
      </c>
    </row>
    <row r="156" spans="1:18" x14ac:dyDescent="0.25">
      <c r="A156" s="5" t="s">
        <v>169</v>
      </c>
      <c r="B156" s="8">
        <v>9534142</v>
      </c>
      <c r="C156" s="8">
        <v>9534142</v>
      </c>
      <c r="D156" s="8">
        <v>9534142</v>
      </c>
      <c r="E156" s="8">
        <v>9534142</v>
      </c>
      <c r="F156" s="8">
        <v>9534142</v>
      </c>
      <c r="G156" s="8">
        <v>9534142</v>
      </c>
      <c r="H156" s="8">
        <v>9534142</v>
      </c>
      <c r="I156" s="8">
        <v>9534142</v>
      </c>
      <c r="J156" s="8">
        <v>9534142</v>
      </c>
      <c r="K156" s="8">
        <v>9534142</v>
      </c>
      <c r="L156" s="8">
        <v>9534142</v>
      </c>
      <c r="M156" s="8">
        <v>9534142</v>
      </c>
      <c r="N156" s="8">
        <v>9534142</v>
      </c>
      <c r="O156" s="8">
        <f t="shared" si="8"/>
        <v>9534142</v>
      </c>
      <c r="P156" s="8">
        <f t="shared" si="9"/>
        <v>9534142</v>
      </c>
      <c r="Q156" s="8">
        <f t="shared" si="10"/>
        <v>9534142</v>
      </c>
      <c r="R156" s="8">
        <f t="shared" si="11"/>
        <v>114409704</v>
      </c>
    </row>
    <row r="157" spans="1:18" x14ac:dyDescent="0.25">
      <c r="A157" s="5" t="s">
        <v>170</v>
      </c>
      <c r="B157" s="8">
        <v>0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142148.64000000001</v>
      </c>
      <c r="L157" s="8">
        <v>739502.81</v>
      </c>
      <c r="M157" s="8">
        <v>611277.84</v>
      </c>
      <c r="N157" s="8">
        <v>350429.91</v>
      </c>
      <c r="O157" s="8">
        <f t="shared" si="8"/>
        <v>350429.91</v>
      </c>
      <c r="P157" s="8">
        <f t="shared" si="9"/>
        <v>175214.95499999999</v>
      </c>
      <c r="Q157" s="8">
        <f t="shared" si="10"/>
        <v>141796.86153846153</v>
      </c>
      <c r="R157" s="8">
        <f t="shared" si="11"/>
        <v>1843359.2</v>
      </c>
    </row>
    <row r="158" spans="1:18" x14ac:dyDescent="0.25">
      <c r="A158" s="5" t="s">
        <v>171</v>
      </c>
      <c r="B158" s="8">
        <v>964332.3</v>
      </c>
      <c r="C158" s="8">
        <v>968496.99</v>
      </c>
      <c r="D158" s="8">
        <v>972816.65</v>
      </c>
      <c r="E158" s="8">
        <v>977291.93</v>
      </c>
      <c r="F158" s="8">
        <v>981923.67</v>
      </c>
      <c r="G158" s="8">
        <v>986712.6</v>
      </c>
      <c r="H158" s="8">
        <v>991659.54</v>
      </c>
      <c r="I158" s="8">
        <v>996765.2</v>
      </c>
      <c r="J158" s="8">
        <v>1002030.32</v>
      </c>
      <c r="K158" s="8">
        <v>1007455.72</v>
      </c>
      <c r="L158" s="8">
        <v>1013042.21</v>
      </c>
      <c r="M158" s="8">
        <v>1018790.55</v>
      </c>
      <c r="N158" s="8">
        <v>1024701.46</v>
      </c>
      <c r="O158" s="8">
        <f t="shared" si="8"/>
        <v>1024701.46</v>
      </c>
      <c r="P158" s="8">
        <f t="shared" si="9"/>
        <v>994516.88</v>
      </c>
      <c r="Q158" s="8">
        <f t="shared" si="10"/>
        <v>992770.70307692315</v>
      </c>
      <c r="R158" s="8">
        <f t="shared" si="11"/>
        <v>11941686.840000004</v>
      </c>
    </row>
    <row r="159" spans="1:18" x14ac:dyDescent="0.25">
      <c r="A159" s="5" t="s">
        <v>172</v>
      </c>
      <c r="B159" s="8">
        <v>2143141.3300000019</v>
      </c>
      <c r="C159" s="8">
        <v>1071576.4800000042</v>
      </c>
      <c r="D159" s="8">
        <v>11.630000002682209</v>
      </c>
      <c r="E159" s="8">
        <v>11.630000002682209</v>
      </c>
      <c r="F159" s="8">
        <v>11.630000002682209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117288.77</v>
      </c>
      <c r="O159" s="8">
        <f t="shared" si="8"/>
        <v>117288.77</v>
      </c>
      <c r="P159" s="8">
        <f t="shared" si="9"/>
        <v>1130215.050000001</v>
      </c>
      <c r="Q159" s="8">
        <f t="shared" si="10"/>
        <v>256310.88230769339</v>
      </c>
      <c r="R159" s="8">
        <f t="shared" si="11"/>
        <v>1188900.1400000122</v>
      </c>
    </row>
    <row r="160" spans="1:18" x14ac:dyDescent="0.25">
      <c r="A160" s="5" t="s">
        <v>173</v>
      </c>
      <c r="B160" s="8">
        <v>3063087.5799999833</v>
      </c>
      <c r="C160" s="8">
        <v>2806601.6899999976</v>
      </c>
      <c r="D160" s="8">
        <v>2550115.7999999523</v>
      </c>
      <c r="E160" s="8">
        <v>2293629.9099999666</v>
      </c>
      <c r="F160" s="8">
        <v>2037144.0199999809</v>
      </c>
      <c r="G160" s="8">
        <v>1780658.1299999952</v>
      </c>
      <c r="H160" s="8">
        <v>1524172.2400000095</v>
      </c>
      <c r="I160" s="8">
        <v>1267686.3499999642</v>
      </c>
      <c r="J160" s="8">
        <v>1011200.4599999785</v>
      </c>
      <c r="K160" s="8">
        <v>754714.56999999285</v>
      </c>
      <c r="L160" s="8">
        <v>498228.68000000715</v>
      </c>
      <c r="M160" s="8">
        <v>241742.78999996185</v>
      </c>
      <c r="N160" s="8">
        <v>-14743.100000023842</v>
      </c>
      <c r="O160" s="8">
        <f t="shared" si="8"/>
        <v>-14743.100000023842</v>
      </c>
      <c r="P160" s="8">
        <f t="shared" si="9"/>
        <v>1524172.2399999797</v>
      </c>
      <c r="Q160" s="8">
        <f t="shared" si="10"/>
        <v>1524172.2399999821</v>
      </c>
      <c r="R160" s="8">
        <f t="shared" si="11"/>
        <v>16751151.539999783</v>
      </c>
    </row>
    <row r="161" spans="1:18" x14ac:dyDescent="0.25">
      <c r="A161" s="5" t="s">
        <v>174</v>
      </c>
      <c r="B161" s="8">
        <v>4170659.4499999997</v>
      </c>
      <c r="C161" s="8">
        <v>4141903.59</v>
      </c>
      <c r="D161" s="8">
        <v>4113147.73</v>
      </c>
      <c r="E161" s="8">
        <v>4084391.88</v>
      </c>
      <c r="F161" s="8">
        <v>4055636.02</v>
      </c>
      <c r="G161" s="8">
        <v>4026880.1599999997</v>
      </c>
      <c r="H161" s="8">
        <v>3998124.3</v>
      </c>
      <c r="I161" s="8">
        <v>3969368.44</v>
      </c>
      <c r="J161" s="8">
        <v>3940612.57</v>
      </c>
      <c r="K161" s="8">
        <v>3911856.7199999997</v>
      </c>
      <c r="L161" s="8">
        <v>3883100.86</v>
      </c>
      <c r="M161" s="8">
        <v>3854345</v>
      </c>
      <c r="N161" s="8">
        <v>3825589.1399999997</v>
      </c>
      <c r="O161" s="8">
        <f t="shared" si="8"/>
        <v>3825589.1399999997</v>
      </c>
      <c r="P161" s="8">
        <f t="shared" si="9"/>
        <v>3998124.2949999999</v>
      </c>
      <c r="Q161" s="8">
        <f t="shared" si="10"/>
        <v>3998124.2969230767</v>
      </c>
      <c r="R161" s="8">
        <f t="shared" si="11"/>
        <v>47804956.410000004</v>
      </c>
    </row>
    <row r="162" spans="1:18" x14ac:dyDescent="0.25">
      <c r="A162" s="5" t="s">
        <v>175</v>
      </c>
      <c r="B162" s="8">
        <v>147303</v>
      </c>
      <c r="C162" s="8">
        <v>114480</v>
      </c>
      <c r="D162" s="8">
        <v>81657</v>
      </c>
      <c r="E162" s="8">
        <v>48834</v>
      </c>
      <c r="F162" s="8">
        <v>16011</v>
      </c>
      <c r="G162" s="8">
        <v>-16812</v>
      </c>
      <c r="H162" s="8">
        <v>-49635</v>
      </c>
      <c r="I162" s="8">
        <v>-82458</v>
      </c>
      <c r="J162" s="8">
        <v>-115281</v>
      </c>
      <c r="K162" s="8">
        <v>-146700</v>
      </c>
      <c r="L162" s="8">
        <v>-175252</v>
      </c>
      <c r="M162" s="8">
        <v>-203804</v>
      </c>
      <c r="N162" s="8">
        <v>-705881</v>
      </c>
      <c r="O162" s="8">
        <f t="shared" si="8"/>
        <v>-705881</v>
      </c>
      <c r="P162" s="8">
        <f t="shared" si="9"/>
        <v>-279289</v>
      </c>
      <c r="Q162" s="8">
        <f t="shared" si="10"/>
        <v>-83656.769230769234</v>
      </c>
      <c r="R162" s="8">
        <f t="shared" si="11"/>
        <v>-1234841</v>
      </c>
    </row>
    <row r="163" spans="1:18" x14ac:dyDescent="0.25">
      <c r="A163" s="5" t="s">
        <v>176</v>
      </c>
      <c r="B163" s="8">
        <v>-18468847.5</v>
      </c>
      <c r="C163" s="8">
        <v>-18190180.5</v>
      </c>
      <c r="D163" s="8">
        <v>-17911513.5</v>
      </c>
      <c r="E163" s="8">
        <v>-17632846.5</v>
      </c>
      <c r="F163" s="8">
        <v>-17354179.5</v>
      </c>
      <c r="G163" s="8">
        <v>-17075512.5</v>
      </c>
      <c r="H163" s="8">
        <v>-16796845.5</v>
      </c>
      <c r="I163" s="8">
        <v>-16518178.5</v>
      </c>
      <c r="J163" s="8">
        <v>-16239511.5</v>
      </c>
      <c r="K163" s="8">
        <v>-15960844.5</v>
      </c>
      <c r="L163" s="8">
        <v>-15682177.5</v>
      </c>
      <c r="M163" s="8">
        <v>-15403510.5</v>
      </c>
      <c r="N163" s="8">
        <v>-17961718.5</v>
      </c>
      <c r="O163" s="8">
        <f t="shared" si="8"/>
        <v>-17961718.5</v>
      </c>
      <c r="P163" s="8">
        <f t="shared" si="9"/>
        <v>-18215283</v>
      </c>
      <c r="Q163" s="8">
        <f t="shared" si="10"/>
        <v>-17015066.653846152</v>
      </c>
      <c r="R163" s="8">
        <f t="shared" si="11"/>
        <v>-202727019</v>
      </c>
    </row>
    <row r="164" spans="1:18" x14ac:dyDescent="0.25">
      <c r="A164" s="5" t="s">
        <v>177</v>
      </c>
      <c r="B164" s="8">
        <v>156480722</v>
      </c>
      <c r="C164" s="8">
        <v>155243625</v>
      </c>
      <c r="D164" s="8">
        <v>154006528</v>
      </c>
      <c r="E164" s="8">
        <v>152769431</v>
      </c>
      <c r="F164" s="8">
        <v>151532334</v>
      </c>
      <c r="G164" s="8">
        <v>150295237</v>
      </c>
      <c r="H164" s="8">
        <v>142727305</v>
      </c>
      <c r="I164" s="8">
        <v>141786096</v>
      </c>
      <c r="J164" s="8">
        <v>140844887</v>
      </c>
      <c r="K164" s="8">
        <v>138278053</v>
      </c>
      <c r="L164" s="8">
        <v>137345188</v>
      </c>
      <c r="M164" s="8">
        <v>136412323</v>
      </c>
      <c r="N164" s="8">
        <v>113790081</v>
      </c>
      <c r="O164" s="8">
        <f t="shared" si="8"/>
        <v>113790081</v>
      </c>
      <c r="P164" s="8">
        <f t="shared" si="9"/>
        <v>135135401.5</v>
      </c>
      <c r="Q164" s="8">
        <f t="shared" si="10"/>
        <v>143962446.92307693</v>
      </c>
      <c r="R164" s="8">
        <f t="shared" si="11"/>
        <v>1715031088</v>
      </c>
    </row>
    <row r="165" spans="1:18" x14ac:dyDescent="0.25">
      <c r="A165" s="5" t="s">
        <v>178</v>
      </c>
      <c r="B165" s="8">
        <v>1143977.6200000001</v>
      </c>
      <c r="C165" s="8">
        <v>378691.64000000013</v>
      </c>
      <c r="D165" s="8">
        <v>35921.720000000205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3778426.58</v>
      </c>
      <c r="O165" s="8">
        <f t="shared" si="8"/>
        <v>3778426.58</v>
      </c>
      <c r="P165" s="8">
        <f t="shared" si="9"/>
        <v>2461202.1</v>
      </c>
      <c r="Q165" s="8">
        <f t="shared" si="10"/>
        <v>410539.81230769237</v>
      </c>
      <c r="R165" s="8">
        <f t="shared" si="11"/>
        <v>4193039.9400000004</v>
      </c>
    </row>
    <row r="166" spans="1:18" x14ac:dyDescent="0.25">
      <c r="A166" s="5" t="s">
        <v>179</v>
      </c>
      <c r="B166" s="8">
        <v>383172.25000000029</v>
      </c>
      <c r="C166" s="8">
        <v>357506.88999999996</v>
      </c>
      <c r="D166" s="8">
        <v>334907.04000000033</v>
      </c>
      <c r="E166" s="8">
        <v>352985.73000000027</v>
      </c>
      <c r="F166" s="8">
        <v>341707.61999999994</v>
      </c>
      <c r="G166" s="8">
        <v>340604.92000000022</v>
      </c>
      <c r="H166" s="8">
        <v>324575.09999999992</v>
      </c>
      <c r="I166" s="8">
        <v>306456.94000000024</v>
      </c>
      <c r="J166" s="8">
        <v>287617.04000000033</v>
      </c>
      <c r="K166" s="8">
        <v>293692.17000000022</v>
      </c>
      <c r="L166" s="8">
        <v>278636.43</v>
      </c>
      <c r="M166" s="8">
        <v>278397.07000000012</v>
      </c>
      <c r="N166" s="8">
        <v>251202.58000000037</v>
      </c>
      <c r="O166" s="8">
        <f t="shared" si="8"/>
        <v>251202.58000000037</v>
      </c>
      <c r="P166" s="8">
        <f t="shared" si="9"/>
        <v>317187.41500000033</v>
      </c>
      <c r="Q166" s="8">
        <f t="shared" si="10"/>
        <v>317804.7523076926</v>
      </c>
      <c r="R166" s="8">
        <f t="shared" si="11"/>
        <v>3748289.5300000026</v>
      </c>
    </row>
    <row r="167" spans="1:18" x14ac:dyDescent="0.25">
      <c r="A167" s="5" t="s">
        <v>180</v>
      </c>
      <c r="B167" s="8">
        <v>-0.18000000005122274</v>
      </c>
      <c r="C167" s="8">
        <v>-0.18000000005122274</v>
      </c>
      <c r="D167" s="8">
        <v>-0.18000000005122274</v>
      </c>
      <c r="E167" s="8">
        <v>-0.18000000005122274</v>
      </c>
      <c r="F167" s="8">
        <v>-0.18000000005122274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f t="shared" si="8"/>
        <v>0</v>
      </c>
      <c r="P167" s="8">
        <f t="shared" si="9"/>
        <v>-9.0000000025611371E-2</v>
      </c>
      <c r="Q167" s="8">
        <f t="shared" si="10"/>
        <v>-6.9230769250470281E-2</v>
      </c>
      <c r="R167" s="8">
        <f t="shared" si="11"/>
        <v>-0.72000000020489097</v>
      </c>
    </row>
    <row r="168" spans="1:18" x14ac:dyDescent="0.25">
      <c r="A168" s="5" t="s">
        <v>181</v>
      </c>
      <c r="B168" s="8">
        <v>366293.29</v>
      </c>
      <c r="C168" s="8">
        <v>372608.2</v>
      </c>
      <c r="D168" s="8">
        <v>378941.56</v>
      </c>
      <c r="E168" s="8">
        <v>385293.48</v>
      </c>
      <c r="F168" s="8">
        <v>391664.01</v>
      </c>
      <c r="G168" s="8">
        <v>398053.21</v>
      </c>
      <c r="H168" s="8">
        <v>404461.13</v>
      </c>
      <c r="I168" s="8">
        <v>410887.84</v>
      </c>
      <c r="J168" s="8">
        <v>417333.45</v>
      </c>
      <c r="K168" s="8">
        <v>423797.98</v>
      </c>
      <c r="L168" s="8">
        <v>430281.5</v>
      </c>
      <c r="M168" s="8">
        <v>436784.08</v>
      </c>
      <c r="N168" s="8">
        <v>443305.82</v>
      </c>
      <c r="O168" s="8">
        <f t="shared" si="8"/>
        <v>443305.82</v>
      </c>
      <c r="P168" s="8">
        <f t="shared" si="9"/>
        <v>404799.55499999999</v>
      </c>
      <c r="Q168" s="8">
        <f t="shared" si="10"/>
        <v>404592.73461538466</v>
      </c>
      <c r="R168" s="8">
        <f t="shared" si="11"/>
        <v>4893412.26</v>
      </c>
    </row>
    <row r="169" spans="1:18" x14ac:dyDescent="0.25">
      <c r="A169" s="5" t="s">
        <v>182</v>
      </c>
      <c r="B169" s="8">
        <v>12884436.58</v>
      </c>
      <c r="C169" s="8">
        <v>12884436.58</v>
      </c>
      <c r="D169" s="8">
        <v>10266581.789999999</v>
      </c>
      <c r="E169" s="8">
        <v>10699753.130000001</v>
      </c>
      <c r="F169" s="8">
        <v>14721477.6</v>
      </c>
      <c r="G169" s="8">
        <v>14239725.08</v>
      </c>
      <c r="H169" s="8">
        <v>14221680.390000001</v>
      </c>
      <c r="I169" s="8">
        <v>17238119.370000001</v>
      </c>
      <c r="J169" s="8">
        <v>13905447.369999999</v>
      </c>
      <c r="K169" s="8">
        <v>12843024.369999999</v>
      </c>
      <c r="L169" s="8">
        <v>11707876.369999999</v>
      </c>
      <c r="M169" s="8">
        <v>11921986.369999999</v>
      </c>
      <c r="N169" s="8">
        <v>11736188.369999999</v>
      </c>
      <c r="O169" s="8">
        <f t="shared" si="8"/>
        <v>11736188.369999999</v>
      </c>
      <c r="P169" s="8">
        <f t="shared" si="9"/>
        <v>12310312.475</v>
      </c>
      <c r="Q169" s="8">
        <f t="shared" si="10"/>
        <v>13020825.643846156</v>
      </c>
      <c r="R169" s="8">
        <f t="shared" si="11"/>
        <v>156386296.79000002</v>
      </c>
    </row>
    <row r="170" spans="1:18" x14ac:dyDescent="0.25">
      <c r="A170" s="5" t="s">
        <v>183</v>
      </c>
      <c r="B170" s="8">
        <v>27.92</v>
      </c>
      <c r="C170" s="8">
        <v>27.92</v>
      </c>
      <c r="D170" s="8">
        <v>14.370000000000001</v>
      </c>
      <c r="E170" s="8">
        <v>14.370000000000001</v>
      </c>
      <c r="F170" s="8">
        <v>14.370000000000001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f t="shared" si="8"/>
        <v>0</v>
      </c>
      <c r="P170" s="8">
        <f t="shared" si="9"/>
        <v>13.96</v>
      </c>
      <c r="Q170" s="8">
        <f t="shared" si="10"/>
        <v>7.6115384615384629</v>
      </c>
      <c r="R170" s="8">
        <f t="shared" si="11"/>
        <v>71.030000000000015</v>
      </c>
    </row>
    <row r="171" spans="1:18" x14ac:dyDescent="0.25">
      <c r="A171" s="5" t="s">
        <v>184</v>
      </c>
      <c r="B171" s="8">
        <v>66067532.770000003</v>
      </c>
      <c r="C171" s="8">
        <v>57889225.990000002</v>
      </c>
      <c r="D171" s="8">
        <v>59064622.869999997</v>
      </c>
      <c r="E171" s="8">
        <v>62964201.490000002</v>
      </c>
      <c r="F171" s="8">
        <v>59058391.869999997</v>
      </c>
      <c r="G171" s="8">
        <v>60462844.829999998</v>
      </c>
      <c r="H171" s="8">
        <v>64644367.280000001</v>
      </c>
      <c r="I171" s="8">
        <v>62448290.409999996</v>
      </c>
      <c r="J171" s="8">
        <v>61615342.850000001</v>
      </c>
      <c r="K171" s="8">
        <v>62920061.700000003</v>
      </c>
      <c r="L171" s="8">
        <v>63240423.689999998</v>
      </c>
      <c r="M171" s="8">
        <v>63297141.689999998</v>
      </c>
      <c r="N171" s="8">
        <v>63218651.710000001</v>
      </c>
      <c r="O171" s="8">
        <f t="shared" si="8"/>
        <v>63218651.710000001</v>
      </c>
      <c r="P171" s="8">
        <f t="shared" si="9"/>
        <v>64643092.240000002</v>
      </c>
      <c r="Q171" s="8">
        <f t="shared" si="10"/>
        <v>62068546.088461548</v>
      </c>
      <c r="R171" s="8">
        <f t="shared" si="11"/>
        <v>740823566.38000011</v>
      </c>
    </row>
    <row r="172" spans="1:18" x14ac:dyDescent="0.25">
      <c r="A172" s="5" t="s">
        <v>185</v>
      </c>
      <c r="B172" s="8">
        <v>596118.31000000006</v>
      </c>
      <c r="C172" s="8">
        <v>582890.90000000014</v>
      </c>
      <c r="D172" s="8">
        <v>577287.62000000011</v>
      </c>
      <c r="E172" s="8">
        <v>575335.31000000006</v>
      </c>
      <c r="F172" s="8">
        <v>580587.75000000012</v>
      </c>
      <c r="G172" s="8">
        <v>576151.74000000011</v>
      </c>
      <c r="H172" s="8">
        <v>585870.09000000008</v>
      </c>
      <c r="I172" s="8">
        <v>592726.79000000015</v>
      </c>
      <c r="J172" s="8">
        <v>599808.34000000008</v>
      </c>
      <c r="K172" s="8">
        <v>603546.03000000014</v>
      </c>
      <c r="L172" s="8">
        <v>589402.08000000007</v>
      </c>
      <c r="M172" s="8">
        <v>589402.08000000007</v>
      </c>
      <c r="N172" s="8">
        <v>0</v>
      </c>
      <c r="O172" s="8">
        <f t="shared" si="8"/>
        <v>0</v>
      </c>
      <c r="P172" s="8">
        <f t="shared" si="9"/>
        <v>298059.15500000003</v>
      </c>
      <c r="Q172" s="8">
        <f t="shared" si="10"/>
        <v>542240.54153846158</v>
      </c>
      <c r="R172" s="8">
        <f t="shared" si="11"/>
        <v>6453008.7300000014</v>
      </c>
    </row>
    <row r="173" spans="1:18" x14ac:dyDescent="0.25">
      <c r="A173" s="5" t="s">
        <v>186</v>
      </c>
      <c r="B173" s="8">
        <v>512091.60000000009</v>
      </c>
      <c r="C173" s="8">
        <v>1065920.92</v>
      </c>
      <c r="D173" s="8">
        <v>1722357.8600000003</v>
      </c>
      <c r="E173" s="8">
        <v>3875803.1900000004</v>
      </c>
      <c r="F173" s="8">
        <v>4839792.62</v>
      </c>
      <c r="G173" s="8">
        <v>5222543.83</v>
      </c>
      <c r="H173" s="8">
        <v>7419297.3800000008</v>
      </c>
      <c r="I173" s="8">
        <v>7948924.1300000027</v>
      </c>
      <c r="J173" s="8">
        <v>8411200.1600000001</v>
      </c>
      <c r="K173" s="8">
        <v>9087959.0699999984</v>
      </c>
      <c r="L173" s="8">
        <v>9676110.8500000015</v>
      </c>
      <c r="M173" s="8">
        <v>10133390.450000001</v>
      </c>
      <c r="N173" s="8">
        <v>10837455.390000002</v>
      </c>
      <c r="O173" s="8">
        <f t="shared" si="8"/>
        <v>10837455.390000002</v>
      </c>
      <c r="P173" s="8">
        <f t="shared" si="9"/>
        <v>5674773.495000001</v>
      </c>
      <c r="Q173" s="8">
        <f t="shared" si="10"/>
        <v>6211757.4961538473</v>
      </c>
      <c r="R173" s="8">
        <f t="shared" si="11"/>
        <v>80240755.850000009</v>
      </c>
    </row>
    <row r="174" spans="1:18" x14ac:dyDescent="0.25">
      <c r="A174" s="5" t="s">
        <v>187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f t="shared" si="8"/>
        <v>0</v>
      </c>
      <c r="P174" s="8">
        <f t="shared" si="9"/>
        <v>0</v>
      </c>
      <c r="Q174" s="8">
        <f t="shared" si="10"/>
        <v>0</v>
      </c>
      <c r="R174" s="8">
        <f t="shared" si="11"/>
        <v>0</v>
      </c>
    </row>
    <row r="175" spans="1:18" x14ac:dyDescent="0.25">
      <c r="A175" s="5" t="s">
        <v>188</v>
      </c>
      <c r="B175" s="8">
        <v>18798525.82</v>
      </c>
      <c r="C175" s="8">
        <v>18597506.739999998</v>
      </c>
      <c r="D175" s="8">
        <v>18396487.66</v>
      </c>
      <c r="E175" s="8">
        <v>18195468.579999998</v>
      </c>
      <c r="F175" s="8">
        <v>17994449.5</v>
      </c>
      <c r="G175" s="8">
        <v>17793430.420000002</v>
      </c>
      <c r="H175" s="8">
        <v>17592411.34</v>
      </c>
      <c r="I175" s="8">
        <v>17391392.260000002</v>
      </c>
      <c r="J175" s="8">
        <v>17190373.18</v>
      </c>
      <c r="K175" s="8">
        <v>16989354.100000001</v>
      </c>
      <c r="L175" s="8">
        <v>16788335.02</v>
      </c>
      <c r="M175" s="8">
        <v>16587315.939999999</v>
      </c>
      <c r="N175" s="8">
        <v>16386296.859999999</v>
      </c>
      <c r="O175" s="8">
        <f t="shared" si="8"/>
        <v>16386296.859999999</v>
      </c>
      <c r="P175" s="8">
        <f t="shared" si="9"/>
        <v>17592411.34</v>
      </c>
      <c r="Q175" s="8">
        <f t="shared" si="10"/>
        <v>17592411.34</v>
      </c>
      <c r="R175" s="8">
        <f t="shared" si="11"/>
        <v>209902821.60000002</v>
      </c>
    </row>
    <row r="176" spans="1:18" x14ac:dyDescent="0.25">
      <c r="A176" s="5" t="s">
        <v>189</v>
      </c>
      <c r="B176" s="8">
        <v>4425266.13</v>
      </c>
      <c r="C176" s="8">
        <v>4255191.8499999996</v>
      </c>
      <c r="D176" s="8">
        <v>4085117.57</v>
      </c>
      <c r="E176" s="8">
        <v>4085117.57</v>
      </c>
      <c r="F176" s="8">
        <v>3731629.85</v>
      </c>
      <c r="G176" s="8">
        <v>3558220.78</v>
      </c>
      <c r="H176" s="8">
        <v>3384811.71</v>
      </c>
      <c r="I176" s="8">
        <v>3211402.6399999997</v>
      </c>
      <c r="J176" s="8">
        <v>3037993.57</v>
      </c>
      <c r="K176" s="8">
        <v>2864584.5</v>
      </c>
      <c r="L176" s="8">
        <v>2691175.4299999997</v>
      </c>
      <c r="M176" s="8">
        <v>2517766.36</v>
      </c>
      <c r="N176" s="8">
        <v>2344357.29</v>
      </c>
      <c r="O176" s="8">
        <f t="shared" si="8"/>
        <v>2344357.29</v>
      </c>
      <c r="P176" s="8">
        <f t="shared" si="9"/>
        <v>3384811.71</v>
      </c>
      <c r="Q176" s="8">
        <f t="shared" si="10"/>
        <v>3399433.480769231</v>
      </c>
      <c r="R176" s="8">
        <f t="shared" si="11"/>
        <v>39767369.119999997</v>
      </c>
    </row>
    <row r="177" spans="1:18" x14ac:dyDescent="0.25">
      <c r="A177" s="5" t="s">
        <v>190</v>
      </c>
      <c r="B177" s="8">
        <v>0</v>
      </c>
      <c r="C177" s="8">
        <v>0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f t="shared" si="8"/>
        <v>0</v>
      </c>
      <c r="P177" s="8">
        <f t="shared" si="9"/>
        <v>0</v>
      </c>
      <c r="Q177" s="8">
        <f t="shared" si="10"/>
        <v>0</v>
      </c>
      <c r="R177" s="8">
        <f t="shared" si="11"/>
        <v>0</v>
      </c>
    </row>
    <row r="178" spans="1:18" x14ac:dyDescent="0.25">
      <c r="A178" s="5" t="s">
        <v>191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f t="shared" si="8"/>
        <v>0</v>
      </c>
      <c r="P178" s="8">
        <f t="shared" si="9"/>
        <v>0</v>
      </c>
      <c r="Q178" s="8">
        <f t="shared" si="10"/>
        <v>0</v>
      </c>
      <c r="R178" s="8">
        <f t="shared" si="11"/>
        <v>0</v>
      </c>
    </row>
    <row r="179" spans="1:18" x14ac:dyDescent="0.25">
      <c r="A179" s="5" t="s">
        <v>192</v>
      </c>
      <c r="B179" s="8">
        <v>32912320.149999976</v>
      </c>
      <c r="C179" s="8">
        <v>32683762.379999995</v>
      </c>
      <c r="D179" s="8">
        <v>32455204.610000014</v>
      </c>
      <c r="E179" s="8">
        <v>32226646.840000033</v>
      </c>
      <c r="F179" s="8">
        <v>31998089.069999933</v>
      </c>
      <c r="G179" s="8">
        <v>31769531.299999952</v>
      </c>
      <c r="H179" s="8">
        <v>31540973.529999971</v>
      </c>
      <c r="I179" s="8">
        <v>31312415.75999999</v>
      </c>
      <c r="J179" s="8">
        <v>31083857.99000001</v>
      </c>
      <c r="K179" s="8">
        <v>30855300.220000029</v>
      </c>
      <c r="L179" s="8">
        <v>30626742.450000048</v>
      </c>
      <c r="M179" s="8">
        <v>30398184.679999948</v>
      </c>
      <c r="N179" s="8">
        <v>30169626.909999967</v>
      </c>
      <c r="O179" s="8">
        <f t="shared" si="8"/>
        <v>30169626.909999967</v>
      </c>
      <c r="P179" s="8">
        <f t="shared" si="9"/>
        <v>31540973.529999971</v>
      </c>
      <c r="Q179" s="8">
        <f t="shared" si="10"/>
        <v>31540973.52999999</v>
      </c>
      <c r="R179" s="8">
        <f t="shared" si="11"/>
        <v>377120335.73999989</v>
      </c>
    </row>
    <row r="180" spans="1:18" x14ac:dyDescent="0.25">
      <c r="A180" s="5" t="s">
        <v>193</v>
      </c>
      <c r="B180" s="8">
        <v>16749562.600000001</v>
      </c>
      <c r="C180" s="8">
        <v>16607013.120000001</v>
      </c>
      <c r="D180" s="8">
        <v>16464463.640000001</v>
      </c>
      <c r="E180" s="8">
        <v>16321914.16</v>
      </c>
      <c r="F180" s="8">
        <v>16179364.68</v>
      </c>
      <c r="G180" s="8">
        <v>16036815.199999999</v>
      </c>
      <c r="H180" s="8">
        <v>15894265.719999999</v>
      </c>
      <c r="I180" s="8">
        <v>15751716.239999998</v>
      </c>
      <c r="J180" s="8">
        <v>15609166.759999998</v>
      </c>
      <c r="K180" s="8">
        <v>15466617.280000001</v>
      </c>
      <c r="L180" s="8">
        <v>15324067.800000001</v>
      </c>
      <c r="M180" s="8">
        <v>15181518.32</v>
      </c>
      <c r="N180" s="8">
        <v>15038968.84</v>
      </c>
      <c r="O180" s="8">
        <f t="shared" si="8"/>
        <v>15038968.84</v>
      </c>
      <c r="P180" s="8">
        <f t="shared" si="9"/>
        <v>15894265.720000001</v>
      </c>
      <c r="Q180" s="8">
        <f t="shared" si="10"/>
        <v>15894265.719999999</v>
      </c>
      <c r="R180" s="8">
        <f t="shared" si="11"/>
        <v>189875891.75999999</v>
      </c>
    </row>
    <row r="181" spans="1:18" x14ac:dyDescent="0.25">
      <c r="A181" s="5" t="s">
        <v>194</v>
      </c>
      <c r="B181" s="8">
        <v>-126950.79</v>
      </c>
      <c r="C181" s="8">
        <v>-117814.2</v>
      </c>
      <c r="D181" s="8">
        <v>-108677.61</v>
      </c>
      <c r="E181" s="8">
        <v>-72004.210000000006</v>
      </c>
      <c r="F181" s="8">
        <v>-72892.350000000006</v>
      </c>
      <c r="G181" s="8">
        <v>-82790.039999999994</v>
      </c>
      <c r="H181" s="8">
        <v>-147204.44</v>
      </c>
      <c r="I181" s="8">
        <v>-254681.7</v>
      </c>
      <c r="J181" s="8">
        <v>-119179.9</v>
      </c>
      <c r="K181" s="8">
        <v>50682.89</v>
      </c>
      <c r="L181" s="8">
        <v>61464.28</v>
      </c>
      <c r="M181" s="8">
        <v>72245.67</v>
      </c>
      <c r="N181" s="8">
        <v>225343.53</v>
      </c>
      <c r="O181" s="8">
        <f t="shared" si="8"/>
        <v>225343.53</v>
      </c>
      <c r="P181" s="8">
        <f t="shared" si="9"/>
        <v>49196.37</v>
      </c>
      <c r="Q181" s="8">
        <f t="shared" si="10"/>
        <v>-53266.06692307692</v>
      </c>
      <c r="R181" s="8">
        <f t="shared" si="11"/>
        <v>-565508.07999999996</v>
      </c>
    </row>
    <row r="182" spans="1:18" x14ac:dyDescent="0.25">
      <c r="A182" s="5" t="s">
        <v>195</v>
      </c>
      <c r="B182" s="8">
        <v>4586234.99</v>
      </c>
      <c r="C182" s="8">
        <v>5002078.78</v>
      </c>
      <c r="D182" s="8">
        <v>5325423.6399999997</v>
      </c>
      <c r="E182" s="8">
        <v>5340247.32</v>
      </c>
      <c r="F182" s="8">
        <v>6594740.4900000002</v>
      </c>
      <c r="G182" s="8">
        <v>6249118.6799999997</v>
      </c>
      <c r="H182" s="8">
        <v>12025247.98</v>
      </c>
      <c r="I182" s="8">
        <v>12290620.539999999</v>
      </c>
      <c r="J182" s="8">
        <v>12924707.73</v>
      </c>
      <c r="K182" s="8">
        <v>14130773.949999999</v>
      </c>
      <c r="L182" s="8">
        <v>14439167.68</v>
      </c>
      <c r="M182" s="8">
        <v>14752794.449999999</v>
      </c>
      <c r="N182" s="8">
        <v>17490525.870000001</v>
      </c>
      <c r="O182" s="8">
        <f t="shared" si="8"/>
        <v>17490525.870000001</v>
      </c>
      <c r="P182" s="8">
        <f t="shared" si="9"/>
        <v>11038380.43</v>
      </c>
      <c r="Q182" s="8">
        <f t="shared" si="10"/>
        <v>10088590.930769231</v>
      </c>
      <c r="R182" s="8">
        <f t="shared" si="11"/>
        <v>126565447.11</v>
      </c>
    </row>
    <row r="183" spans="1:18" x14ac:dyDescent="0.25">
      <c r="A183" s="5" t="s">
        <v>196</v>
      </c>
      <c r="B183" s="8">
        <v>0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13584403.609999999</v>
      </c>
      <c r="K183" s="8">
        <v>17657092.079999998</v>
      </c>
      <c r="L183" s="8">
        <v>39442337.68</v>
      </c>
      <c r="M183" s="8">
        <v>49699605.170000002</v>
      </c>
      <c r="N183" s="8">
        <v>48280071.280000001</v>
      </c>
      <c r="O183" s="8">
        <f t="shared" si="8"/>
        <v>48280071.280000001</v>
      </c>
      <c r="P183" s="8">
        <f t="shared" si="9"/>
        <v>24140035.640000001</v>
      </c>
      <c r="Q183" s="8">
        <f t="shared" si="10"/>
        <v>12974116.139999999</v>
      </c>
      <c r="R183" s="8">
        <f t="shared" si="11"/>
        <v>168663509.81999999</v>
      </c>
    </row>
    <row r="184" spans="1:18" x14ac:dyDescent="0.25">
      <c r="A184" s="5" t="s">
        <v>197</v>
      </c>
      <c r="B184" s="8">
        <v>204843050.86000001</v>
      </c>
      <c r="C184" s="8">
        <v>201562058.56999999</v>
      </c>
      <c r="D184" s="8">
        <v>198694800.69</v>
      </c>
      <c r="E184" s="8">
        <v>195270872.13999999</v>
      </c>
      <c r="F184" s="8">
        <v>192989351.72</v>
      </c>
      <c r="G184" s="8">
        <v>190335476.97</v>
      </c>
      <c r="H184" s="8">
        <v>186941239.03999999</v>
      </c>
      <c r="I184" s="8">
        <v>183261934.72</v>
      </c>
      <c r="J184" s="8">
        <v>179502820.94</v>
      </c>
      <c r="K184" s="8">
        <v>175731024.28</v>
      </c>
      <c r="L184" s="8">
        <v>172570338.41</v>
      </c>
      <c r="M184" s="8">
        <v>171616915.96000001</v>
      </c>
      <c r="N184" s="8">
        <v>171332590.22</v>
      </c>
      <c r="O184" s="8">
        <f t="shared" si="8"/>
        <v>171332590.22</v>
      </c>
      <c r="P184" s="8">
        <f t="shared" si="9"/>
        <v>188087820.54000002</v>
      </c>
      <c r="Q184" s="8">
        <f t="shared" si="10"/>
        <v>186511728.80923077</v>
      </c>
      <c r="R184" s="8">
        <f t="shared" si="11"/>
        <v>2219809423.6600003</v>
      </c>
    </row>
    <row r="185" spans="1:18" x14ac:dyDescent="0.25">
      <c r="A185" s="5" t="s">
        <v>198</v>
      </c>
      <c r="B185" s="8">
        <v>3420181.9600000004</v>
      </c>
      <c r="C185" s="8">
        <v>97538.049999999959</v>
      </c>
      <c r="D185" s="8">
        <v>1087.0899999999997</v>
      </c>
      <c r="E185" s="8">
        <v>-2193.7199999999993</v>
      </c>
      <c r="F185" s="8">
        <v>-1560.1100000000008</v>
      </c>
      <c r="G185" s="8">
        <v>-1560.1100000000008</v>
      </c>
      <c r="H185" s="8">
        <v>-89.339999999999989</v>
      </c>
      <c r="I185" s="8">
        <v>146067.66</v>
      </c>
      <c r="J185" s="8">
        <v>53832.66</v>
      </c>
      <c r="K185" s="8">
        <v>77910.66</v>
      </c>
      <c r="L185" s="8">
        <v>77910.66</v>
      </c>
      <c r="M185" s="8">
        <v>77910.66</v>
      </c>
      <c r="N185" s="8">
        <v>78050.83</v>
      </c>
      <c r="O185" s="8">
        <f t="shared" si="8"/>
        <v>78050.83</v>
      </c>
      <c r="P185" s="8">
        <f t="shared" si="9"/>
        <v>1749116.3950000003</v>
      </c>
      <c r="Q185" s="8">
        <f t="shared" si="10"/>
        <v>309622.07307692314</v>
      </c>
      <c r="R185" s="8">
        <f t="shared" si="11"/>
        <v>604904.99</v>
      </c>
    </row>
    <row r="186" spans="1:18" x14ac:dyDescent="0.25">
      <c r="A186" s="5" t="s">
        <v>199</v>
      </c>
      <c r="B186" s="8">
        <v>570589.66999999981</v>
      </c>
      <c r="C186" s="8">
        <v>588424.7699999999</v>
      </c>
      <c r="D186" s="8">
        <v>622826.2300000001</v>
      </c>
      <c r="E186" s="8">
        <v>639710.71</v>
      </c>
      <c r="F186" s="8">
        <v>675016.53000000049</v>
      </c>
      <c r="G186" s="8">
        <v>714425.82000000018</v>
      </c>
      <c r="H186" s="8">
        <v>742178.64000000036</v>
      </c>
      <c r="I186" s="8">
        <v>786402.80000000051</v>
      </c>
      <c r="J186" s="8">
        <v>804136.08000000019</v>
      </c>
      <c r="K186" s="8">
        <v>1229692.44</v>
      </c>
      <c r="L186" s="8">
        <v>1290103.7100000002</v>
      </c>
      <c r="M186" s="8">
        <v>1307648.58</v>
      </c>
      <c r="N186" s="8">
        <v>1847199.64</v>
      </c>
      <c r="O186" s="8">
        <f t="shared" si="8"/>
        <v>1847199.64</v>
      </c>
      <c r="P186" s="8">
        <f t="shared" si="9"/>
        <v>1208894.6549999998</v>
      </c>
      <c r="Q186" s="8">
        <f t="shared" si="10"/>
        <v>909104.27846153872</v>
      </c>
      <c r="R186" s="8">
        <f t="shared" si="11"/>
        <v>11247765.950000003</v>
      </c>
    </row>
    <row r="187" spans="1:18" x14ac:dyDescent="0.25">
      <c r="A187" s="5" t="s">
        <v>200</v>
      </c>
      <c r="B187" s="8">
        <v>16640.840000007967</v>
      </c>
      <c r="C187" s="8">
        <v>16860.490000032438</v>
      </c>
      <c r="D187" s="8">
        <v>12785.60000002448</v>
      </c>
      <c r="E187" s="8">
        <v>22737.290000037734</v>
      </c>
      <c r="F187" s="8">
        <v>32600.540000033739</v>
      </c>
      <c r="G187" s="8">
        <v>18389.480000043553</v>
      </c>
      <c r="H187" s="8">
        <v>24518.070000030159</v>
      </c>
      <c r="I187" s="8">
        <v>7229.6600000211238</v>
      </c>
      <c r="J187" s="8">
        <v>6642.3000000292859</v>
      </c>
      <c r="K187" s="8">
        <v>7238.8200000387351</v>
      </c>
      <c r="L187" s="8">
        <v>6897.2100000345799</v>
      </c>
      <c r="M187" s="8">
        <v>8400.490000006319</v>
      </c>
      <c r="N187" s="8">
        <v>-1367.7699999871493</v>
      </c>
      <c r="O187" s="8">
        <f t="shared" si="8"/>
        <v>-1367.7699999871493</v>
      </c>
      <c r="P187" s="8">
        <f t="shared" si="9"/>
        <v>7636.535000010409</v>
      </c>
      <c r="Q187" s="8">
        <f t="shared" si="10"/>
        <v>13813.309230796382</v>
      </c>
      <c r="R187" s="8">
        <f t="shared" si="11"/>
        <v>162932.18000034499</v>
      </c>
    </row>
    <row r="188" spans="1:18" x14ac:dyDescent="0.25">
      <c r="A188" s="5" t="s">
        <v>201</v>
      </c>
      <c r="B188" s="8">
        <v>0</v>
      </c>
      <c r="C188" s="8">
        <v>236712.71000001763</v>
      </c>
      <c r="D188" s="8">
        <v>166381.04000002288</v>
      </c>
      <c r="E188" s="8">
        <v>93146.160000019692</v>
      </c>
      <c r="F188" s="8">
        <v>1914.3900000247822</v>
      </c>
      <c r="G188" s="8">
        <v>-129543.85999997427</v>
      </c>
      <c r="H188" s="8">
        <v>-44739.499999985652</v>
      </c>
      <c r="I188" s="8">
        <v>-8845.0199999802007</v>
      </c>
      <c r="J188" s="8">
        <v>-126741.92999996473</v>
      </c>
      <c r="K188" s="8">
        <v>-59563.64999997845</v>
      </c>
      <c r="L188" s="8">
        <v>-202013.77999997858</v>
      </c>
      <c r="M188" s="8">
        <v>-377920.76999997854</v>
      </c>
      <c r="N188" s="8">
        <v>3.2451644926823064E-8</v>
      </c>
      <c r="O188" s="8">
        <f t="shared" si="8"/>
        <v>3.2451644926823064E-8</v>
      </c>
      <c r="P188" s="8">
        <f t="shared" si="9"/>
        <v>1.6225822463411532E-8</v>
      </c>
      <c r="Q188" s="8">
        <f t="shared" si="10"/>
        <v>-34708.78538459407</v>
      </c>
      <c r="R188" s="8">
        <f t="shared" si="11"/>
        <v>-451214.20999972295</v>
      </c>
    </row>
    <row r="189" spans="1:18" x14ac:dyDescent="0.25">
      <c r="A189" s="5" t="s">
        <v>202</v>
      </c>
      <c r="B189" s="8">
        <v>0</v>
      </c>
      <c r="C189" s="8">
        <v>-11.159999999973323</v>
      </c>
      <c r="D189" s="8">
        <v>-17.729999999975306</v>
      </c>
      <c r="E189" s="8">
        <v>0</v>
      </c>
      <c r="F189" s="8">
        <v>-8.1399999998819368</v>
      </c>
      <c r="G189" s="8">
        <v>-16.199999999950094</v>
      </c>
      <c r="H189" s="8">
        <v>-9.9999999982472332E-2</v>
      </c>
      <c r="I189" s="8">
        <v>-11.309999999928849</v>
      </c>
      <c r="J189" s="8">
        <v>-18.86999999989105</v>
      </c>
      <c r="K189" s="8">
        <v>0</v>
      </c>
      <c r="L189" s="8">
        <v>-7.8800000000031361</v>
      </c>
      <c r="M189" s="8">
        <v>-15.269999999864311</v>
      </c>
      <c r="N189" s="8">
        <v>0</v>
      </c>
      <c r="O189" s="8">
        <f t="shared" si="8"/>
        <v>0</v>
      </c>
      <c r="P189" s="8">
        <f t="shared" si="9"/>
        <v>0</v>
      </c>
      <c r="Q189" s="8">
        <f t="shared" si="10"/>
        <v>-8.2046153845731133</v>
      </c>
      <c r="R189" s="8">
        <f t="shared" si="11"/>
        <v>-106.65999999945048</v>
      </c>
    </row>
    <row r="190" spans="1:18" x14ac:dyDescent="0.25">
      <c r="A190" s="5" t="s">
        <v>203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8.43</v>
      </c>
      <c r="K190" s="8">
        <v>8.43</v>
      </c>
      <c r="L190" s="8">
        <v>0</v>
      </c>
      <c r="M190" s="8">
        <v>0</v>
      </c>
      <c r="N190" s="8">
        <v>0</v>
      </c>
      <c r="O190" s="8">
        <f t="shared" si="8"/>
        <v>0</v>
      </c>
      <c r="P190" s="8">
        <f t="shared" si="9"/>
        <v>0</v>
      </c>
      <c r="Q190" s="8">
        <f t="shared" si="10"/>
        <v>1.2969230769230768</v>
      </c>
      <c r="R190" s="8">
        <f t="shared" si="11"/>
        <v>16.86</v>
      </c>
    </row>
    <row r="191" spans="1:18" x14ac:dyDescent="0.25">
      <c r="A191" s="5" t="s">
        <v>204</v>
      </c>
      <c r="B191" s="8">
        <v>0</v>
      </c>
      <c r="C191" s="8">
        <v>0</v>
      </c>
      <c r="D191" s="8">
        <v>0</v>
      </c>
      <c r="E191" s="8">
        <v>37711.71</v>
      </c>
      <c r="F191" s="8">
        <v>155440.98000000001</v>
      </c>
      <c r="G191" s="8">
        <v>116205</v>
      </c>
      <c r="H191" s="8">
        <v>118204.03</v>
      </c>
      <c r="I191" s="8">
        <v>118204.03</v>
      </c>
      <c r="J191" s="8">
        <v>116205</v>
      </c>
      <c r="K191" s="8">
        <v>2.41</v>
      </c>
      <c r="L191" s="8">
        <v>12.670000000000002</v>
      </c>
      <c r="M191" s="8">
        <v>10.210000000000001</v>
      </c>
      <c r="N191" s="8">
        <v>10897.109999999999</v>
      </c>
      <c r="O191" s="8">
        <f t="shared" si="8"/>
        <v>10897.109999999999</v>
      </c>
      <c r="P191" s="8">
        <f t="shared" si="9"/>
        <v>5448.5549999999994</v>
      </c>
      <c r="Q191" s="8">
        <f t="shared" si="10"/>
        <v>51761.011538461542</v>
      </c>
      <c r="R191" s="8">
        <f t="shared" si="11"/>
        <v>672893.15</v>
      </c>
    </row>
    <row r="192" spans="1:18" x14ac:dyDescent="0.25">
      <c r="A192" s="5" t="s">
        <v>205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f t="shared" si="8"/>
        <v>0</v>
      </c>
      <c r="P192" s="8">
        <f t="shared" si="9"/>
        <v>0</v>
      </c>
      <c r="Q192" s="8">
        <f t="shared" si="10"/>
        <v>0</v>
      </c>
      <c r="R192" s="8">
        <f t="shared" si="11"/>
        <v>0</v>
      </c>
    </row>
    <row r="193" spans="1:18" x14ac:dyDescent="0.25">
      <c r="A193" s="5" t="s">
        <v>206</v>
      </c>
      <c r="B193" s="8">
        <v>0</v>
      </c>
      <c r="C193" s="8">
        <v>-73545.839999998047</v>
      </c>
      <c r="D193" s="8">
        <v>-64799.259999996983</v>
      </c>
      <c r="E193" s="8">
        <v>-29283.589999995176</v>
      </c>
      <c r="F193" s="8">
        <v>57775.68000000318</v>
      </c>
      <c r="G193" s="8">
        <v>182803.38000000193</v>
      </c>
      <c r="H193" s="8">
        <v>377549.12000000291</v>
      </c>
      <c r="I193" s="8">
        <v>591796.11000000697</v>
      </c>
      <c r="J193" s="8">
        <v>679158.18000000832</v>
      </c>
      <c r="K193" s="8">
        <v>634879.59000000544</v>
      </c>
      <c r="L193" s="8">
        <v>517922.2900000072</v>
      </c>
      <c r="M193" s="8">
        <v>424676.71999999875</v>
      </c>
      <c r="N193" s="8">
        <v>1.9999996685328369E-2</v>
      </c>
      <c r="O193" s="8">
        <f t="shared" si="8"/>
        <v>1.9999996685328369E-2</v>
      </c>
      <c r="P193" s="8">
        <f t="shared" si="9"/>
        <v>9.9999983426641847E-3</v>
      </c>
      <c r="Q193" s="8">
        <f t="shared" si="10"/>
        <v>253764.03076923391</v>
      </c>
      <c r="R193" s="8">
        <f t="shared" si="11"/>
        <v>3298932.4000000409</v>
      </c>
    </row>
    <row r="194" spans="1:18" x14ac:dyDescent="0.25">
      <c r="A194" s="5" t="s">
        <v>207</v>
      </c>
      <c r="B194" s="8">
        <v>0</v>
      </c>
      <c r="C194" s="8">
        <v>3405119.8899999987</v>
      </c>
      <c r="D194" s="8">
        <v>3118833.7</v>
      </c>
      <c r="E194" s="8">
        <v>2723073.0500000003</v>
      </c>
      <c r="F194" s="8">
        <v>2486581.1200000015</v>
      </c>
      <c r="G194" s="8">
        <v>2124075.7200000002</v>
      </c>
      <c r="H194" s="8">
        <v>1786047.7099999995</v>
      </c>
      <c r="I194" s="8">
        <v>1319815.9699999988</v>
      </c>
      <c r="J194" s="8">
        <v>1037377.8899999999</v>
      </c>
      <c r="K194" s="8">
        <v>696904.15999999945</v>
      </c>
      <c r="L194" s="8">
        <v>332190.46999999968</v>
      </c>
      <c r="M194" s="8">
        <v>-779.42999999976928</v>
      </c>
      <c r="N194" s="8">
        <v>0</v>
      </c>
      <c r="O194" s="8">
        <f t="shared" si="8"/>
        <v>0</v>
      </c>
      <c r="P194" s="8">
        <f t="shared" si="9"/>
        <v>0</v>
      </c>
      <c r="Q194" s="8">
        <f t="shared" si="10"/>
        <v>1463787.7115384613</v>
      </c>
      <c r="R194" s="8">
        <f t="shared" si="11"/>
        <v>19029240.249999996</v>
      </c>
    </row>
    <row r="195" spans="1:18" x14ac:dyDescent="0.25">
      <c r="A195" s="5" t="s">
        <v>208</v>
      </c>
      <c r="B195" s="8">
        <v>-13.5499999986001</v>
      </c>
      <c r="C195" s="8">
        <v>-13.5499999986001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f t="shared" si="8"/>
        <v>0</v>
      </c>
      <c r="P195" s="8">
        <f t="shared" si="9"/>
        <v>-6.77499999930005</v>
      </c>
      <c r="Q195" s="8">
        <f t="shared" si="10"/>
        <v>-2.0846153844000153</v>
      </c>
      <c r="R195" s="8">
        <f t="shared" si="11"/>
        <v>-13.5499999986001</v>
      </c>
    </row>
    <row r="196" spans="1:18" x14ac:dyDescent="0.25">
      <c r="A196" s="5" t="s">
        <v>209</v>
      </c>
      <c r="B196" s="8">
        <v>184.00999999999021</v>
      </c>
      <c r="C196" s="8">
        <v>184.00999999999021</v>
      </c>
      <c r="D196" s="8">
        <v>184.00999999999021</v>
      </c>
      <c r="E196" s="8">
        <v>184.00999999999021</v>
      </c>
      <c r="F196" s="8">
        <v>184.00999999999021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f t="shared" si="8"/>
        <v>0</v>
      </c>
      <c r="P196" s="8">
        <f t="shared" si="9"/>
        <v>92.004999999995107</v>
      </c>
      <c r="Q196" s="8">
        <f t="shared" si="10"/>
        <v>70.773076923073162</v>
      </c>
      <c r="R196" s="8">
        <f t="shared" si="11"/>
        <v>736.03999999996086</v>
      </c>
    </row>
    <row r="197" spans="1:18" x14ac:dyDescent="0.25">
      <c r="A197" s="5" t="s">
        <v>210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f t="shared" si="8"/>
        <v>0</v>
      </c>
      <c r="P197" s="8">
        <f t="shared" si="9"/>
        <v>0</v>
      </c>
      <c r="Q197" s="8">
        <f t="shared" si="10"/>
        <v>0</v>
      </c>
      <c r="R197" s="8">
        <f t="shared" si="11"/>
        <v>0</v>
      </c>
    </row>
    <row r="198" spans="1:18" x14ac:dyDescent="0.25">
      <c r="A198" s="5" t="s">
        <v>211</v>
      </c>
      <c r="B198" s="8">
        <v>127143.2</v>
      </c>
      <c r="C198" s="8">
        <v>125553.91</v>
      </c>
      <c r="D198" s="8">
        <v>123964.62</v>
      </c>
      <c r="E198" s="8">
        <v>122375.33</v>
      </c>
      <c r="F198" s="8">
        <v>120786.04</v>
      </c>
      <c r="G198" s="8">
        <v>119196.75</v>
      </c>
      <c r="H198" s="8">
        <v>117607.46</v>
      </c>
      <c r="I198" s="8">
        <v>116018.17</v>
      </c>
      <c r="J198" s="8">
        <v>114428.88</v>
      </c>
      <c r="K198" s="8">
        <v>112839.59</v>
      </c>
      <c r="L198" s="8">
        <v>111250.3</v>
      </c>
      <c r="M198" s="8">
        <v>109661.01</v>
      </c>
      <c r="N198" s="8">
        <v>108071.72</v>
      </c>
      <c r="O198" s="8">
        <f t="shared" si="8"/>
        <v>108071.72</v>
      </c>
      <c r="P198" s="8">
        <f t="shared" si="9"/>
        <v>117607.45999999999</v>
      </c>
      <c r="Q198" s="8">
        <f t="shared" si="10"/>
        <v>117607.45999999999</v>
      </c>
      <c r="R198" s="8">
        <f t="shared" si="11"/>
        <v>1401753.78</v>
      </c>
    </row>
    <row r="199" spans="1:18" x14ac:dyDescent="0.25">
      <c r="A199" s="5" t="s">
        <v>212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f t="shared" si="8"/>
        <v>0</v>
      </c>
      <c r="P199" s="8">
        <f t="shared" si="9"/>
        <v>0</v>
      </c>
      <c r="Q199" s="8">
        <f t="shared" si="10"/>
        <v>0</v>
      </c>
      <c r="R199" s="8">
        <f t="shared" si="11"/>
        <v>0</v>
      </c>
    </row>
    <row r="200" spans="1:18" x14ac:dyDescent="0.25">
      <c r="A200" s="5" t="s">
        <v>213</v>
      </c>
      <c r="B200" s="8">
        <v>733405.57000000647</v>
      </c>
      <c r="C200" s="8">
        <v>945872.50000000501</v>
      </c>
      <c r="D200" s="8">
        <v>1139927.1800000053</v>
      </c>
      <c r="E200" s="8">
        <v>1296543.6799999997</v>
      </c>
      <c r="F200" s="8">
        <v>1390866.3799999934</v>
      </c>
      <c r="G200" s="8">
        <v>1968575.0199999949</v>
      </c>
      <c r="H200" s="8">
        <v>2315812.1799999997</v>
      </c>
      <c r="I200" s="8">
        <v>823003.34000000625</v>
      </c>
      <c r="J200" s="8">
        <v>1119186.9799999986</v>
      </c>
      <c r="K200" s="8">
        <v>1313995.7799999979</v>
      </c>
      <c r="L200" s="8">
        <v>1727991.2999999938</v>
      </c>
      <c r="M200" s="8">
        <v>2295007.2399999984</v>
      </c>
      <c r="N200" s="8">
        <v>819132.62000000419</v>
      </c>
      <c r="O200" s="8">
        <f t="shared" si="8"/>
        <v>819132.62000000419</v>
      </c>
      <c r="P200" s="8">
        <f t="shared" si="9"/>
        <v>776269.09500000533</v>
      </c>
      <c r="Q200" s="8">
        <f t="shared" si="10"/>
        <v>1376101.520769231</v>
      </c>
      <c r="R200" s="8">
        <f t="shared" si="11"/>
        <v>17155914.199999996</v>
      </c>
    </row>
    <row r="201" spans="1:18" x14ac:dyDescent="0.25">
      <c r="A201" s="5" t="s">
        <v>214</v>
      </c>
      <c r="B201" s="8">
        <v>0</v>
      </c>
      <c r="C201" s="8">
        <v>0</v>
      </c>
      <c r="D201" s="8">
        <v>74.999999999999773</v>
      </c>
      <c r="E201" s="8">
        <v>367.99999999999977</v>
      </c>
      <c r="F201" s="8">
        <v>327.99999999999955</v>
      </c>
      <c r="G201" s="8">
        <v>0</v>
      </c>
      <c r="H201" s="8">
        <v>0</v>
      </c>
      <c r="I201" s="8">
        <v>864.99999999999955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f t="shared" si="8"/>
        <v>0</v>
      </c>
      <c r="P201" s="8">
        <f t="shared" si="9"/>
        <v>0</v>
      </c>
      <c r="Q201" s="8">
        <f t="shared" si="10"/>
        <v>125.84615384615374</v>
      </c>
      <c r="R201" s="8">
        <f t="shared" si="11"/>
        <v>1635.9999999999986</v>
      </c>
    </row>
    <row r="202" spans="1:18" x14ac:dyDescent="0.25">
      <c r="A202" s="5" t="s">
        <v>215</v>
      </c>
      <c r="B202" s="8">
        <v>12773.02</v>
      </c>
      <c r="C202" s="8">
        <v>12676.26</v>
      </c>
      <c r="D202" s="8">
        <v>12579.5</v>
      </c>
      <c r="E202" s="8">
        <v>12482.74</v>
      </c>
      <c r="F202" s="8">
        <v>12385.98</v>
      </c>
      <c r="G202" s="8">
        <v>12289.22</v>
      </c>
      <c r="H202" s="8">
        <v>12192.46</v>
      </c>
      <c r="I202" s="8">
        <v>12095.7</v>
      </c>
      <c r="J202" s="8">
        <v>11998.94</v>
      </c>
      <c r="K202" s="8">
        <v>11902.18</v>
      </c>
      <c r="L202" s="8">
        <v>11805.42</v>
      </c>
      <c r="M202" s="8">
        <v>11708.66</v>
      </c>
      <c r="N202" s="8">
        <v>11611.9</v>
      </c>
      <c r="O202" s="8">
        <f t="shared" ref="O202:O265" si="12">N202</f>
        <v>11611.9</v>
      </c>
      <c r="P202" s="8">
        <f t="shared" ref="P202:P265" si="13">IF(2=0,0,(B202+N202)/2)</f>
        <v>12192.46</v>
      </c>
      <c r="Q202" s="8">
        <f t="shared" ref="Q202:Q265" si="14">IF(13=0,0,(B202+C202+D202+E202+F202+G202+H202+I202+J202+K202+L202+M202+N202)/13)</f>
        <v>12192.460000000001</v>
      </c>
      <c r="R202" s="8">
        <f t="shared" ref="R202:R265" si="15">C202+D202+E202+F202+G202+H202+I202+J202+K202+L202+M202+N202</f>
        <v>145728.95999999999</v>
      </c>
    </row>
    <row r="203" spans="1:18" x14ac:dyDescent="0.25">
      <c r="A203" s="5" t="s">
        <v>216</v>
      </c>
      <c r="B203" s="8">
        <v>-4905259.12</v>
      </c>
      <c r="C203" s="8">
        <v>-4905259.12</v>
      </c>
      <c r="D203" s="8">
        <v>-4905259.12</v>
      </c>
      <c r="E203" s="8">
        <v>-6663018.2999999998</v>
      </c>
      <c r="F203" s="8">
        <v>-6663018.2999999998</v>
      </c>
      <c r="G203" s="8">
        <v>-6663018.2999999998</v>
      </c>
      <c r="H203" s="8">
        <v>39053111.399999999</v>
      </c>
      <c r="I203" s="8">
        <v>39053111.399999999</v>
      </c>
      <c r="J203" s="8">
        <v>83502031.969999999</v>
      </c>
      <c r="K203" s="8">
        <v>83045862.569999993</v>
      </c>
      <c r="L203" s="8">
        <v>83045862.569999993</v>
      </c>
      <c r="M203" s="8">
        <v>83045862.569999993</v>
      </c>
      <c r="N203" s="8">
        <v>82268277.680000007</v>
      </c>
      <c r="O203" s="8">
        <f t="shared" si="12"/>
        <v>82268277.680000007</v>
      </c>
      <c r="P203" s="8">
        <f t="shared" si="13"/>
        <v>38681509.280000001</v>
      </c>
      <c r="Q203" s="8">
        <f t="shared" si="14"/>
        <v>35254560.607692309</v>
      </c>
      <c r="R203" s="8">
        <f t="shared" si="15"/>
        <v>463214547.01999998</v>
      </c>
    </row>
    <row r="204" spans="1:18" x14ac:dyDescent="0.25">
      <c r="A204" s="5" t="s">
        <v>217</v>
      </c>
      <c r="B204" s="8">
        <v>4836957.8099999996</v>
      </c>
      <c r="C204" s="8">
        <v>4776790.9399999995</v>
      </c>
      <c r="D204" s="8">
        <v>4716624.0499999989</v>
      </c>
      <c r="E204" s="8">
        <v>4656457.1799999988</v>
      </c>
      <c r="F204" s="8">
        <v>4596290.2899999991</v>
      </c>
      <c r="G204" s="8">
        <v>4536123.47</v>
      </c>
      <c r="H204" s="8">
        <v>4475956.5799999991</v>
      </c>
      <c r="I204" s="8">
        <v>4415789.7599999988</v>
      </c>
      <c r="J204" s="8">
        <v>4355622.8899999987</v>
      </c>
      <c r="K204" s="8">
        <v>4295456</v>
      </c>
      <c r="L204" s="8">
        <v>4235289.1799999988</v>
      </c>
      <c r="M204" s="8">
        <v>4175122.2899999996</v>
      </c>
      <c r="N204" s="8">
        <v>4114955.4699999993</v>
      </c>
      <c r="O204" s="8">
        <f t="shared" si="12"/>
        <v>4114955.4699999993</v>
      </c>
      <c r="P204" s="8">
        <f t="shared" si="13"/>
        <v>4475956.6399999997</v>
      </c>
      <c r="Q204" s="8">
        <f t="shared" si="14"/>
        <v>4475956.6084615374</v>
      </c>
      <c r="R204" s="8">
        <f t="shared" si="15"/>
        <v>53350478.099999987</v>
      </c>
    </row>
    <row r="205" spans="1:18" x14ac:dyDescent="0.25">
      <c r="A205" s="5" t="s">
        <v>218</v>
      </c>
      <c r="B205" s="8">
        <v>5662780.9400000004</v>
      </c>
      <c r="C205" s="8">
        <v>5662780.9400000004</v>
      </c>
      <c r="D205" s="8">
        <v>5662780.9400000004</v>
      </c>
      <c r="E205" s="8">
        <v>5662780.9400000004</v>
      </c>
      <c r="F205" s="8">
        <v>5662780.9400000004</v>
      </c>
      <c r="G205" s="8">
        <v>5662780.9400000004</v>
      </c>
      <c r="H205" s="8">
        <v>5662780.9400000004</v>
      </c>
      <c r="I205" s="8">
        <v>5662780.9400000004</v>
      </c>
      <c r="J205" s="8">
        <v>5662780.9400000004</v>
      </c>
      <c r="K205" s="8">
        <v>5662780.9400000004</v>
      </c>
      <c r="L205" s="8">
        <v>5662780.9400000004</v>
      </c>
      <c r="M205" s="8">
        <v>5662780.9400000004</v>
      </c>
      <c r="N205" s="8">
        <v>5662780.9400000004</v>
      </c>
      <c r="O205" s="8">
        <f t="shared" si="12"/>
        <v>5662780.9400000004</v>
      </c>
      <c r="P205" s="8">
        <f t="shared" si="13"/>
        <v>5662780.9400000004</v>
      </c>
      <c r="Q205" s="8">
        <f t="shared" si="14"/>
        <v>5662780.9399999985</v>
      </c>
      <c r="R205" s="8">
        <f t="shared" si="15"/>
        <v>67953371.279999986</v>
      </c>
    </row>
    <row r="206" spans="1:18" x14ac:dyDescent="0.25">
      <c r="A206" s="5" t="s">
        <v>219</v>
      </c>
      <c r="B206" s="8">
        <v>1638000</v>
      </c>
      <c r="C206" s="8">
        <v>1638000</v>
      </c>
      <c r="D206" s="8">
        <v>1638000</v>
      </c>
      <c r="E206" s="8">
        <v>1722000</v>
      </c>
      <c r="F206" s="8">
        <v>1722000</v>
      </c>
      <c r="G206" s="8">
        <v>1722000</v>
      </c>
      <c r="H206" s="8">
        <v>1785000</v>
      </c>
      <c r="I206" s="8">
        <v>1785000</v>
      </c>
      <c r="J206" s="8">
        <v>1785000</v>
      </c>
      <c r="K206" s="8">
        <v>2037000</v>
      </c>
      <c r="L206" s="8">
        <v>2037000</v>
      </c>
      <c r="M206" s="8">
        <v>2037000</v>
      </c>
      <c r="N206" s="8">
        <v>1932000</v>
      </c>
      <c r="O206" s="8">
        <f t="shared" si="12"/>
        <v>1932000</v>
      </c>
      <c r="P206" s="8">
        <f t="shared" si="13"/>
        <v>1785000</v>
      </c>
      <c r="Q206" s="8">
        <f t="shared" si="14"/>
        <v>1806000</v>
      </c>
      <c r="R206" s="8">
        <f t="shared" si="15"/>
        <v>21840000</v>
      </c>
    </row>
    <row r="207" spans="1:18" x14ac:dyDescent="0.25">
      <c r="A207" s="5" t="s">
        <v>220</v>
      </c>
      <c r="B207" s="8">
        <v>5909367.4100000001</v>
      </c>
      <c r="C207" s="8">
        <v>5909367.4100000001</v>
      </c>
      <c r="D207" s="8">
        <v>5909367.4100000001</v>
      </c>
      <c r="E207" s="8">
        <v>7117476.9900000002</v>
      </c>
      <c r="F207" s="8">
        <v>7117476.9900000002</v>
      </c>
      <c r="G207" s="8">
        <v>7117476.9900000002</v>
      </c>
      <c r="H207" s="8">
        <v>7753684.4900000002</v>
      </c>
      <c r="I207" s="8">
        <v>7753684.4900000002</v>
      </c>
      <c r="J207" s="8">
        <v>7753684.4900000002</v>
      </c>
      <c r="K207" s="8">
        <v>7784999.4699999997</v>
      </c>
      <c r="L207" s="8">
        <v>7784999.4699999997</v>
      </c>
      <c r="M207" s="8">
        <v>9504238.8100000005</v>
      </c>
      <c r="N207" s="8">
        <v>10195877.76</v>
      </c>
      <c r="O207" s="8">
        <f t="shared" si="12"/>
        <v>10195877.76</v>
      </c>
      <c r="P207" s="8">
        <f t="shared" si="13"/>
        <v>8052622.585</v>
      </c>
      <c r="Q207" s="8">
        <f t="shared" si="14"/>
        <v>7508592.4753846172</v>
      </c>
      <c r="R207" s="8">
        <f t="shared" si="15"/>
        <v>91702334.770000026</v>
      </c>
    </row>
    <row r="208" spans="1:18" x14ac:dyDescent="0.25">
      <c r="A208" s="5" t="s">
        <v>221</v>
      </c>
      <c r="B208" s="8">
        <v>-13874181.990000002</v>
      </c>
      <c r="C208" s="8">
        <v>-12156737.57</v>
      </c>
      <c r="D208" s="8">
        <v>-12403570.909999996</v>
      </c>
      <c r="E208" s="8">
        <v>-13222482.420000002</v>
      </c>
      <c r="F208" s="8">
        <v>-12402262.399999999</v>
      </c>
      <c r="G208" s="8">
        <v>-12697197.520000003</v>
      </c>
      <c r="H208" s="8">
        <v>-13575317.240000002</v>
      </c>
      <c r="I208" s="8">
        <v>-13114141.090000004</v>
      </c>
      <c r="J208" s="8">
        <v>-12939222.109999999</v>
      </c>
      <c r="K208" s="8">
        <v>-13213213.07</v>
      </c>
      <c r="L208" s="8">
        <v>-13280489.079999998</v>
      </c>
      <c r="M208" s="8">
        <v>-13292399.859999999</v>
      </c>
      <c r="N208" s="8">
        <v>-13275916.969999999</v>
      </c>
      <c r="O208" s="8">
        <f t="shared" si="12"/>
        <v>-13275916.969999999</v>
      </c>
      <c r="P208" s="8">
        <f t="shared" si="13"/>
        <v>-13575049.48</v>
      </c>
      <c r="Q208" s="8">
        <f t="shared" si="14"/>
        <v>-13034394.786923081</v>
      </c>
      <c r="R208" s="8">
        <f t="shared" si="15"/>
        <v>-155572950.24000001</v>
      </c>
    </row>
    <row r="209" spans="1:18" x14ac:dyDescent="0.25">
      <c r="A209" s="5" t="s">
        <v>222</v>
      </c>
      <c r="B209" s="8">
        <v>22064.09</v>
      </c>
      <c r="C209" s="8">
        <v>21623.35</v>
      </c>
      <c r="D209" s="8">
        <v>21182.61</v>
      </c>
      <c r="E209" s="8">
        <v>20741.87</v>
      </c>
      <c r="F209" s="8">
        <v>20301.13</v>
      </c>
      <c r="G209" s="8">
        <v>19860.39</v>
      </c>
      <c r="H209" s="8">
        <v>19419.650000000001</v>
      </c>
      <c r="I209" s="8">
        <v>18978.91</v>
      </c>
      <c r="J209" s="8">
        <v>18538.169999999998</v>
      </c>
      <c r="K209" s="8">
        <v>18097.43</v>
      </c>
      <c r="L209" s="8">
        <v>17656.689999999999</v>
      </c>
      <c r="M209" s="8">
        <v>6820.58</v>
      </c>
      <c r="N209" s="8">
        <v>8689.91</v>
      </c>
      <c r="O209" s="8">
        <f t="shared" si="12"/>
        <v>8689.91</v>
      </c>
      <c r="P209" s="8">
        <f t="shared" si="13"/>
        <v>15377</v>
      </c>
      <c r="Q209" s="8">
        <f t="shared" si="14"/>
        <v>17998.059999999998</v>
      </c>
      <c r="R209" s="8">
        <f t="shared" si="15"/>
        <v>211910.69</v>
      </c>
    </row>
    <row r="210" spans="1:18" x14ac:dyDescent="0.25">
      <c r="A210" s="5" t="s">
        <v>223</v>
      </c>
      <c r="B210" s="8">
        <v>0.12</v>
      </c>
      <c r="C210" s="8">
        <v>0.12</v>
      </c>
      <c r="D210" s="8">
        <v>0.12</v>
      </c>
      <c r="E210" s="8">
        <v>0.12</v>
      </c>
      <c r="F210" s="8">
        <v>0.12</v>
      </c>
      <c r="G210" s="8">
        <v>0.12</v>
      </c>
      <c r="H210" s="8">
        <v>0.12</v>
      </c>
      <c r="I210" s="8">
        <v>0.12</v>
      </c>
      <c r="J210" s="8">
        <v>0.12</v>
      </c>
      <c r="K210" s="8">
        <v>0.12</v>
      </c>
      <c r="L210" s="8">
        <v>0</v>
      </c>
      <c r="M210" s="8">
        <v>0</v>
      </c>
      <c r="N210" s="8">
        <v>0</v>
      </c>
      <c r="O210" s="8">
        <f t="shared" si="12"/>
        <v>0</v>
      </c>
      <c r="P210" s="8">
        <f t="shared" si="13"/>
        <v>0.06</v>
      </c>
      <c r="Q210" s="8">
        <f t="shared" si="14"/>
        <v>9.2307692307692327E-2</v>
      </c>
      <c r="R210" s="8">
        <f t="shared" si="15"/>
        <v>1.08</v>
      </c>
    </row>
    <row r="211" spans="1:18" x14ac:dyDescent="0.25">
      <c r="A211" s="5" t="s">
        <v>224</v>
      </c>
      <c r="B211" s="8">
        <v>1311862.08</v>
      </c>
      <c r="C211" s="8">
        <v>1306798.01</v>
      </c>
      <c r="D211" s="8">
        <v>1302198.83</v>
      </c>
      <c r="E211" s="8">
        <v>1313078.8799999999</v>
      </c>
      <c r="F211" s="8">
        <v>1302557.5900000001</v>
      </c>
      <c r="G211" s="8">
        <v>1296004.08</v>
      </c>
      <c r="H211" s="8">
        <v>1384614.05</v>
      </c>
      <c r="I211" s="8">
        <v>1359984.27</v>
      </c>
      <c r="J211" s="8">
        <v>1355781.57</v>
      </c>
      <c r="K211" s="8">
        <v>1336194.6599999999</v>
      </c>
      <c r="L211" s="8">
        <v>1315132.8700000001</v>
      </c>
      <c r="M211" s="8">
        <v>1274550.68</v>
      </c>
      <c r="N211" s="8">
        <v>1292931.97</v>
      </c>
      <c r="O211" s="8">
        <f t="shared" si="12"/>
        <v>1292931.97</v>
      </c>
      <c r="P211" s="8">
        <f t="shared" si="13"/>
        <v>1302397.0249999999</v>
      </c>
      <c r="Q211" s="8">
        <f t="shared" si="14"/>
        <v>1319360.7338461538</v>
      </c>
      <c r="R211" s="8">
        <f t="shared" si="15"/>
        <v>15839827.459999999</v>
      </c>
    </row>
    <row r="212" spans="1:18" x14ac:dyDescent="0.25">
      <c r="A212" s="5" t="s">
        <v>225</v>
      </c>
      <c r="B212" s="8">
        <v>18238763.170000002</v>
      </c>
      <c r="C212" s="8">
        <v>18317373.59</v>
      </c>
      <c r="D212" s="8">
        <v>18369522.559999999</v>
      </c>
      <c r="E212" s="8">
        <v>18529289.879999999</v>
      </c>
      <c r="F212" s="8">
        <v>18679769.469999999</v>
      </c>
      <c r="G212" s="8">
        <v>18887210.989999998</v>
      </c>
      <c r="H212" s="8">
        <v>18997330.039999999</v>
      </c>
      <c r="I212" s="8">
        <v>18720453.140000001</v>
      </c>
      <c r="J212" s="8">
        <v>18768166.899999999</v>
      </c>
      <c r="K212" s="8">
        <v>18679779.739999998</v>
      </c>
      <c r="L212" s="8">
        <v>19094249.399999999</v>
      </c>
      <c r="M212" s="8">
        <v>14638654.779999999</v>
      </c>
      <c r="N212" s="8">
        <v>14941898.720000001</v>
      </c>
      <c r="O212" s="8">
        <f t="shared" si="12"/>
        <v>14941898.720000001</v>
      </c>
      <c r="P212" s="8">
        <f t="shared" si="13"/>
        <v>16590330.945</v>
      </c>
      <c r="Q212" s="8">
        <f t="shared" si="14"/>
        <v>18066343.259999998</v>
      </c>
      <c r="R212" s="8">
        <f t="shared" si="15"/>
        <v>216623699.21000001</v>
      </c>
    </row>
    <row r="213" spans="1:18" x14ac:dyDescent="0.25">
      <c r="A213" s="5" t="s">
        <v>226</v>
      </c>
      <c r="B213" s="8">
        <v>-21256161.989999998</v>
      </c>
      <c r="C213" s="8">
        <v>-21187732.18</v>
      </c>
      <c r="D213" s="8">
        <v>-21099877.600000001</v>
      </c>
      <c r="E213" s="8">
        <v>-20947233.579999998</v>
      </c>
      <c r="F213" s="8">
        <v>-21268280.140000001</v>
      </c>
      <c r="G213" s="8">
        <v>-21107982.559999999</v>
      </c>
      <c r="H213" s="8">
        <v>-20830635.84</v>
      </c>
      <c r="I213" s="8">
        <v>-21069042.02</v>
      </c>
      <c r="J213" s="8">
        <v>-21103478.280000001</v>
      </c>
      <c r="K213" s="8">
        <v>-21137448.559999999</v>
      </c>
      <c r="L213" s="8">
        <v>-21180721.100000001</v>
      </c>
      <c r="M213" s="8">
        <v>-21352562.579999998</v>
      </c>
      <c r="N213" s="8">
        <v>-21581661.960000001</v>
      </c>
      <c r="O213" s="8">
        <f t="shared" si="12"/>
        <v>-21581661.960000001</v>
      </c>
      <c r="P213" s="8">
        <f t="shared" si="13"/>
        <v>-21418911.975000001</v>
      </c>
      <c r="Q213" s="8">
        <f t="shared" si="14"/>
        <v>-21163293.722307689</v>
      </c>
      <c r="R213" s="8">
        <f t="shared" si="15"/>
        <v>-253866656.40000001</v>
      </c>
    </row>
    <row r="214" spans="1:18" x14ac:dyDescent="0.25">
      <c r="A214" s="5" t="s">
        <v>227</v>
      </c>
      <c r="B214" s="8">
        <v>29013427.280000001</v>
      </c>
      <c r="C214" s="8">
        <v>28805264.149999999</v>
      </c>
      <c r="D214" s="8">
        <v>28597101.02</v>
      </c>
      <c r="E214" s="8">
        <v>28388937.890000001</v>
      </c>
      <c r="F214" s="8">
        <v>28180774.760000002</v>
      </c>
      <c r="G214" s="8">
        <v>27972611.629999999</v>
      </c>
      <c r="H214" s="8">
        <v>26434973.149999999</v>
      </c>
      <c r="I214" s="8">
        <v>26288946.5</v>
      </c>
      <c r="J214" s="8">
        <v>26142919.850000001</v>
      </c>
      <c r="K214" s="8">
        <v>25655806.789999999</v>
      </c>
      <c r="L214" s="8">
        <v>25512429.289999999</v>
      </c>
      <c r="M214" s="8">
        <v>25369051.789999999</v>
      </c>
      <c r="N214" s="8">
        <v>19975721.120000001</v>
      </c>
      <c r="O214" s="8">
        <f t="shared" si="12"/>
        <v>19975721.120000001</v>
      </c>
      <c r="P214" s="8">
        <f t="shared" si="13"/>
        <v>24494574.200000003</v>
      </c>
      <c r="Q214" s="8">
        <f t="shared" si="14"/>
        <v>26641381.940000001</v>
      </c>
      <c r="R214" s="8">
        <f t="shared" si="15"/>
        <v>317324537.94000006</v>
      </c>
    </row>
    <row r="215" spans="1:18" x14ac:dyDescent="0.25">
      <c r="A215" s="5" t="s">
        <v>228</v>
      </c>
      <c r="B215" s="8">
        <v>1775541.36</v>
      </c>
      <c r="C215" s="8">
        <v>1781703.89</v>
      </c>
      <c r="D215" s="8">
        <v>1772328.37</v>
      </c>
      <c r="E215" s="8">
        <v>1765129.95</v>
      </c>
      <c r="F215" s="8">
        <v>1765819.45</v>
      </c>
      <c r="G215" s="8">
        <v>1775979.19</v>
      </c>
      <c r="H215" s="8">
        <v>1789267.26</v>
      </c>
      <c r="I215" s="8">
        <v>1811067.02</v>
      </c>
      <c r="J215" s="8">
        <v>1783190.95</v>
      </c>
      <c r="K215" s="8">
        <v>1747823.13</v>
      </c>
      <c r="L215" s="8">
        <v>1667742.84</v>
      </c>
      <c r="M215" s="8">
        <v>1665180.05</v>
      </c>
      <c r="N215" s="8">
        <v>1667873.04</v>
      </c>
      <c r="O215" s="8">
        <f t="shared" si="12"/>
        <v>1667873.04</v>
      </c>
      <c r="P215" s="8">
        <f t="shared" si="13"/>
        <v>1721707.2000000002</v>
      </c>
      <c r="Q215" s="8">
        <f t="shared" si="14"/>
        <v>1751434.3461538458</v>
      </c>
      <c r="R215" s="8">
        <f t="shared" si="15"/>
        <v>20993105.139999997</v>
      </c>
    </row>
    <row r="216" spans="1:18" x14ac:dyDescent="0.25">
      <c r="A216" s="5" t="s">
        <v>229</v>
      </c>
      <c r="B216" s="8">
        <v>-17825892.52</v>
      </c>
      <c r="C216" s="8">
        <v>-18051601.170000002</v>
      </c>
      <c r="D216" s="8">
        <v>-18166635.949999999</v>
      </c>
      <c r="E216" s="8">
        <v>-18038711.170000002</v>
      </c>
      <c r="F216" s="8">
        <v>-18216782.170000002</v>
      </c>
      <c r="G216" s="8">
        <v>-18612451.629999999</v>
      </c>
      <c r="H216" s="8">
        <v>-18676688.699999999</v>
      </c>
      <c r="I216" s="8">
        <v>-18869924.140000001</v>
      </c>
      <c r="J216" s="8">
        <v>-19080022.870000001</v>
      </c>
      <c r="K216" s="8">
        <v>-19040426.239999998</v>
      </c>
      <c r="L216" s="8">
        <v>-19373721.620000001</v>
      </c>
      <c r="M216" s="8">
        <v>-19592448.890000001</v>
      </c>
      <c r="N216" s="8">
        <v>-19547805.719999999</v>
      </c>
      <c r="O216" s="8">
        <f t="shared" si="12"/>
        <v>-19547805.719999999</v>
      </c>
      <c r="P216" s="8">
        <f t="shared" si="13"/>
        <v>-18686849.119999997</v>
      </c>
      <c r="Q216" s="8">
        <f t="shared" si="14"/>
        <v>-18699470.214615382</v>
      </c>
      <c r="R216" s="8">
        <f t="shared" si="15"/>
        <v>-225267220.27000001</v>
      </c>
    </row>
    <row r="217" spans="1:18" x14ac:dyDescent="0.25">
      <c r="A217" s="5" t="s">
        <v>230</v>
      </c>
      <c r="B217" s="8">
        <v>0.12</v>
      </c>
      <c r="C217" s="8">
        <v>0.12</v>
      </c>
      <c r="D217" s="8">
        <v>0.12</v>
      </c>
      <c r="E217" s="8">
        <v>0.12</v>
      </c>
      <c r="F217" s="8">
        <v>0.12</v>
      </c>
      <c r="G217" s="8">
        <v>0.12</v>
      </c>
      <c r="H217" s="8">
        <v>0.12</v>
      </c>
      <c r="I217" s="8">
        <v>0.12</v>
      </c>
      <c r="J217" s="8">
        <v>-2852724.64</v>
      </c>
      <c r="K217" s="8">
        <v>-3707989.22</v>
      </c>
      <c r="L217" s="8">
        <v>-8282890.79</v>
      </c>
      <c r="M217" s="8">
        <v>-10436916.970000001</v>
      </c>
      <c r="N217" s="8">
        <v>-10138814.85</v>
      </c>
      <c r="O217" s="8">
        <f t="shared" si="12"/>
        <v>-10138814.85</v>
      </c>
      <c r="P217" s="8">
        <f t="shared" si="13"/>
        <v>-5069407.3650000002</v>
      </c>
      <c r="Q217" s="8">
        <f t="shared" si="14"/>
        <v>-2724564.2700000005</v>
      </c>
      <c r="R217" s="8">
        <f t="shared" si="15"/>
        <v>-35419335.630000003</v>
      </c>
    </row>
    <row r="218" spans="1:18" x14ac:dyDescent="0.25">
      <c r="A218" s="5" t="s">
        <v>231</v>
      </c>
      <c r="B218" s="8">
        <v>-7601900.1100000003</v>
      </c>
      <c r="C218" s="8">
        <v>-7361990.9900000002</v>
      </c>
      <c r="D218" s="8">
        <v>-7122081.8700000001</v>
      </c>
      <c r="E218" s="8">
        <v>-6882172.75</v>
      </c>
      <c r="F218" s="8">
        <v>-6642263.6299999999</v>
      </c>
      <c r="G218" s="8">
        <v>-6402354.5099999998</v>
      </c>
      <c r="H218" s="8">
        <v>-6162445.3799999999</v>
      </c>
      <c r="I218" s="8">
        <v>-5922536.2599999998</v>
      </c>
      <c r="J218" s="8">
        <v>-5682627.1399999997</v>
      </c>
      <c r="K218" s="8">
        <v>-5442718.0199999996</v>
      </c>
      <c r="L218" s="8">
        <v>-5202808.9000000004</v>
      </c>
      <c r="M218" s="8">
        <v>-2681987.9900000002</v>
      </c>
      <c r="N218" s="8">
        <v>1219021.99</v>
      </c>
      <c r="O218" s="8">
        <f t="shared" si="12"/>
        <v>1219021.99</v>
      </c>
      <c r="P218" s="8">
        <f t="shared" si="13"/>
        <v>-3191439.06</v>
      </c>
      <c r="Q218" s="8">
        <f t="shared" si="14"/>
        <v>-5529912.7353846151</v>
      </c>
      <c r="R218" s="8">
        <f t="shared" si="15"/>
        <v>-64286965.449999996</v>
      </c>
    </row>
    <row r="219" spans="1:18" x14ac:dyDescent="0.25">
      <c r="A219" s="5" t="s">
        <v>232</v>
      </c>
      <c r="B219" s="8">
        <v>-274202.34000000003</v>
      </c>
      <c r="C219" s="8">
        <v>-273884.08</v>
      </c>
      <c r="D219" s="8">
        <v>-273565.81</v>
      </c>
      <c r="E219" s="8">
        <v>-273247.55</v>
      </c>
      <c r="F219" s="8">
        <v>-272929.28999999998</v>
      </c>
      <c r="G219" s="8">
        <v>-272611.02</v>
      </c>
      <c r="H219" s="8">
        <v>-272292.76</v>
      </c>
      <c r="I219" s="8">
        <v>-271974.5</v>
      </c>
      <c r="J219" s="8">
        <v>-271656.23</v>
      </c>
      <c r="K219" s="8">
        <v>-271337.96999999997</v>
      </c>
      <c r="L219" s="8">
        <v>-271019.71000000002</v>
      </c>
      <c r="M219" s="8">
        <v>-270684.79999999999</v>
      </c>
      <c r="N219" s="8">
        <v>-8882045.8599999994</v>
      </c>
      <c r="O219" s="8">
        <f t="shared" si="12"/>
        <v>-8882045.8599999994</v>
      </c>
      <c r="P219" s="8">
        <f t="shared" si="13"/>
        <v>-4578124.0999999996</v>
      </c>
      <c r="Q219" s="8">
        <f t="shared" si="14"/>
        <v>-934727.0707692306</v>
      </c>
      <c r="R219" s="8">
        <f t="shared" si="15"/>
        <v>-11877249.579999998</v>
      </c>
    </row>
    <row r="220" spans="1:18" x14ac:dyDescent="0.25">
      <c r="A220" s="5" t="s">
        <v>233</v>
      </c>
      <c r="B220" s="8">
        <v>0</v>
      </c>
      <c r="C220" s="8">
        <v>0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59273.45</v>
      </c>
      <c r="L220" s="8">
        <v>59273.45</v>
      </c>
      <c r="M220" s="8">
        <v>59273.45</v>
      </c>
      <c r="N220" s="8">
        <v>58659.25</v>
      </c>
      <c r="O220" s="8">
        <f t="shared" si="12"/>
        <v>58659.25</v>
      </c>
      <c r="P220" s="8">
        <f t="shared" si="13"/>
        <v>29329.625</v>
      </c>
      <c r="Q220" s="8">
        <f t="shared" si="14"/>
        <v>18190.738461538458</v>
      </c>
      <c r="R220" s="8">
        <f t="shared" si="15"/>
        <v>236479.59999999998</v>
      </c>
    </row>
    <row r="221" spans="1:18" x14ac:dyDescent="0.25">
      <c r="A221" s="5" t="s">
        <v>234</v>
      </c>
      <c r="B221" s="8">
        <v>121250.09</v>
      </c>
      <c r="C221" s="8">
        <v>121250.1</v>
      </c>
      <c r="D221" s="8">
        <v>121250.09</v>
      </c>
      <c r="E221" s="8">
        <v>121250.1</v>
      </c>
      <c r="F221" s="8">
        <v>121250.09</v>
      </c>
      <c r="G221" s="8">
        <v>121250.10999999999</v>
      </c>
      <c r="H221" s="8">
        <v>121250.1</v>
      </c>
      <c r="I221" s="8">
        <v>121250.09</v>
      </c>
      <c r="J221" s="8">
        <v>121250.09</v>
      </c>
      <c r="K221" s="8">
        <v>121250.1</v>
      </c>
      <c r="L221" s="8">
        <v>121250.1</v>
      </c>
      <c r="M221" s="8">
        <v>94221</v>
      </c>
      <c r="N221" s="8">
        <v>94221</v>
      </c>
      <c r="O221" s="8">
        <f t="shared" si="12"/>
        <v>94221</v>
      </c>
      <c r="P221" s="8">
        <f t="shared" si="13"/>
        <v>107735.545</v>
      </c>
      <c r="Q221" s="8">
        <f t="shared" si="14"/>
        <v>117091.77384615385</v>
      </c>
      <c r="R221" s="8">
        <f t="shared" si="15"/>
        <v>1400942.97</v>
      </c>
    </row>
    <row r="222" spans="1:18" x14ac:dyDescent="0.25">
      <c r="A222" s="5" t="s">
        <v>235</v>
      </c>
      <c r="B222" s="8">
        <v>21000</v>
      </c>
      <c r="C222" s="8">
        <v>21000</v>
      </c>
      <c r="D222" s="8">
        <v>21000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f t="shared" si="12"/>
        <v>0</v>
      </c>
      <c r="P222" s="8">
        <f t="shared" si="13"/>
        <v>10500</v>
      </c>
      <c r="Q222" s="8">
        <f t="shared" si="14"/>
        <v>4846.1538461538457</v>
      </c>
      <c r="R222" s="8">
        <f t="shared" si="15"/>
        <v>42000</v>
      </c>
    </row>
    <row r="223" spans="1:18" x14ac:dyDescent="0.25">
      <c r="A223" s="5" t="s">
        <v>236</v>
      </c>
      <c r="B223" s="8">
        <v>693819.21</v>
      </c>
      <c r="C223" s="8">
        <v>693819.21</v>
      </c>
      <c r="D223" s="8">
        <v>693819.21</v>
      </c>
      <c r="E223" s="8">
        <v>693819.21</v>
      </c>
      <c r="F223" s="8">
        <v>693819.21</v>
      </c>
      <c r="G223" s="8">
        <v>693819.21</v>
      </c>
      <c r="H223" s="8">
        <v>693819.21</v>
      </c>
      <c r="I223" s="8">
        <v>693819.21</v>
      </c>
      <c r="J223" s="8">
        <v>693819.21</v>
      </c>
      <c r="K223" s="8">
        <v>693819.21</v>
      </c>
      <c r="L223" s="8">
        <v>693819.21</v>
      </c>
      <c r="M223" s="8">
        <v>693819.21</v>
      </c>
      <c r="N223" s="8">
        <v>754661.25</v>
      </c>
      <c r="O223" s="8">
        <f t="shared" si="12"/>
        <v>754661.25</v>
      </c>
      <c r="P223" s="8">
        <f t="shared" si="13"/>
        <v>724240.23</v>
      </c>
      <c r="Q223" s="8">
        <f t="shared" si="14"/>
        <v>698499.36692307692</v>
      </c>
      <c r="R223" s="8">
        <f t="shared" si="15"/>
        <v>8386672.5599999996</v>
      </c>
    </row>
    <row r="224" spans="1:18" x14ac:dyDescent="0.25">
      <c r="A224" s="5" t="s">
        <v>237</v>
      </c>
      <c r="B224" s="8">
        <v>3530158.51</v>
      </c>
      <c r="C224" s="8">
        <v>3517749.22</v>
      </c>
      <c r="D224" s="8">
        <v>3244840.21</v>
      </c>
      <c r="E224" s="8">
        <v>3162259.71</v>
      </c>
      <c r="F224" s="8">
        <v>2985909.48</v>
      </c>
      <c r="G224" s="8">
        <v>2790569.66</v>
      </c>
      <c r="H224" s="8">
        <v>2566821.14</v>
      </c>
      <c r="I224" s="8">
        <v>3133368.86</v>
      </c>
      <c r="J224" s="8">
        <v>2335019.31</v>
      </c>
      <c r="K224" s="8">
        <v>1892631.85</v>
      </c>
      <c r="L224" s="8">
        <v>1647152.15</v>
      </c>
      <c r="M224" s="8">
        <v>1476933.78</v>
      </c>
      <c r="N224" s="8">
        <v>1220973.94</v>
      </c>
      <c r="O224" s="8">
        <f t="shared" si="12"/>
        <v>1220973.94</v>
      </c>
      <c r="P224" s="8">
        <f t="shared" si="13"/>
        <v>2375566.2249999996</v>
      </c>
      <c r="Q224" s="8">
        <f t="shared" si="14"/>
        <v>2577260.6015384616</v>
      </c>
      <c r="R224" s="8">
        <f t="shared" si="15"/>
        <v>29974229.310000002</v>
      </c>
    </row>
    <row r="225" spans="1:18" x14ac:dyDescent="0.25">
      <c r="A225" s="5" t="s">
        <v>238</v>
      </c>
      <c r="B225" s="8">
        <v>-12909.8</v>
      </c>
      <c r="C225" s="8">
        <v>-12909.8</v>
      </c>
      <c r="D225" s="8">
        <v>-12909.8</v>
      </c>
      <c r="E225" s="8">
        <v>-12909.8</v>
      </c>
      <c r="F225" s="8">
        <v>-12909.8</v>
      </c>
      <c r="G225" s="8">
        <v>-12909.8</v>
      </c>
      <c r="H225" s="8">
        <v>-12909.8</v>
      </c>
      <c r="I225" s="8">
        <v>-12909.8</v>
      </c>
      <c r="J225" s="8">
        <v>-12909.8</v>
      </c>
      <c r="K225" s="8">
        <v>-12909.8</v>
      </c>
      <c r="L225" s="8">
        <v>-12909.8</v>
      </c>
      <c r="M225" s="8">
        <v>-12826.85</v>
      </c>
      <c r="N225" s="8">
        <v>-12826.85</v>
      </c>
      <c r="O225" s="8">
        <f t="shared" si="12"/>
        <v>-12826.85</v>
      </c>
      <c r="P225" s="8">
        <f t="shared" si="13"/>
        <v>-12868.325000000001</v>
      </c>
      <c r="Q225" s="8">
        <f t="shared" si="14"/>
        <v>-12897.038461538465</v>
      </c>
      <c r="R225" s="8">
        <f t="shared" si="15"/>
        <v>-154751.70000000001</v>
      </c>
    </row>
    <row r="226" spans="1:18" x14ac:dyDescent="0.25">
      <c r="A226" s="5" t="s">
        <v>239</v>
      </c>
      <c r="B226" s="8">
        <v>106157.42</v>
      </c>
      <c r="C226" s="8">
        <v>94994.11</v>
      </c>
      <c r="D226" s="8">
        <v>95357.03</v>
      </c>
      <c r="E226" s="8">
        <v>93302.16</v>
      </c>
      <c r="F226" s="8">
        <v>96971.51</v>
      </c>
      <c r="G226" s="8">
        <v>92086.05</v>
      </c>
      <c r="H226" s="8">
        <v>86694.26</v>
      </c>
      <c r="I226" s="8">
        <v>107069.02</v>
      </c>
      <c r="J226" s="8">
        <v>108050.19</v>
      </c>
      <c r="K226" s="8">
        <v>111656.34</v>
      </c>
      <c r="L226" s="8">
        <v>127897.66</v>
      </c>
      <c r="M226" s="8">
        <v>120958.13</v>
      </c>
      <c r="N226" s="8">
        <v>114447.3</v>
      </c>
      <c r="O226" s="8">
        <f t="shared" si="12"/>
        <v>114447.3</v>
      </c>
      <c r="P226" s="8">
        <f t="shared" si="13"/>
        <v>110302.36</v>
      </c>
      <c r="Q226" s="8">
        <f t="shared" si="14"/>
        <v>104280.09076923077</v>
      </c>
      <c r="R226" s="8">
        <f t="shared" si="15"/>
        <v>1249483.76</v>
      </c>
    </row>
    <row r="227" spans="1:18" x14ac:dyDescent="0.25">
      <c r="A227" s="5" t="s">
        <v>240</v>
      </c>
      <c r="B227" s="8">
        <v>34731.910000000003</v>
      </c>
      <c r="C227" s="8">
        <v>34731.910000000003</v>
      </c>
      <c r="D227" s="8">
        <v>34731.910000000003</v>
      </c>
      <c r="E227" s="8">
        <v>34731.910000000003</v>
      </c>
      <c r="F227" s="8">
        <v>34731.910000000003</v>
      </c>
      <c r="G227" s="8">
        <v>34731.910000000003</v>
      </c>
      <c r="H227" s="8">
        <v>34731.910000000003</v>
      </c>
      <c r="I227" s="8">
        <v>34731.910000000003</v>
      </c>
      <c r="J227" s="8">
        <v>34731.910000000003</v>
      </c>
      <c r="K227" s="8">
        <v>34731.910000000003</v>
      </c>
      <c r="L227" s="8">
        <v>34731.9</v>
      </c>
      <c r="M227" s="8">
        <v>9458.4</v>
      </c>
      <c r="N227" s="8">
        <v>9458.4</v>
      </c>
      <c r="O227" s="8">
        <f t="shared" si="12"/>
        <v>9458.4</v>
      </c>
      <c r="P227" s="8">
        <f t="shared" si="13"/>
        <v>22095.155000000002</v>
      </c>
      <c r="Q227" s="8">
        <f t="shared" si="14"/>
        <v>30843.676923076935</v>
      </c>
      <c r="R227" s="8">
        <f t="shared" si="15"/>
        <v>366235.89000000013</v>
      </c>
    </row>
    <row r="228" spans="1:18" x14ac:dyDescent="0.25">
      <c r="A228" s="5" t="s">
        <v>241</v>
      </c>
      <c r="B228" s="8">
        <v>18743.55</v>
      </c>
      <c r="C228" s="8">
        <v>19468.89</v>
      </c>
      <c r="D228" s="8">
        <v>20194.23</v>
      </c>
      <c r="E228" s="8">
        <v>20919.57</v>
      </c>
      <c r="F228" s="8">
        <v>21644.91</v>
      </c>
      <c r="G228" s="8">
        <v>22370.25</v>
      </c>
      <c r="H228" s="8">
        <v>23095.59</v>
      </c>
      <c r="I228" s="8">
        <v>23820.93</v>
      </c>
      <c r="J228" s="8">
        <v>24546.27</v>
      </c>
      <c r="K228" s="8">
        <v>25271.61</v>
      </c>
      <c r="L228" s="8">
        <v>36598.449999999997</v>
      </c>
      <c r="M228" s="8">
        <v>52951.85</v>
      </c>
      <c r="N228" s="8">
        <v>54737.34</v>
      </c>
      <c r="O228" s="8">
        <f t="shared" si="12"/>
        <v>54737.34</v>
      </c>
      <c r="P228" s="8">
        <f t="shared" si="13"/>
        <v>36740.445</v>
      </c>
      <c r="Q228" s="8">
        <f t="shared" si="14"/>
        <v>28027.956923076919</v>
      </c>
      <c r="R228" s="8">
        <f t="shared" si="15"/>
        <v>345619.89</v>
      </c>
    </row>
    <row r="229" spans="1:18" x14ac:dyDescent="0.25">
      <c r="A229" s="5" t="s">
        <v>242</v>
      </c>
      <c r="B229" s="8">
        <v>288330.15000000002</v>
      </c>
      <c r="C229" s="8">
        <v>249084.46</v>
      </c>
      <c r="D229" s="8">
        <v>206702.54</v>
      </c>
      <c r="E229" s="8">
        <v>280560.03999999998</v>
      </c>
      <c r="F229" s="8">
        <v>260782.76</v>
      </c>
      <c r="G229" s="8">
        <v>258192.86</v>
      </c>
      <c r="H229" s="8">
        <v>282029.94</v>
      </c>
      <c r="I229" s="8">
        <v>220070.35</v>
      </c>
      <c r="J229" s="8">
        <v>195114.96</v>
      </c>
      <c r="K229" s="8">
        <v>282029.90999999997</v>
      </c>
      <c r="L229" s="8">
        <v>239058.32</v>
      </c>
      <c r="M229" s="8">
        <v>213447.97</v>
      </c>
      <c r="N229" s="8">
        <v>282029.90000000002</v>
      </c>
      <c r="O229" s="8">
        <f t="shared" si="12"/>
        <v>282029.90000000002</v>
      </c>
      <c r="P229" s="8">
        <f t="shared" si="13"/>
        <v>285180.02500000002</v>
      </c>
      <c r="Q229" s="8">
        <f t="shared" si="14"/>
        <v>250571.85846153848</v>
      </c>
      <c r="R229" s="8">
        <f t="shared" si="15"/>
        <v>2969104.0100000002</v>
      </c>
    </row>
    <row r="230" spans="1:18" x14ac:dyDescent="0.25">
      <c r="A230" s="5" t="s">
        <v>243</v>
      </c>
      <c r="B230" s="8">
        <v>0</v>
      </c>
      <c r="C230" s="8">
        <v>0</v>
      </c>
      <c r="D230" s="8">
        <v>5034345</v>
      </c>
      <c r="E230" s="8">
        <v>5034345</v>
      </c>
      <c r="F230" s="8">
        <v>5034345</v>
      </c>
      <c r="G230" s="8">
        <v>5034345</v>
      </c>
      <c r="H230" s="8">
        <v>5034345</v>
      </c>
      <c r="I230" s="8">
        <v>5034345</v>
      </c>
      <c r="J230" s="8">
        <v>5034345</v>
      </c>
      <c r="K230" s="8">
        <v>5034345</v>
      </c>
      <c r="L230" s="8">
        <v>5034345</v>
      </c>
      <c r="M230" s="8">
        <v>5034345</v>
      </c>
      <c r="N230" s="8">
        <v>0</v>
      </c>
      <c r="O230" s="8">
        <f t="shared" si="12"/>
        <v>0</v>
      </c>
      <c r="P230" s="8">
        <f t="shared" si="13"/>
        <v>0</v>
      </c>
      <c r="Q230" s="8">
        <f t="shared" si="14"/>
        <v>3872573.076923077</v>
      </c>
      <c r="R230" s="8">
        <f t="shared" si="15"/>
        <v>50343450</v>
      </c>
    </row>
    <row r="231" spans="1:18" x14ac:dyDescent="0.25">
      <c r="A231" s="5" t="s">
        <v>244</v>
      </c>
      <c r="B231" s="8">
        <v>160020</v>
      </c>
      <c r="C231" s="8">
        <v>160020</v>
      </c>
      <c r="D231" s="8">
        <v>160020</v>
      </c>
      <c r="E231" s="8">
        <v>160020</v>
      </c>
      <c r="F231" s="8">
        <v>160020</v>
      </c>
      <c r="G231" s="8">
        <v>160020</v>
      </c>
      <c r="H231" s="8">
        <v>159600</v>
      </c>
      <c r="I231" s="8">
        <v>159600</v>
      </c>
      <c r="J231" s="8">
        <v>159600</v>
      </c>
      <c r="K231" s="8">
        <v>156030</v>
      </c>
      <c r="L231" s="8">
        <v>156030</v>
      </c>
      <c r="M231" s="8">
        <v>156030</v>
      </c>
      <c r="N231" s="8">
        <v>155820</v>
      </c>
      <c r="O231" s="8">
        <f t="shared" si="12"/>
        <v>155820</v>
      </c>
      <c r="P231" s="8">
        <f t="shared" si="13"/>
        <v>157920</v>
      </c>
      <c r="Q231" s="8">
        <f t="shared" si="14"/>
        <v>158679.23076923078</v>
      </c>
      <c r="R231" s="8">
        <f t="shared" si="15"/>
        <v>1902810</v>
      </c>
    </row>
    <row r="232" spans="1:18" x14ac:dyDescent="0.25">
      <c r="A232" s="5" t="s">
        <v>245</v>
      </c>
      <c r="B232" s="8">
        <v>228316.56</v>
      </c>
      <c r="C232" s="8">
        <v>228911.82</v>
      </c>
      <c r="D232" s="8">
        <v>229507.09</v>
      </c>
      <c r="E232" s="8">
        <v>230102.35</v>
      </c>
      <c r="F232" s="8">
        <v>230697.61</v>
      </c>
      <c r="G232" s="8">
        <v>231292.87</v>
      </c>
      <c r="H232" s="8">
        <v>231888.13</v>
      </c>
      <c r="I232" s="8">
        <v>232483.4</v>
      </c>
      <c r="J232" s="8">
        <v>233078.66</v>
      </c>
      <c r="K232" s="8">
        <v>233673.92</v>
      </c>
      <c r="L232" s="8">
        <v>234269.18</v>
      </c>
      <c r="M232" s="8">
        <v>234864.44</v>
      </c>
      <c r="N232" s="8">
        <v>235459.7</v>
      </c>
      <c r="O232" s="8">
        <f t="shared" si="12"/>
        <v>235459.7</v>
      </c>
      <c r="P232" s="8">
        <f t="shared" si="13"/>
        <v>231888.13</v>
      </c>
      <c r="Q232" s="8">
        <f t="shared" si="14"/>
        <v>231888.13307692308</v>
      </c>
      <c r="R232" s="8">
        <f t="shared" si="15"/>
        <v>2786229.17</v>
      </c>
    </row>
    <row r="233" spans="1:18" x14ac:dyDescent="0.25">
      <c r="A233" s="5" t="s">
        <v>246</v>
      </c>
      <c r="B233" s="8">
        <v>1058482.22</v>
      </c>
      <c r="C233" s="8">
        <v>1119708.22</v>
      </c>
      <c r="D233" s="8">
        <v>1192393.6599999999</v>
      </c>
      <c r="E233" s="8">
        <v>231878.46</v>
      </c>
      <c r="F233" s="8">
        <v>303635.99</v>
      </c>
      <c r="G233" s="8">
        <v>377230.08000000002</v>
      </c>
      <c r="H233" s="8">
        <v>445860.48</v>
      </c>
      <c r="I233" s="8">
        <v>546569.92000000004</v>
      </c>
      <c r="J233" s="8">
        <v>618523.30000000005</v>
      </c>
      <c r="K233" s="8">
        <v>689913.92</v>
      </c>
      <c r="L233" s="8">
        <v>763113.1</v>
      </c>
      <c r="M233" s="8">
        <v>808080.84</v>
      </c>
      <c r="N233" s="8">
        <v>1425805.57</v>
      </c>
      <c r="O233" s="8">
        <f t="shared" si="12"/>
        <v>1425805.57</v>
      </c>
      <c r="P233" s="8">
        <f t="shared" si="13"/>
        <v>1242143.895</v>
      </c>
      <c r="Q233" s="8">
        <f t="shared" si="14"/>
        <v>737015.05846153828</v>
      </c>
      <c r="R233" s="8">
        <f t="shared" si="15"/>
        <v>8522713.5399999991</v>
      </c>
    </row>
    <row r="234" spans="1:18" x14ac:dyDescent="0.25">
      <c r="A234" s="5" t="s">
        <v>247</v>
      </c>
      <c r="B234" s="8">
        <v>59535.63</v>
      </c>
      <c r="C234" s="8">
        <v>59535.63</v>
      </c>
      <c r="D234" s="8">
        <v>59535.63</v>
      </c>
      <c r="E234" s="8">
        <v>39128.25</v>
      </c>
      <c r="F234" s="8">
        <v>39128.25</v>
      </c>
      <c r="G234" s="8">
        <v>39128.25</v>
      </c>
      <c r="H234" s="8">
        <v>47277.3</v>
      </c>
      <c r="I234" s="8">
        <v>47277.3</v>
      </c>
      <c r="J234" s="8">
        <v>47277.3</v>
      </c>
      <c r="K234" s="8">
        <v>55426.35</v>
      </c>
      <c r="L234" s="8">
        <v>55426.35</v>
      </c>
      <c r="M234" s="8">
        <v>55426.35</v>
      </c>
      <c r="N234" s="8">
        <v>49301.7</v>
      </c>
      <c r="O234" s="8">
        <f t="shared" si="12"/>
        <v>49301.7</v>
      </c>
      <c r="P234" s="8">
        <f t="shared" si="13"/>
        <v>54418.664999999994</v>
      </c>
      <c r="Q234" s="8">
        <f t="shared" si="14"/>
        <v>50261.868461538455</v>
      </c>
      <c r="R234" s="8">
        <f t="shared" si="15"/>
        <v>593868.65999999992</v>
      </c>
    </row>
    <row r="235" spans="1:18" x14ac:dyDescent="0.25">
      <c r="A235" s="5" t="s">
        <v>248</v>
      </c>
      <c r="B235" s="8">
        <v>19842.47</v>
      </c>
      <c r="C235" s="8">
        <v>20699.900000000001</v>
      </c>
      <c r="D235" s="8">
        <v>20699.900000000001</v>
      </c>
      <c r="E235" s="8">
        <v>22430.51</v>
      </c>
      <c r="F235" s="8">
        <v>22430.51</v>
      </c>
      <c r="G235" s="8">
        <v>22430.51</v>
      </c>
      <c r="H235" s="8">
        <v>25026.53</v>
      </c>
      <c r="I235" s="8">
        <v>25026.53</v>
      </c>
      <c r="J235" s="8">
        <v>25026.53</v>
      </c>
      <c r="K235" s="8">
        <v>27622.55</v>
      </c>
      <c r="L235" s="8">
        <v>27622.55</v>
      </c>
      <c r="M235" s="8">
        <v>27622.55</v>
      </c>
      <c r="N235" s="8">
        <v>30218.57</v>
      </c>
      <c r="O235" s="8">
        <f t="shared" si="12"/>
        <v>30218.57</v>
      </c>
      <c r="P235" s="8">
        <f t="shared" si="13"/>
        <v>25030.52</v>
      </c>
      <c r="Q235" s="8">
        <f t="shared" si="14"/>
        <v>24361.508461538462</v>
      </c>
      <c r="R235" s="8">
        <f t="shared" si="15"/>
        <v>296857.13999999996</v>
      </c>
    </row>
    <row r="236" spans="1:18" x14ac:dyDescent="0.25">
      <c r="A236" s="5" t="s">
        <v>249</v>
      </c>
      <c r="B236" s="8">
        <v>133514.04</v>
      </c>
      <c r="C236" s="8">
        <v>133514.04</v>
      </c>
      <c r="D236" s="8">
        <v>133514.04</v>
      </c>
      <c r="E236" s="8">
        <v>23796.18</v>
      </c>
      <c r="F236" s="8">
        <v>23796.18</v>
      </c>
      <c r="G236" s="8">
        <v>23796.18</v>
      </c>
      <c r="H236" s="8">
        <v>59606.85</v>
      </c>
      <c r="I236" s="8">
        <v>59606.85</v>
      </c>
      <c r="J236" s="8">
        <v>59606.85</v>
      </c>
      <c r="K236" s="8">
        <v>84679.17</v>
      </c>
      <c r="L236" s="8">
        <v>84679.17</v>
      </c>
      <c r="M236" s="8">
        <v>84679.17</v>
      </c>
      <c r="N236" s="8">
        <v>80699.67</v>
      </c>
      <c r="O236" s="8">
        <f t="shared" si="12"/>
        <v>80699.67</v>
      </c>
      <c r="P236" s="8">
        <f t="shared" si="13"/>
        <v>107106.85500000001</v>
      </c>
      <c r="Q236" s="8">
        <f t="shared" si="14"/>
        <v>75806.799230769248</v>
      </c>
      <c r="R236" s="8">
        <f t="shared" si="15"/>
        <v>851974.35000000009</v>
      </c>
    </row>
    <row r="237" spans="1:18" x14ac:dyDescent="0.25">
      <c r="A237" s="5" t="s">
        <v>250</v>
      </c>
      <c r="B237" s="8">
        <v>36362.04</v>
      </c>
      <c r="C237" s="8">
        <v>24229.599999999999</v>
      </c>
      <c r="D237" s="8">
        <v>16152.05</v>
      </c>
      <c r="E237" s="8">
        <v>17782.57</v>
      </c>
      <c r="F237" s="8">
        <v>19413.09</v>
      </c>
      <c r="G237" s="8">
        <v>21043.61</v>
      </c>
      <c r="H237" s="8">
        <v>22674.13</v>
      </c>
      <c r="I237" s="8">
        <v>24304.65</v>
      </c>
      <c r="J237" s="8">
        <v>25935.17</v>
      </c>
      <c r="K237" s="8">
        <v>27565.69</v>
      </c>
      <c r="L237" s="8">
        <v>29196.21</v>
      </c>
      <c r="M237" s="8">
        <v>30826.73</v>
      </c>
      <c r="N237" s="8">
        <v>32457.25</v>
      </c>
      <c r="O237" s="8">
        <f t="shared" si="12"/>
        <v>32457.25</v>
      </c>
      <c r="P237" s="8">
        <f t="shared" si="13"/>
        <v>34409.645000000004</v>
      </c>
      <c r="Q237" s="8">
        <f t="shared" si="14"/>
        <v>25226.368461538463</v>
      </c>
      <c r="R237" s="8">
        <f t="shared" si="15"/>
        <v>291580.75</v>
      </c>
    </row>
    <row r="238" spans="1:18" x14ac:dyDescent="0.25">
      <c r="A238" s="5" t="s">
        <v>251</v>
      </c>
      <c r="B238" s="8">
        <v>57818.32</v>
      </c>
      <c r="C238" s="8">
        <v>63208.04</v>
      </c>
      <c r="D238" s="8">
        <v>67954.009999999995</v>
      </c>
      <c r="E238" s="8">
        <v>64157.49</v>
      </c>
      <c r="F238" s="8">
        <v>289880.15999999997</v>
      </c>
      <c r="G238" s="8">
        <v>176679.77</v>
      </c>
      <c r="H238" s="8">
        <v>2329358.2200000002</v>
      </c>
      <c r="I238" s="8">
        <v>2333163.0299999998</v>
      </c>
      <c r="J238" s="8">
        <v>2337119.41</v>
      </c>
      <c r="K238" s="8">
        <v>2447334.0699999998</v>
      </c>
      <c r="L238" s="8">
        <v>2450495.7799999998</v>
      </c>
      <c r="M238" s="8">
        <v>2698331.82</v>
      </c>
      <c r="N238" s="8">
        <v>5225871</v>
      </c>
      <c r="O238" s="8">
        <f t="shared" si="12"/>
        <v>5225871</v>
      </c>
      <c r="P238" s="8">
        <f t="shared" si="13"/>
        <v>2641844.66</v>
      </c>
      <c r="Q238" s="8">
        <f t="shared" si="14"/>
        <v>1580105.4707692305</v>
      </c>
      <c r="R238" s="8">
        <f t="shared" si="15"/>
        <v>20483552.800000001</v>
      </c>
    </row>
    <row r="239" spans="1:18" x14ac:dyDescent="0.25">
      <c r="A239" s="5" t="s">
        <v>252</v>
      </c>
      <c r="B239" s="8">
        <v>427579.54</v>
      </c>
      <c r="C239" s="8">
        <v>409763.73</v>
      </c>
      <c r="D239" s="8">
        <v>391947.93</v>
      </c>
      <c r="E239" s="8">
        <v>374132.13</v>
      </c>
      <c r="F239" s="8">
        <v>356316.32</v>
      </c>
      <c r="G239" s="8">
        <v>338500.52</v>
      </c>
      <c r="H239" s="8">
        <v>320684.71000000002</v>
      </c>
      <c r="I239" s="8">
        <v>302868.90000000002</v>
      </c>
      <c r="J239" s="8">
        <v>285053.09999999998</v>
      </c>
      <c r="K239" s="8">
        <v>267237.3</v>
      </c>
      <c r="L239" s="8">
        <v>249421.49</v>
      </c>
      <c r="M239" s="8">
        <v>231605.69</v>
      </c>
      <c r="N239" s="8">
        <v>213789.88</v>
      </c>
      <c r="O239" s="8">
        <f t="shared" si="12"/>
        <v>213789.88</v>
      </c>
      <c r="P239" s="8">
        <f t="shared" si="13"/>
        <v>320684.70999999996</v>
      </c>
      <c r="Q239" s="8">
        <f t="shared" si="14"/>
        <v>320684.71076923073</v>
      </c>
      <c r="R239" s="8">
        <f t="shared" si="15"/>
        <v>3741321.6999999997</v>
      </c>
    </row>
    <row r="240" spans="1:18" x14ac:dyDescent="0.25">
      <c r="A240" s="5" t="s">
        <v>253</v>
      </c>
      <c r="B240" s="8">
        <v>339907.54</v>
      </c>
      <c r="C240" s="8">
        <v>339911.01</v>
      </c>
      <c r="D240" s="8">
        <v>339911.01</v>
      </c>
      <c r="E240" s="8">
        <v>339911.01</v>
      </c>
      <c r="F240" s="8">
        <v>339911.01</v>
      </c>
      <c r="G240" s="8">
        <v>339911.01</v>
      </c>
      <c r="H240" s="8">
        <v>339911.01</v>
      </c>
      <c r="I240" s="8">
        <v>339911.01</v>
      </c>
      <c r="J240" s="8">
        <v>339911.01</v>
      </c>
      <c r="K240" s="8">
        <v>339911.01</v>
      </c>
      <c r="L240" s="8">
        <v>339911.01</v>
      </c>
      <c r="M240" s="8">
        <v>339911.01</v>
      </c>
      <c r="N240" s="8">
        <v>0</v>
      </c>
      <c r="O240" s="8">
        <f t="shared" si="12"/>
        <v>0</v>
      </c>
      <c r="P240" s="8">
        <f t="shared" si="13"/>
        <v>169953.77</v>
      </c>
      <c r="Q240" s="8">
        <f t="shared" si="14"/>
        <v>313763.74230769224</v>
      </c>
      <c r="R240" s="8">
        <f t="shared" si="15"/>
        <v>3739021.1099999994</v>
      </c>
    </row>
    <row r="241" spans="1:18" x14ac:dyDescent="0.25">
      <c r="A241" s="5" t="s">
        <v>254</v>
      </c>
      <c r="B241" s="8">
        <v>2602383.7599999998</v>
      </c>
      <c r="C241" s="8">
        <v>2599774.31</v>
      </c>
      <c r="D241" s="8">
        <v>2181036.96</v>
      </c>
      <c r="E241" s="8">
        <v>2224449.14</v>
      </c>
      <c r="F241" s="8">
        <v>2227511.2799999998</v>
      </c>
      <c r="G241" s="8">
        <v>2230887.89</v>
      </c>
      <c r="H241" s="8">
        <v>2276600.48</v>
      </c>
      <c r="I241" s="8">
        <v>2282895.9300000002</v>
      </c>
      <c r="J241" s="8">
        <v>2285777.46</v>
      </c>
      <c r="K241" s="8">
        <v>2333044.96</v>
      </c>
      <c r="L241" s="8">
        <v>2335323.6800000002</v>
      </c>
      <c r="M241" s="8">
        <v>2357153.6</v>
      </c>
      <c r="N241" s="8">
        <v>2611154.62</v>
      </c>
      <c r="O241" s="8">
        <f t="shared" si="12"/>
        <v>2611154.62</v>
      </c>
      <c r="P241" s="8">
        <f t="shared" si="13"/>
        <v>2606769.19</v>
      </c>
      <c r="Q241" s="8">
        <f t="shared" si="14"/>
        <v>2349845.6976923081</v>
      </c>
      <c r="R241" s="8">
        <f t="shared" si="15"/>
        <v>27945610.310000002</v>
      </c>
    </row>
    <row r="242" spans="1:18" x14ac:dyDescent="0.25">
      <c r="A242" s="5" t="s">
        <v>255</v>
      </c>
      <c r="B242" s="8">
        <v>47107022.549999997</v>
      </c>
      <c r="C242" s="8">
        <v>46407220.560000002</v>
      </c>
      <c r="D242" s="8">
        <v>45794302.789999999</v>
      </c>
      <c r="E242" s="8">
        <v>45064484.189999998</v>
      </c>
      <c r="F242" s="8">
        <v>44574571.310000002</v>
      </c>
      <c r="G242" s="8">
        <v>44006464.009999998</v>
      </c>
      <c r="H242" s="8">
        <v>43282880.479999997</v>
      </c>
      <c r="I242" s="8">
        <v>42499432.960000001</v>
      </c>
      <c r="J242" s="8">
        <v>41699225.479999997</v>
      </c>
      <c r="K242" s="8">
        <v>40896354.560000002</v>
      </c>
      <c r="L242" s="8">
        <v>40221816.939999998</v>
      </c>
      <c r="M242" s="8">
        <v>40010804.619999997</v>
      </c>
      <c r="N242" s="8">
        <v>48840219.549999997</v>
      </c>
      <c r="O242" s="8">
        <f t="shared" si="12"/>
        <v>48840219.549999997</v>
      </c>
      <c r="P242" s="8">
        <f t="shared" si="13"/>
        <v>47973621.049999997</v>
      </c>
      <c r="Q242" s="8">
        <f t="shared" si="14"/>
        <v>43877292.307692304</v>
      </c>
      <c r="R242" s="8">
        <f t="shared" si="15"/>
        <v>523297777.44999999</v>
      </c>
    </row>
    <row r="243" spans="1:18" x14ac:dyDescent="0.25">
      <c r="A243" s="5" t="s">
        <v>256</v>
      </c>
      <c r="B243" s="8">
        <v>2914461</v>
      </c>
      <c r="C243" s="8">
        <v>2914461</v>
      </c>
      <c r="D243" s="8">
        <v>2914461</v>
      </c>
      <c r="E243" s="8">
        <v>2914461</v>
      </c>
      <c r="F243" s="8">
        <v>2914461</v>
      </c>
      <c r="G243" s="8">
        <v>2914461</v>
      </c>
      <c r="H243" s="8">
        <v>2914461</v>
      </c>
      <c r="I243" s="8">
        <v>2914461</v>
      </c>
      <c r="J243" s="8">
        <v>2914461</v>
      </c>
      <c r="K243" s="8">
        <v>2914461</v>
      </c>
      <c r="L243" s="8">
        <v>2914461</v>
      </c>
      <c r="M243" s="8">
        <v>2914461</v>
      </c>
      <c r="N243" s="8">
        <v>2914461</v>
      </c>
      <c r="O243" s="8">
        <f t="shared" si="12"/>
        <v>2914461</v>
      </c>
      <c r="P243" s="8">
        <f t="shared" si="13"/>
        <v>2914461</v>
      </c>
      <c r="Q243" s="8">
        <f t="shared" si="14"/>
        <v>2914461</v>
      </c>
      <c r="R243" s="8">
        <f t="shared" si="15"/>
        <v>34973532</v>
      </c>
    </row>
    <row r="244" spans="1:18" x14ac:dyDescent="0.25">
      <c r="A244" s="5" t="s">
        <v>257</v>
      </c>
      <c r="B244" s="8">
        <v>335580</v>
      </c>
      <c r="C244" s="8">
        <v>335580</v>
      </c>
      <c r="D244" s="8">
        <v>335580</v>
      </c>
      <c r="E244" s="8">
        <v>335580</v>
      </c>
      <c r="F244" s="8">
        <v>335580</v>
      </c>
      <c r="G244" s="8">
        <v>335580</v>
      </c>
      <c r="H244" s="8">
        <v>335580</v>
      </c>
      <c r="I244" s="8">
        <v>335580</v>
      </c>
      <c r="J244" s="8">
        <v>335580</v>
      </c>
      <c r="K244" s="8">
        <v>335580</v>
      </c>
      <c r="L244" s="8">
        <v>335580</v>
      </c>
      <c r="M244" s="8">
        <v>335580</v>
      </c>
      <c r="N244" s="8">
        <v>335580</v>
      </c>
      <c r="O244" s="8">
        <f t="shared" si="12"/>
        <v>335580</v>
      </c>
      <c r="P244" s="8">
        <f t="shared" si="13"/>
        <v>335580</v>
      </c>
      <c r="Q244" s="8">
        <f t="shared" si="14"/>
        <v>335580</v>
      </c>
      <c r="R244" s="8">
        <f t="shared" si="15"/>
        <v>4026960</v>
      </c>
    </row>
    <row r="245" spans="1:18" x14ac:dyDescent="0.25">
      <c r="A245" s="5" t="s">
        <v>258</v>
      </c>
      <c r="B245" s="8">
        <v>2635344</v>
      </c>
      <c r="C245" s="8">
        <v>2635344</v>
      </c>
      <c r="D245" s="8">
        <v>2635344</v>
      </c>
      <c r="E245" s="8">
        <v>2635344</v>
      </c>
      <c r="F245" s="8">
        <v>2635344</v>
      </c>
      <c r="G245" s="8">
        <v>2635344</v>
      </c>
      <c r="H245" s="8">
        <v>2635344</v>
      </c>
      <c r="I245" s="8">
        <v>2635344</v>
      </c>
      <c r="J245" s="8">
        <v>2635344</v>
      </c>
      <c r="K245" s="8">
        <v>2635344</v>
      </c>
      <c r="L245" s="8">
        <v>2635344</v>
      </c>
      <c r="M245" s="8">
        <v>2602842</v>
      </c>
      <c r="N245" s="8">
        <v>3145842</v>
      </c>
      <c r="O245" s="8">
        <f t="shared" si="12"/>
        <v>3145842</v>
      </c>
      <c r="P245" s="8">
        <f t="shared" si="13"/>
        <v>2890593</v>
      </c>
      <c r="Q245" s="8">
        <f t="shared" si="14"/>
        <v>2672112.923076923</v>
      </c>
      <c r="R245" s="8">
        <f t="shared" si="15"/>
        <v>32102124</v>
      </c>
    </row>
    <row r="246" spans="1:18" x14ac:dyDescent="0.25">
      <c r="A246" s="5" t="s">
        <v>259</v>
      </c>
      <c r="B246" s="8">
        <v>0</v>
      </c>
      <c r="C246" s="8">
        <v>0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-3107.55</v>
      </c>
      <c r="O246" s="8">
        <f t="shared" si="12"/>
        <v>-3107.55</v>
      </c>
      <c r="P246" s="8">
        <f t="shared" si="13"/>
        <v>-1553.7750000000001</v>
      </c>
      <c r="Q246" s="8">
        <f t="shared" si="14"/>
        <v>-239.0423076923077</v>
      </c>
      <c r="R246" s="8">
        <f t="shared" si="15"/>
        <v>-3107.55</v>
      </c>
    </row>
    <row r="247" spans="1:18" x14ac:dyDescent="0.25">
      <c r="A247" s="5" t="s">
        <v>260</v>
      </c>
      <c r="B247" s="8">
        <v>0</v>
      </c>
      <c r="C247" s="8">
        <v>0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14797.85</v>
      </c>
      <c r="O247" s="8">
        <f t="shared" si="12"/>
        <v>14797.85</v>
      </c>
      <c r="P247" s="8">
        <f t="shared" si="13"/>
        <v>7398.9250000000002</v>
      </c>
      <c r="Q247" s="8">
        <f t="shared" si="14"/>
        <v>1138.2961538461539</v>
      </c>
      <c r="R247" s="8">
        <f t="shared" si="15"/>
        <v>14797.85</v>
      </c>
    </row>
    <row r="248" spans="1:18" x14ac:dyDescent="0.25">
      <c r="A248" s="5" t="s">
        <v>261</v>
      </c>
      <c r="B248" s="8">
        <v>556921277.44000006</v>
      </c>
      <c r="C248" s="8">
        <v>552262061</v>
      </c>
      <c r="D248" s="8">
        <v>549374344.22000003</v>
      </c>
      <c r="E248" s="8">
        <v>542494590.28999996</v>
      </c>
      <c r="F248" s="8">
        <v>541322768.59000003</v>
      </c>
      <c r="G248" s="8">
        <v>536356360.20999998</v>
      </c>
      <c r="H248" s="8">
        <v>534302110.73000002</v>
      </c>
      <c r="I248" s="8">
        <v>524171948.36000001</v>
      </c>
      <c r="J248" s="8">
        <v>519286517.38</v>
      </c>
      <c r="K248" s="8">
        <v>516709327.74000001</v>
      </c>
      <c r="L248" s="8">
        <v>516352477.94</v>
      </c>
      <c r="M248" s="8">
        <v>512797778.58999997</v>
      </c>
      <c r="N248" s="8">
        <v>537281615.67999995</v>
      </c>
      <c r="O248" s="8">
        <f t="shared" si="12"/>
        <v>537281615.67999995</v>
      </c>
      <c r="P248" s="8">
        <f t="shared" si="13"/>
        <v>547101446.55999994</v>
      </c>
      <c r="Q248" s="8">
        <f t="shared" si="14"/>
        <v>533817936.78230768</v>
      </c>
      <c r="R248" s="8">
        <f t="shared" si="15"/>
        <v>6382711900.7299995</v>
      </c>
    </row>
    <row r="249" spans="1:18" x14ac:dyDescent="0.25">
      <c r="A249" s="5" t="s">
        <v>262</v>
      </c>
      <c r="B249" s="8">
        <v>1000000</v>
      </c>
      <c r="C249" s="8">
        <v>1000000</v>
      </c>
      <c r="D249" s="8">
        <v>1000000</v>
      </c>
      <c r="E249" s="8">
        <v>1000000</v>
      </c>
      <c r="F249" s="8">
        <v>1000000</v>
      </c>
      <c r="G249" s="8">
        <v>1000000</v>
      </c>
      <c r="H249" s="8">
        <v>1000000</v>
      </c>
      <c r="I249" s="8">
        <v>1000000</v>
      </c>
      <c r="J249" s="8">
        <v>1000000</v>
      </c>
      <c r="K249" s="8">
        <v>1000000</v>
      </c>
      <c r="L249" s="8">
        <v>1000000</v>
      </c>
      <c r="M249" s="8">
        <v>1000000</v>
      </c>
      <c r="N249" s="8">
        <v>200000</v>
      </c>
      <c r="O249" s="8">
        <f t="shared" si="12"/>
        <v>200000</v>
      </c>
      <c r="P249" s="8">
        <f t="shared" si="13"/>
        <v>600000</v>
      </c>
      <c r="Q249" s="8">
        <f t="shared" si="14"/>
        <v>938461.5384615385</v>
      </c>
      <c r="R249" s="8">
        <f t="shared" si="15"/>
        <v>11200000</v>
      </c>
    </row>
    <row r="250" spans="1:18" x14ac:dyDescent="0.25">
      <c r="A250" s="5" t="s">
        <v>263</v>
      </c>
      <c r="B250" s="8">
        <v>-49452167</v>
      </c>
      <c r="C250" s="8">
        <v>-49452167</v>
      </c>
      <c r="D250" s="8">
        <v>-49452167</v>
      </c>
      <c r="E250" s="8">
        <v>-49452167</v>
      </c>
      <c r="F250" s="8">
        <v>-49452167</v>
      </c>
      <c r="G250" s="8">
        <v>-49452167</v>
      </c>
      <c r="H250" s="8">
        <v>-49452167</v>
      </c>
      <c r="I250" s="8">
        <v>-49452167</v>
      </c>
      <c r="J250" s="8">
        <v>-49452167</v>
      </c>
      <c r="K250" s="8">
        <v>-49452167</v>
      </c>
      <c r="L250" s="8">
        <v>-49452167</v>
      </c>
      <c r="M250" s="8">
        <v>-49452167</v>
      </c>
      <c r="N250" s="8">
        <v>-49452167</v>
      </c>
      <c r="O250" s="8">
        <f t="shared" si="12"/>
        <v>-49452167</v>
      </c>
      <c r="P250" s="8">
        <f t="shared" si="13"/>
        <v>-49452167</v>
      </c>
      <c r="Q250" s="8">
        <f t="shared" si="14"/>
        <v>-49452167</v>
      </c>
      <c r="R250" s="8">
        <f t="shared" si="15"/>
        <v>-593426004</v>
      </c>
    </row>
    <row r="251" spans="1:18" x14ac:dyDescent="0.25">
      <c r="A251" s="5" t="s">
        <v>264</v>
      </c>
      <c r="B251" s="8">
        <v>-35000000</v>
      </c>
      <c r="C251" s="8">
        <v>-35000000</v>
      </c>
      <c r="D251" s="8">
        <v>-35000000</v>
      </c>
      <c r="E251" s="8">
        <v>-35000000</v>
      </c>
      <c r="F251" s="8">
        <v>-35000000</v>
      </c>
      <c r="G251" s="8">
        <v>-35000000</v>
      </c>
      <c r="H251" s="8">
        <v>-35000000</v>
      </c>
      <c r="I251" s="8">
        <v>-35000000</v>
      </c>
      <c r="J251" s="8">
        <v>-35000000</v>
      </c>
      <c r="K251" s="8">
        <v>-35000000</v>
      </c>
      <c r="L251" s="8">
        <v>-35000000</v>
      </c>
      <c r="M251" s="8">
        <v>-38750000</v>
      </c>
      <c r="N251" s="8">
        <v>-38750000</v>
      </c>
      <c r="O251" s="8">
        <f t="shared" si="12"/>
        <v>-38750000</v>
      </c>
      <c r="P251" s="8">
        <f t="shared" si="13"/>
        <v>-36875000</v>
      </c>
      <c r="Q251" s="8">
        <f t="shared" si="14"/>
        <v>-35576923.07692308</v>
      </c>
      <c r="R251" s="8">
        <f t="shared" si="15"/>
        <v>-427500000</v>
      </c>
    </row>
    <row r="252" spans="1:18" x14ac:dyDescent="0.25">
      <c r="A252" s="5" t="s">
        <v>265</v>
      </c>
      <c r="B252" s="8">
        <v>3.7020072340965271E-8</v>
      </c>
      <c r="C252" s="8">
        <v>3.7020072340965271E-8</v>
      </c>
      <c r="D252" s="8">
        <v>3.7020072340965271E-8</v>
      </c>
      <c r="E252" s="8">
        <v>3.7020072340965271E-8</v>
      </c>
      <c r="F252" s="8">
        <v>3.7020072340965271E-8</v>
      </c>
      <c r="G252" s="8">
        <v>3.7020072340965271E-8</v>
      </c>
      <c r="H252" s="8">
        <v>3.7020072340965271E-8</v>
      </c>
      <c r="I252" s="8">
        <v>3.7020072340965271E-8</v>
      </c>
      <c r="J252" s="8">
        <v>3.7020072340965271E-8</v>
      </c>
      <c r="K252" s="8">
        <v>3.7020072340965271E-8</v>
      </c>
      <c r="L252" s="8">
        <v>3.7020072340965271E-8</v>
      </c>
      <c r="M252" s="8">
        <v>3.7020072340965271E-8</v>
      </c>
      <c r="N252" s="8">
        <v>3.7020072340965271E-8</v>
      </c>
      <c r="O252" s="8">
        <f t="shared" si="12"/>
        <v>3.7020072340965271E-8</v>
      </c>
      <c r="P252" s="8">
        <f t="shared" si="13"/>
        <v>3.7020072340965271E-8</v>
      </c>
      <c r="Q252" s="8">
        <f t="shared" si="14"/>
        <v>3.7020072340965271E-8</v>
      </c>
      <c r="R252" s="8">
        <f t="shared" si="15"/>
        <v>4.4424086809158325E-7</v>
      </c>
    </row>
    <row r="253" spans="1:18" x14ac:dyDescent="0.25">
      <c r="A253" s="5" t="s">
        <v>266</v>
      </c>
      <c r="B253" s="8">
        <v>0</v>
      </c>
      <c r="C253" s="8">
        <v>0</v>
      </c>
      <c r="D253" s="8">
        <v>201296.88999999998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f t="shared" si="12"/>
        <v>0</v>
      </c>
      <c r="P253" s="8">
        <f t="shared" si="13"/>
        <v>0</v>
      </c>
      <c r="Q253" s="8">
        <f t="shared" si="14"/>
        <v>15484.376153846153</v>
      </c>
      <c r="R253" s="8">
        <f t="shared" si="15"/>
        <v>201296.88999999998</v>
      </c>
    </row>
    <row r="254" spans="1:18" x14ac:dyDescent="0.25">
      <c r="A254" s="5" t="s">
        <v>267</v>
      </c>
      <c r="B254" s="8">
        <v>0</v>
      </c>
      <c r="C254" s="8">
        <v>64589.51</v>
      </c>
      <c r="D254" s="8">
        <v>64589.51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f t="shared" si="12"/>
        <v>0</v>
      </c>
      <c r="P254" s="8">
        <f t="shared" si="13"/>
        <v>0</v>
      </c>
      <c r="Q254" s="8">
        <f t="shared" si="14"/>
        <v>9936.8476923076923</v>
      </c>
      <c r="R254" s="8">
        <f t="shared" si="15"/>
        <v>129179.02</v>
      </c>
    </row>
    <row r="255" spans="1:18" x14ac:dyDescent="0.25">
      <c r="A255" s="5" t="s">
        <v>268</v>
      </c>
      <c r="B255" s="8">
        <v>-1110074974.4400001</v>
      </c>
      <c r="C255" s="8">
        <v>-1110074974.4400001</v>
      </c>
      <c r="D255" s="8">
        <v>-1110074974.4400001</v>
      </c>
      <c r="E255" s="8">
        <v>-1110074974.4400001</v>
      </c>
      <c r="F255" s="8">
        <v>-1195074974.4400001</v>
      </c>
      <c r="G255" s="8">
        <v>-1195074974.4400001</v>
      </c>
      <c r="H255" s="8">
        <v>-1195074974.4400001</v>
      </c>
      <c r="I255" s="8">
        <v>-1195074974.4400001</v>
      </c>
      <c r="J255" s="8">
        <v>-1195074974.4400001</v>
      </c>
      <c r="K255" s="8">
        <v>-1195074974.4400001</v>
      </c>
      <c r="L255" s="8">
        <v>-1195074974.4400001</v>
      </c>
      <c r="M255" s="8">
        <v>-1195074974.4400001</v>
      </c>
      <c r="N255" s="8">
        <v>-1205074974.4400001</v>
      </c>
      <c r="O255" s="8">
        <f t="shared" si="12"/>
        <v>-1205074974.4400001</v>
      </c>
      <c r="P255" s="8">
        <f t="shared" si="13"/>
        <v>-1157574974.4400001</v>
      </c>
      <c r="Q255" s="8">
        <f t="shared" si="14"/>
        <v>-1169690359.0553851</v>
      </c>
      <c r="R255" s="8">
        <f t="shared" si="15"/>
        <v>-14095899693.280005</v>
      </c>
    </row>
    <row r="256" spans="1:18" x14ac:dyDescent="0.25">
      <c r="A256" s="5" t="s">
        <v>269</v>
      </c>
      <c r="B256" s="8">
        <v>150000000</v>
      </c>
      <c r="C256" s="8">
        <v>150000000</v>
      </c>
      <c r="D256" s="8">
        <v>150000000</v>
      </c>
      <c r="E256" s="8">
        <v>150000000</v>
      </c>
      <c r="F256" s="8">
        <v>150000000</v>
      </c>
      <c r="G256" s="8">
        <v>150000000</v>
      </c>
      <c r="H256" s="8">
        <v>150000000</v>
      </c>
      <c r="I256" s="8">
        <v>150000000</v>
      </c>
      <c r="J256" s="8">
        <v>150000000</v>
      </c>
      <c r="K256" s="8">
        <v>150000000</v>
      </c>
      <c r="L256" s="8">
        <v>150000000</v>
      </c>
      <c r="M256" s="8">
        <v>150000000</v>
      </c>
      <c r="N256" s="8">
        <v>150000000</v>
      </c>
      <c r="O256" s="8">
        <f t="shared" si="12"/>
        <v>150000000</v>
      </c>
      <c r="P256" s="8">
        <f t="shared" si="13"/>
        <v>150000000</v>
      </c>
      <c r="Q256" s="8">
        <f t="shared" si="14"/>
        <v>150000000</v>
      </c>
      <c r="R256" s="8">
        <f t="shared" si="15"/>
        <v>1800000000</v>
      </c>
    </row>
    <row r="257" spans="1:18" x14ac:dyDescent="0.25">
      <c r="A257" s="5" t="s">
        <v>270</v>
      </c>
      <c r="B257" s="8">
        <v>3080517.28</v>
      </c>
      <c r="C257" s="8">
        <v>3080517.28</v>
      </c>
      <c r="D257" s="8">
        <v>3080517.28</v>
      </c>
      <c r="E257" s="8">
        <v>3080517.28</v>
      </c>
      <c r="F257" s="8">
        <v>3080517.28</v>
      </c>
      <c r="G257" s="8">
        <v>3080517.28</v>
      </c>
      <c r="H257" s="8">
        <v>3080517.28</v>
      </c>
      <c r="I257" s="8">
        <v>3080517.28</v>
      </c>
      <c r="J257" s="8">
        <v>3080517.28</v>
      </c>
      <c r="K257" s="8">
        <v>3080517.28</v>
      </c>
      <c r="L257" s="8">
        <v>3080517.28</v>
      </c>
      <c r="M257" s="8">
        <v>3080517.28</v>
      </c>
      <c r="N257" s="8">
        <v>3080517.28</v>
      </c>
      <c r="O257" s="8">
        <f t="shared" si="12"/>
        <v>3080517.28</v>
      </c>
      <c r="P257" s="8">
        <f t="shared" si="13"/>
        <v>3080517.28</v>
      </c>
      <c r="Q257" s="8">
        <f t="shared" si="14"/>
        <v>3080517.2800000007</v>
      </c>
      <c r="R257" s="8">
        <f t="shared" si="15"/>
        <v>36966207.360000007</v>
      </c>
    </row>
    <row r="258" spans="1:18" x14ac:dyDescent="0.25">
      <c r="A258" s="5" t="s">
        <v>271</v>
      </c>
      <c r="B258" s="8">
        <v>1831960</v>
      </c>
      <c r="C258" s="8">
        <v>1831960</v>
      </c>
      <c r="D258" s="8">
        <v>1831960</v>
      </c>
      <c r="E258" s="8">
        <v>1831960</v>
      </c>
      <c r="F258" s="8">
        <v>1831960</v>
      </c>
      <c r="G258" s="8">
        <v>1831960</v>
      </c>
      <c r="H258" s="8">
        <v>1831960</v>
      </c>
      <c r="I258" s="8">
        <v>1831960</v>
      </c>
      <c r="J258" s="8">
        <v>1831960</v>
      </c>
      <c r="K258" s="8">
        <v>1831960</v>
      </c>
      <c r="L258" s="8">
        <v>1831960</v>
      </c>
      <c r="M258" s="8">
        <v>1856554.8</v>
      </c>
      <c r="N258" s="8">
        <v>1869199.9100000001</v>
      </c>
      <c r="O258" s="8">
        <f t="shared" si="12"/>
        <v>1869199.9100000001</v>
      </c>
      <c r="P258" s="8">
        <f t="shared" si="13"/>
        <v>1850579.9550000001</v>
      </c>
      <c r="Q258" s="8">
        <f t="shared" si="14"/>
        <v>1836716.5161538462</v>
      </c>
      <c r="R258" s="8">
        <f t="shared" si="15"/>
        <v>22045354.710000001</v>
      </c>
    </row>
    <row r="259" spans="1:18" x14ac:dyDescent="0.25">
      <c r="A259" s="5" t="s">
        <v>272</v>
      </c>
      <c r="B259" s="8">
        <v>-1543202195.7</v>
      </c>
      <c r="C259" s="8">
        <v>-1756393498.9199996</v>
      </c>
      <c r="D259" s="8">
        <v>-1756393498.9199996</v>
      </c>
      <c r="E259" s="8">
        <v>-1756393498.9199996</v>
      </c>
      <c r="F259" s="8">
        <v>-1756393498.9199996</v>
      </c>
      <c r="G259" s="8">
        <v>-1756393498.9199996</v>
      </c>
      <c r="H259" s="8">
        <v>-1756393498.9199996</v>
      </c>
      <c r="I259" s="8">
        <v>-1756393498.9199996</v>
      </c>
      <c r="J259" s="8">
        <v>-1756393498.9199996</v>
      </c>
      <c r="K259" s="8">
        <v>-1756393498.9199996</v>
      </c>
      <c r="L259" s="8">
        <v>-1756393498.9199996</v>
      </c>
      <c r="M259" s="8">
        <v>-1756393498.9199996</v>
      </c>
      <c r="N259" s="8">
        <v>-1756393498.9199996</v>
      </c>
      <c r="O259" s="8">
        <f t="shared" si="12"/>
        <v>-1756393498.9199996</v>
      </c>
      <c r="P259" s="8">
        <f t="shared" si="13"/>
        <v>-1649797847.3099999</v>
      </c>
      <c r="Q259" s="8">
        <f t="shared" si="14"/>
        <v>-1739994167.9030764</v>
      </c>
      <c r="R259" s="8">
        <f t="shared" si="15"/>
        <v>-21076721987.039993</v>
      </c>
    </row>
    <row r="260" spans="1:18" x14ac:dyDescent="0.25">
      <c r="A260" s="5" t="s">
        <v>273</v>
      </c>
      <c r="B260" s="8">
        <v>608429280.20000005</v>
      </c>
      <c r="C260" s="8">
        <v>638429280.20000005</v>
      </c>
      <c r="D260" s="8">
        <v>638429280.20000005</v>
      </c>
      <c r="E260" s="8">
        <v>638429280.20000005</v>
      </c>
      <c r="F260" s="8">
        <v>638429280.20000005</v>
      </c>
      <c r="G260" s="8">
        <v>638429280.20000005</v>
      </c>
      <c r="H260" s="8">
        <v>638429280.20000005</v>
      </c>
      <c r="I260" s="8">
        <v>638429280.20000005</v>
      </c>
      <c r="J260" s="8">
        <v>638429280.20000005</v>
      </c>
      <c r="K260" s="8">
        <v>638429280.20000005</v>
      </c>
      <c r="L260" s="8">
        <v>638429280.20000005</v>
      </c>
      <c r="M260" s="8">
        <v>638429280.20000005</v>
      </c>
      <c r="N260" s="8">
        <v>638429280.20000005</v>
      </c>
      <c r="O260" s="8">
        <f t="shared" si="12"/>
        <v>638429280.20000005</v>
      </c>
      <c r="P260" s="8">
        <f t="shared" si="13"/>
        <v>623429280.20000005</v>
      </c>
      <c r="Q260" s="8">
        <f t="shared" si="14"/>
        <v>636121587.89230752</v>
      </c>
      <c r="R260" s="8">
        <f t="shared" si="15"/>
        <v>7661151362.3999987</v>
      </c>
    </row>
    <row r="261" spans="1:18" x14ac:dyDescent="0.25">
      <c r="A261" s="5" t="s">
        <v>274</v>
      </c>
      <c r="B261" s="8">
        <v>700000000</v>
      </c>
      <c r="C261" s="8">
        <v>700000000</v>
      </c>
      <c r="D261" s="8">
        <v>700000000</v>
      </c>
      <c r="E261" s="8">
        <v>700000000</v>
      </c>
      <c r="F261" s="8">
        <v>700000000</v>
      </c>
      <c r="G261" s="8">
        <v>825000000</v>
      </c>
      <c r="H261" s="8">
        <v>825000000</v>
      </c>
      <c r="I261" s="8">
        <v>825000000</v>
      </c>
      <c r="J261" s="8">
        <v>825000000</v>
      </c>
      <c r="K261" s="8">
        <v>900000000</v>
      </c>
      <c r="L261" s="8">
        <v>900000000</v>
      </c>
      <c r="M261" s="8">
        <v>900000000</v>
      </c>
      <c r="N261" s="8">
        <v>900000000</v>
      </c>
      <c r="O261" s="8">
        <f t="shared" si="12"/>
        <v>900000000</v>
      </c>
      <c r="P261" s="8">
        <f t="shared" si="13"/>
        <v>800000000</v>
      </c>
      <c r="Q261" s="8">
        <f t="shared" si="14"/>
        <v>800000000</v>
      </c>
      <c r="R261" s="8">
        <f t="shared" si="15"/>
        <v>9700000000</v>
      </c>
    </row>
    <row r="262" spans="1:18" x14ac:dyDescent="0.25">
      <c r="A262" s="5" t="s">
        <v>275</v>
      </c>
      <c r="B262" s="8">
        <v>-900000000</v>
      </c>
      <c r="C262" s="8">
        <v>-900000000</v>
      </c>
      <c r="D262" s="8">
        <v>-900000000</v>
      </c>
      <c r="E262" s="8">
        <v>-900000000</v>
      </c>
      <c r="F262" s="8">
        <v>-900000000</v>
      </c>
      <c r="G262" s="8">
        <v>-900000000</v>
      </c>
      <c r="H262" s="8">
        <v>-900000000</v>
      </c>
      <c r="I262" s="8">
        <v>-900000000</v>
      </c>
      <c r="J262" s="8">
        <v>-900000000</v>
      </c>
      <c r="K262" s="8">
        <v>-900000000</v>
      </c>
      <c r="L262" s="8">
        <v>-900000000</v>
      </c>
      <c r="M262" s="8">
        <v>-900000000</v>
      </c>
      <c r="N262" s="8">
        <v>-900000000</v>
      </c>
      <c r="O262" s="8">
        <f t="shared" si="12"/>
        <v>-900000000</v>
      </c>
      <c r="P262" s="8">
        <f t="shared" si="13"/>
        <v>-900000000</v>
      </c>
      <c r="Q262" s="8">
        <f t="shared" si="14"/>
        <v>-900000000</v>
      </c>
      <c r="R262" s="8">
        <f t="shared" si="15"/>
        <v>-10800000000</v>
      </c>
    </row>
    <row r="263" spans="1:18" x14ac:dyDescent="0.25">
      <c r="A263" s="5" t="s">
        <v>276</v>
      </c>
      <c r="B263" s="8">
        <v>285000000</v>
      </c>
      <c r="C263" s="8">
        <v>285000000</v>
      </c>
      <c r="D263" s="8">
        <v>285000000</v>
      </c>
      <c r="E263" s="8">
        <v>285000000</v>
      </c>
      <c r="F263" s="8">
        <v>285000000</v>
      </c>
      <c r="G263" s="8">
        <v>285000000</v>
      </c>
      <c r="H263" s="8">
        <v>285000000</v>
      </c>
      <c r="I263" s="8">
        <v>285000000</v>
      </c>
      <c r="J263" s="8">
        <v>285000000</v>
      </c>
      <c r="K263" s="8">
        <v>285000000</v>
      </c>
      <c r="L263" s="8">
        <v>285000000</v>
      </c>
      <c r="M263" s="8">
        <v>285000000</v>
      </c>
      <c r="N263" s="8">
        <v>285000000</v>
      </c>
      <c r="O263" s="8">
        <f t="shared" si="12"/>
        <v>285000000</v>
      </c>
      <c r="P263" s="8">
        <f t="shared" si="13"/>
        <v>285000000</v>
      </c>
      <c r="Q263" s="8">
        <f t="shared" si="14"/>
        <v>285000000</v>
      </c>
      <c r="R263" s="8">
        <f t="shared" si="15"/>
        <v>3420000000</v>
      </c>
    </row>
    <row r="264" spans="1:18" x14ac:dyDescent="0.25">
      <c r="A264" s="5" t="s">
        <v>277</v>
      </c>
      <c r="B264" s="8">
        <v>-2460000000</v>
      </c>
      <c r="C264" s="8">
        <v>-2460000000</v>
      </c>
      <c r="D264" s="8">
        <v>-2460000000</v>
      </c>
      <c r="E264" s="8">
        <v>-2460000000</v>
      </c>
      <c r="F264" s="8">
        <v>-2460000000</v>
      </c>
      <c r="G264" s="8">
        <v>-2460000000</v>
      </c>
      <c r="H264" s="8">
        <v>-2460000000</v>
      </c>
      <c r="I264" s="8">
        <v>-2460000000</v>
      </c>
      <c r="J264" s="8">
        <v>-2590000000</v>
      </c>
      <c r="K264" s="8">
        <v>-2590000000</v>
      </c>
      <c r="L264" s="8">
        <v>-2590000000</v>
      </c>
      <c r="M264" s="8">
        <v>-2590000000</v>
      </c>
      <c r="N264" s="8">
        <v>-2590000000</v>
      </c>
      <c r="O264" s="8">
        <f t="shared" si="12"/>
        <v>-2590000000</v>
      </c>
      <c r="P264" s="8">
        <f t="shared" si="13"/>
        <v>-2525000000</v>
      </c>
      <c r="Q264" s="8">
        <f t="shared" si="14"/>
        <v>-2510000000</v>
      </c>
      <c r="R264" s="8">
        <f t="shared" si="15"/>
        <v>-30170000000</v>
      </c>
    </row>
    <row r="265" spans="1:18" x14ac:dyDescent="0.25">
      <c r="A265" s="5" t="s">
        <v>278</v>
      </c>
      <c r="B265" s="8">
        <v>580763.16</v>
      </c>
      <c r="C265" s="8">
        <v>640842.11</v>
      </c>
      <c r="D265" s="8">
        <v>700921.05</v>
      </c>
      <c r="E265" s="8">
        <v>763002.63</v>
      </c>
      <c r="F265" s="8">
        <v>823081.58</v>
      </c>
      <c r="G265" s="8">
        <v>883160.52</v>
      </c>
      <c r="H265" s="8">
        <v>943239.47</v>
      </c>
      <c r="I265" s="8">
        <v>1003318.42</v>
      </c>
      <c r="J265" s="8">
        <v>1063397.3600000001</v>
      </c>
      <c r="K265" s="8">
        <v>1121473.68</v>
      </c>
      <c r="L265" s="8">
        <v>1181552.6299999999</v>
      </c>
      <c r="M265" s="8">
        <v>1241631.58</v>
      </c>
      <c r="N265" s="8">
        <v>1301710.52</v>
      </c>
      <c r="O265" s="8">
        <f t="shared" si="12"/>
        <v>1301710.52</v>
      </c>
      <c r="P265" s="8">
        <f t="shared" si="13"/>
        <v>941236.84000000008</v>
      </c>
      <c r="Q265" s="8">
        <f t="shared" si="14"/>
        <v>942161.13153846143</v>
      </c>
      <c r="R265" s="8">
        <f t="shared" si="15"/>
        <v>11667331.549999999</v>
      </c>
    </row>
    <row r="266" spans="1:18" x14ac:dyDescent="0.25">
      <c r="A266" s="5" t="s">
        <v>279</v>
      </c>
      <c r="B266" s="8">
        <v>-21308000</v>
      </c>
      <c r="C266" s="8">
        <v>-21308000</v>
      </c>
      <c r="D266" s="8">
        <v>-21308000</v>
      </c>
      <c r="E266" s="8">
        <v>-21308000</v>
      </c>
      <c r="F266" s="8">
        <v>-21308000</v>
      </c>
      <c r="G266" s="8">
        <v>-21308000</v>
      </c>
      <c r="H266" s="8">
        <v>-21308000</v>
      </c>
      <c r="I266" s="8">
        <v>-21308000</v>
      </c>
      <c r="J266" s="8">
        <v>-21308000</v>
      </c>
      <c r="K266" s="8">
        <v>-21308000</v>
      </c>
      <c r="L266" s="8">
        <v>-21308000</v>
      </c>
      <c r="M266" s="8">
        <v>-21308000</v>
      </c>
      <c r="N266" s="8">
        <v>-21308000</v>
      </c>
      <c r="O266" s="8">
        <f t="shared" ref="O266:O329" si="16">N266</f>
        <v>-21308000</v>
      </c>
      <c r="P266" s="8">
        <f t="shared" ref="P266:P329" si="17">IF(2=0,0,(B266+N266)/2)</f>
        <v>-21308000</v>
      </c>
      <c r="Q266" s="8">
        <f t="shared" ref="Q266:Q329" si="18">IF(13=0,0,(B266+C266+D266+E266+F266+G266+H266+I266+J266+K266+L266+M266+N266)/13)</f>
        <v>-21308000</v>
      </c>
      <c r="R266" s="8">
        <f t="shared" ref="R266:R329" si="19">C266+D266+E266+F266+G266+H266+I266+J266+K266+L266+M266+N266</f>
        <v>-255696000</v>
      </c>
    </row>
    <row r="267" spans="1:18" x14ac:dyDescent="0.25">
      <c r="A267" s="5" t="s">
        <v>280</v>
      </c>
      <c r="B267" s="8">
        <v>-4817354.8600000003</v>
      </c>
      <c r="C267" s="8">
        <v>-4860274.8600000003</v>
      </c>
      <c r="D267" s="8">
        <v>-4903194.879999998</v>
      </c>
      <c r="E267" s="8">
        <v>-4946643.1400000006</v>
      </c>
      <c r="F267" s="8">
        <v>-4989563.17</v>
      </c>
      <c r="G267" s="8">
        <v>-5032483.16</v>
      </c>
      <c r="H267" s="8">
        <v>-5071573.419999999</v>
      </c>
      <c r="I267" s="8">
        <v>-5110663.6100000003</v>
      </c>
      <c r="J267" s="8">
        <v>-5152131.68</v>
      </c>
      <c r="K267" s="8">
        <v>-5194779.42</v>
      </c>
      <c r="L267" s="8">
        <v>-5237955.3899999997</v>
      </c>
      <c r="M267" s="8">
        <v>-5281131.3899999997</v>
      </c>
      <c r="N267" s="8">
        <v>-5324307.34</v>
      </c>
      <c r="O267" s="8">
        <f t="shared" si="16"/>
        <v>-5324307.34</v>
      </c>
      <c r="P267" s="8">
        <f t="shared" si="17"/>
        <v>-5070831.0999999996</v>
      </c>
      <c r="Q267" s="8">
        <f t="shared" si="18"/>
        <v>-5070927.4092307687</v>
      </c>
      <c r="R267" s="8">
        <f t="shared" si="19"/>
        <v>-61104701.459999993</v>
      </c>
    </row>
    <row r="268" spans="1:18" x14ac:dyDescent="0.25">
      <c r="A268" s="5" t="s">
        <v>281</v>
      </c>
      <c r="B268" s="8">
        <v>11444750</v>
      </c>
      <c r="C268" s="8">
        <v>11444750</v>
      </c>
      <c r="D268" s="8">
        <v>11444750</v>
      </c>
      <c r="E268" s="8">
        <v>11444750</v>
      </c>
      <c r="F268" s="8">
        <v>11444750</v>
      </c>
      <c r="G268" s="8">
        <v>11444750</v>
      </c>
      <c r="H268" s="8">
        <v>11444750</v>
      </c>
      <c r="I268" s="8">
        <v>11444750</v>
      </c>
      <c r="J268" s="8">
        <v>11752850</v>
      </c>
      <c r="K268" s="8">
        <v>11752850</v>
      </c>
      <c r="L268" s="8">
        <v>11752850</v>
      </c>
      <c r="M268" s="8">
        <v>11752850</v>
      </c>
      <c r="N268" s="8">
        <v>11752850</v>
      </c>
      <c r="O268" s="8">
        <f t="shared" si="16"/>
        <v>11752850</v>
      </c>
      <c r="P268" s="8">
        <f t="shared" si="17"/>
        <v>11598800</v>
      </c>
      <c r="Q268" s="8">
        <f t="shared" si="18"/>
        <v>11563250</v>
      </c>
      <c r="R268" s="8">
        <f t="shared" si="19"/>
        <v>138877500</v>
      </c>
    </row>
    <row r="269" spans="1:18" x14ac:dyDescent="0.25">
      <c r="A269" s="5" t="s">
        <v>282</v>
      </c>
      <c r="B269" s="8">
        <v>-4391716.5299999993</v>
      </c>
      <c r="C269" s="8">
        <v>-5556812.5300000021</v>
      </c>
      <c r="D269" s="8">
        <v>-5596138.7600000016</v>
      </c>
      <c r="E269" s="8">
        <v>-5725222.0399999972</v>
      </c>
      <c r="F269" s="8">
        <v>-5876814.3400000008</v>
      </c>
      <c r="G269" s="8">
        <v>-5778034.2999999998</v>
      </c>
      <c r="H269" s="8">
        <v>-5665606.4399999976</v>
      </c>
      <c r="I269" s="8">
        <v>-5588755.8300000019</v>
      </c>
      <c r="J269" s="8">
        <v>-5598383.3599999994</v>
      </c>
      <c r="K269" s="8">
        <v>-5729310.4999999981</v>
      </c>
      <c r="L269" s="8">
        <v>-6057713.6799999988</v>
      </c>
      <c r="M269" s="8">
        <v>-6162844.1100000013</v>
      </c>
      <c r="N269" s="8">
        <v>-6107390.7599999998</v>
      </c>
      <c r="O269" s="8">
        <f t="shared" si="16"/>
        <v>-6107390.7599999998</v>
      </c>
      <c r="P269" s="8">
        <f t="shared" si="17"/>
        <v>-5249553.6449999996</v>
      </c>
      <c r="Q269" s="8">
        <f t="shared" si="18"/>
        <v>-5679595.6292307694</v>
      </c>
      <c r="R269" s="8">
        <f t="shared" si="19"/>
        <v>-69443026.649999991</v>
      </c>
    </row>
    <row r="270" spans="1:18" x14ac:dyDescent="0.25">
      <c r="A270" s="5" t="s">
        <v>283</v>
      </c>
      <c r="B270" s="8">
        <v>-10469067.229999997</v>
      </c>
      <c r="C270" s="8">
        <v>-10794691.129999997</v>
      </c>
      <c r="D270" s="8">
        <v>-10538813.760000004</v>
      </c>
      <c r="E270" s="8">
        <v>-11285921.939999998</v>
      </c>
      <c r="F270" s="8">
        <v>-11164866.650000002</v>
      </c>
      <c r="G270" s="8">
        <v>-11011755.870000001</v>
      </c>
      <c r="H270" s="8">
        <v>-10729140.659999998</v>
      </c>
      <c r="I270" s="8">
        <v>-10442640.249999996</v>
      </c>
      <c r="J270" s="8">
        <v>-10214562.279999999</v>
      </c>
      <c r="K270" s="8">
        <v>-10041965.209999997</v>
      </c>
      <c r="L270" s="8">
        <v>-10513751.380000003</v>
      </c>
      <c r="M270" s="8">
        <v>-10419727.399999997</v>
      </c>
      <c r="N270" s="8">
        <v>-10504935.08</v>
      </c>
      <c r="O270" s="8">
        <f t="shared" si="16"/>
        <v>-10504935.08</v>
      </c>
      <c r="P270" s="8">
        <f t="shared" si="17"/>
        <v>-10487001.154999997</v>
      </c>
      <c r="Q270" s="8">
        <f t="shared" si="18"/>
        <v>-10625526.064615382</v>
      </c>
      <c r="R270" s="8">
        <f t="shared" si="19"/>
        <v>-127662771.60999998</v>
      </c>
    </row>
    <row r="271" spans="1:18" x14ac:dyDescent="0.25">
      <c r="A271" s="5" t="s">
        <v>284</v>
      </c>
      <c r="B271" s="8">
        <v>66067532.769998863</v>
      </c>
      <c r="C271" s="8">
        <v>57889225.989999086</v>
      </c>
      <c r="D271" s="8">
        <v>59064622.870000027</v>
      </c>
      <c r="E271" s="8">
        <v>62964201.490000874</v>
      </c>
      <c r="F271" s="8">
        <v>59058391.870000802</v>
      </c>
      <c r="G271" s="8">
        <v>60462844.830000669</v>
      </c>
      <c r="H271" s="8">
        <v>64644367.280000009</v>
      </c>
      <c r="I271" s="8">
        <v>62448290.410000019</v>
      </c>
      <c r="J271" s="8">
        <v>61615342.850000143</v>
      </c>
      <c r="K271" s="8">
        <v>62920061.700000271</v>
      </c>
      <c r="L271" s="8">
        <v>63240423.690000407</v>
      </c>
      <c r="M271" s="8">
        <v>63297141.690000519</v>
      </c>
      <c r="N271" s="8">
        <v>63218651.710000962</v>
      </c>
      <c r="O271" s="8">
        <f t="shared" si="16"/>
        <v>63218651.710000962</v>
      </c>
      <c r="P271" s="8">
        <f t="shared" si="17"/>
        <v>64643092.239999913</v>
      </c>
      <c r="Q271" s="8">
        <f t="shared" si="18"/>
        <v>62068546.088461749</v>
      </c>
      <c r="R271" s="8">
        <f t="shared" si="19"/>
        <v>740823566.38000393</v>
      </c>
    </row>
    <row r="272" spans="1:18" x14ac:dyDescent="0.25">
      <c r="A272" s="5" t="s">
        <v>285</v>
      </c>
      <c r="B272" s="8">
        <v>-66067532.770000003</v>
      </c>
      <c r="C272" s="8">
        <v>-57889225.990000002</v>
      </c>
      <c r="D272" s="8">
        <v>-59064622.869999997</v>
      </c>
      <c r="E272" s="8">
        <v>-62964201.490000002</v>
      </c>
      <c r="F272" s="8">
        <v>-59058391.869999997</v>
      </c>
      <c r="G272" s="8">
        <v>-60462844.829999998</v>
      </c>
      <c r="H272" s="8">
        <v>-64644367.280000001</v>
      </c>
      <c r="I272" s="8">
        <v>-62448290.409999996</v>
      </c>
      <c r="J272" s="8">
        <v>-61615342.850000001</v>
      </c>
      <c r="K272" s="8">
        <v>-62920061.700000003</v>
      </c>
      <c r="L272" s="8">
        <v>-63240423.689999998</v>
      </c>
      <c r="M272" s="8">
        <v>-63297141.689999998</v>
      </c>
      <c r="N272" s="8">
        <v>-63218651.710000001</v>
      </c>
      <c r="O272" s="8">
        <f t="shared" si="16"/>
        <v>-63218651.710000001</v>
      </c>
      <c r="P272" s="8">
        <f t="shared" si="17"/>
        <v>-64643092.240000002</v>
      </c>
      <c r="Q272" s="8">
        <f t="shared" si="18"/>
        <v>-62068546.088461548</v>
      </c>
      <c r="R272" s="8">
        <f t="shared" si="19"/>
        <v>-740823566.38000011</v>
      </c>
    </row>
    <row r="273" spans="1:18" x14ac:dyDescent="0.25">
      <c r="A273" s="5" t="s">
        <v>286</v>
      </c>
      <c r="B273" s="8">
        <v>-990771.77000000014</v>
      </c>
      <c r="C273" s="8">
        <v>-966657.1800000004</v>
      </c>
      <c r="D273" s="8">
        <v>-944756.29000000039</v>
      </c>
      <c r="E273" s="8">
        <v>-996566.07000000018</v>
      </c>
      <c r="F273" s="8">
        <v>-946464.70000000007</v>
      </c>
      <c r="G273" s="8">
        <v>-915257.51</v>
      </c>
      <c r="H273" s="8">
        <v>-1132209.7400000002</v>
      </c>
      <c r="I273" s="8">
        <v>-1014925.0500000002</v>
      </c>
      <c r="J273" s="8">
        <v>-994912.24000000034</v>
      </c>
      <c r="K273" s="8">
        <v>-901641.23999999953</v>
      </c>
      <c r="L273" s="8">
        <v>-881346.96999999927</v>
      </c>
      <c r="M273" s="8">
        <v>-813098.45999999973</v>
      </c>
      <c r="N273" s="8">
        <v>-900628.41999999958</v>
      </c>
      <c r="O273" s="8">
        <f t="shared" si="16"/>
        <v>-900628.41999999958</v>
      </c>
      <c r="P273" s="8">
        <f t="shared" si="17"/>
        <v>-945700.09499999986</v>
      </c>
      <c r="Q273" s="8">
        <f t="shared" si="18"/>
        <v>-953787.35692307702</v>
      </c>
      <c r="R273" s="8">
        <f t="shared" si="19"/>
        <v>-11408463.869999999</v>
      </c>
    </row>
    <row r="274" spans="1:18" x14ac:dyDescent="0.25">
      <c r="A274" s="5" t="s">
        <v>287</v>
      </c>
      <c r="B274" s="8">
        <v>-5256191.049999998</v>
      </c>
      <c r="C274" s="8">
        <v>-5256191.049999998</v>
      </c>
      <c r="D274" s="8">
        <v>-5256191.049999998</v>
      </c>
      <c r="E274" s="8">
        <v>-5256191.049999998</v>
      </c>
      <c r="F274" s="8">
        <v>-5256191.049999998</v>
      </c>
      <c r="G274" s="8">
        <v>-5256191.049999998</v>
      </c>
      <c r="H274" s="8">
        <v>-5461191.049999998</v>
      </c>
      <c r="I274" s="8">
        <v>-5461191.0499999989</v>
      </c>
      <c r="J274" s="8">
        <v>-5461191.0499999989</v>
      </c>
      <c r="K274" s="8">
        <v>-5461191.0499999989</v>
      </c>
      <c r="L274" s="8">
        <v>-5381191.0499999989</v>
      </c>
      <c r="M274" s="8">
        <v>-5256191.0499999989</v>
      </c>
      <c r="N274" s="8">
        <v>-5256191.0499999989</v>
      </c>
      <c r="O274" s="8">
        <f t="shared" si="16"/>
        <v>-5256191.0499999989</v>
      </c>
      <c r="P274" s="8">
        <f t="shared" si="17"/>
        <v>-5256191.0499999989</v>
      </c>
      <c r="Q274" s="8">
        <f t="shared" si="18"/>
        <v>-5328883.3576923059</v>
      </c>
      <c r="R274" s="8">
        <f t="shared" si="19"/>
        <v>-64019292.599999972</v>
      </c>
    </row>
    <row r="275" spans="1:18" x14ac:dyDescent="0.25">
      <c r="A275" s="5" t="s">
        <v>288</v>
      </c>
      <c r="B275" s="8">
        <v>-3303901</v>
      </c>
      <c r="C275" s="8">
        <v>-3303901</v>
      </c>
      <c r="D275" s="8">
        <v>-3303901</v>
      </c>
      <c r="E275" s="8">
        <v>-3303901</v>
      </c>
      <c r="F275" s="8">
        <v>-3303901</v>
      </c>
      <c r="G275" s="8">
        <v>-3303901</v>
      </c>
      <c r="H275" s="8">
        <v>-3303901</v>
      </c>
      <c r="I275" s="8">
        <v>-3303901</v>
      </c>
      <c r="J275" s="8">
        <v>-3303901</v>
      </c>
      <c r="K275" s="8">
        <v>-3303901</v>
      </c>
      <c r="L275" s="8">
        <v>-3303901</v>
      </c>
      <c r="M275" s="8">
        <v>-3303901</v>
      </c>
      <c r="N275" s="8">
        <v>-3593625</v>
      </c>
      <c r="O275" s="8">
        <f t="shared" si="16"/>
        <v>-3593625</v>
      </c>
      <c r="P275" s="8">
        <f t="shared" si="17"/>
        <v>-3448763</v>
      </c>
      <c r="Q275" s="8">
        <f t="shared" si="18"/>
        <v>-3326187.4615384615</v>
      </c>
      <c r="R275" s="8">
        <f t="shared" si="19"/>
        <v>-39936536</v>
      </c>
    </row>
    <row r="276" spans="1:18" x14ac:dyDescent="0.25">
      <c r="A276" s="5" t="s">
        <v>289</v>
      </c>
      <c r="B276" s="8">
        <v>99862999.939999953</v>
      </c>
      <c r="C276" s="8">
        <v>100862783.45999996</v>
      </c>
      <c r="D276" s="8">
        <v>101310103.09999996</v>
      </c>
      <c r="E276" s="8">
        <v>100782910.25999996</v>
      </c>
      <c r="F276" s="8">
        <v>101706036.09999996</v>
      </c>
      <c r="G276" s="8">
        <v>103232686.43999997</v>
      </c>
      <c r="H276" s="8">
        <v>103537780.48999996</v>
      </c>
      <c r="I276" s="8">
        <v>104355625.99999996</v>
      </c>
      <c r="J276" s="8">
        <v>105425531.04999994</v>
      </c>
      <c r="K276" s="8">
        <v>105076085.51999997</v>
      </c>
      <c r="L276" s="8">
        <v>106564376.89999995</v>
      </c>
      <c r="M276" s="8">
        <v>107515930.93999994</v>
      </c>
      <c r="N276" s="8">
        <v>110324000.43999997</v>
      </c>
      <c r="O276" s="8">
        <f t="shared" si="16"/>
        <v>110324000.43999997</v>
      </c>
      <c r="P276" s="8">
        <f t="shared" si="17"/>
        <v>105093500.18999997</v>
      </c>
      <c r="Q276" s="8">
        <f t="shared" si="18"/>
        <v>103888988.51076922</v>
      </c>
      <c r="R276" s="8">
        <f t="shared" si="19"/>
        <v>1250693850.6999998</v>
      </c>
    </row>
    <row r="277" spans="1:18" x14ac:dyDescent="0.25">
      <c r="A277" s="5" t="s">
        <v>290</v>
      </c>
      <c r="B277" s="8">
        <v>-1373000.3500000255</v>
      </c>
      <c r="C277" s="8">
        <v>-1186116.1000000122</v>
      </c>
      <c r="D277" s="8">
        <v>-984297.4300000075</v>
      </c>
      <c r="E277" s="8">
        <v>-1335999.8000000087</v>
      </c>
      <c r="F277" s="8">
        <v>-1241822.2800000068</v>
      </c>
      <c r="G277" s="8">
        <v>-1229489.4100000095</v>
      </c>
      <c r="H277" s="8">
        <v>-1342999.3299999991</v>
      </c>
      <c r="I277" s="8">
        <v>-1047953.650000002</v>
      </c>
      <c r="J277" s="8">
        <v>-929118.47000000079</v>
      </c>
      <c r="K277" s="8">
        <v>-1342999.1899999927</v>
      </c>
      <c r="L277" s="8">
        <v>-1138372.5599999898</v>
      </c>
      <c r="M277" s="8">
        <v>-1016418.5199999879</v>
      </c>
      <c r="N277" s="8">
        <v>-1342999.1299999945</v>
      </c>
      <c r="O277" s="8">
        <f t="shared" si="16"/>
        <v>-1342999.1299999945</v>
      </c>
      <c r="P277" s="8">
        <f t="shared" si="17"/>
        <v>-1357999.74000001</v>
      </c>
      <c r="Q277" s="8">
        <f t="shared" si="18"/>
        <v>-1193198.940000003</v>
      </c>
      <c r="R277" s="8">
        <f t="shared" si="19"/>
        <v>-14138585.870000012</v>
      </c>
    </row>
    <row r="278" spans="1:18" x14ac:dyDescent="0.25">
      <c r="A278" s="5" t="s">
        <v>291</v>
      </c>
      <c r="B278" s="8">
        <v>-59940.669999999976</v>
      </c>
      <c r="C278" s="8">
        <v>-59940.669999999976</v>
      </c>
      <c r="D278" s="8">
        <v>-59940.669999999976</v>
      </c>
      <c r="E278" s="8">
        <v>-59940.669999999976</v>
      </c>
      <c r="F278" s="8">
        <v>-59940.669999999976</v>
      </c>
      <c r="G278" s="8">
        <v>-59940.669999999976</v>
      </c>
      <c r="H278" s="8">
        <v>-59940.669999999976</v>
      </c>
      <c r="I278" s="8">
        <v>-59940.669999999976</v>
      </c>
      <c r="J278" s="8">
        <v>-59940.669999999976</v>
      </c>
      <c r="K278" s="8">
        <v>-59940.669999999976</v>
      </c>
      <c r="L278" s="8">
        <v>-59940.669999999976</v>
      </c>
      <c r="M278" s="8">
        <v>-59940.669999999976</v>
      </c>
      <c r="N278" s="8">
        <v>-59940.669999999976</v>
      </c>
      <c r="O278" s="8">
        <f t="shared" si="16"/>
        <v>-59940.669999999976</v>
      </c>
      <c r="P278" s="8">
        <f t="shared" si="17"/>
        <v>-59940.669999999976</v>
      </c>
      <c r="Q278" s="8">
        <f t="shared" si="18"/>
        <v>-59940.669999999962</v>
      </c>
      <c r="R278" s="8">
        <f t="shared" si="19"/>
        <v>-719288.03999999957</v>
      </c>
    </row>
    <row r="279" spans="1:18" x14ac:dyDescent="0.25">
      <c r="A279" s="5" t="s">
        <v>292</v>
      </c>
      <c r="B279" s="8">
        <v>-6538780.9600000009</v>
      </c>
      <c r="C279" s="8">
        <v>-6570608.8100000005</v>
      </c>
      <c r="D279" s="8">
        <v>-6602591.5899999999</v>
      </c>
      <c r="E279" s="8">
        <v>-6634730.0300000003</v>
      </c>
      <c r="F279" s="8">
        <v>-6667024.8900000006</v>
      </c>
      <c r="G279" s="8">
        <v>-6699476.9800000004</v>
      </c>
      <c r="H279" s="8">
        <v>-6732087.04</v>
      </c>
      <c r="I279" s="8">
        <v>-6764855.8200000003</v>
      </c>
      <c r="J279" s="8">
        <v>-6797784.0999999996</v>
      </c>
      <c r="K279" s="8">
        <v>-6830872.6600000001</v>
      </c>
      <c r="L279" s="8">
        <v>-6864122.2699999996</v>
      </c>
      <c r="M279" s="8">
        <v>-6897533.7300000004</v>
      </c>
      <c r="N279" s="8">
        <v>-6931107.8000000007</v>
      </c>
      <c r="O279" s="8">
        <f t="shared" si="16"/>
        <v>-6931107.8000000007</v>
      </c>
      <c r="P279" s="8">
        <f t="shared" si="17"/>
        <v>-6734944.3800000008</v>
      </c>
      <c r="Q279" s="8">
        <f t="shared" si="18"/>
        <v>-6733198.2061538463</v>
      </c>
      <c r="R279" s="8">
        <f t="shared" si="19"/>
        <v>-80992795.719999999</v>
      </c>
    </row>
    <row r="280" spans="1:18" x14ac:dyDescent="0.25">
      <c r="A280" s="5" t="s">
        <v>293</v>
      </c>
      <c r="B280" s="8">
        <v>-1524011.17</v>
      </c>
      <c r="C280" s="8">
        <v>-1529305.3499999999</v>
      </c>
      <c r="D280" s="8">
        <v>-1534617.98</v>
      </c>
      <c r="E280" s="8">
        <v>-1539949.17</v>
      </c>
      <c r="F280" s="8">
        <v>-1545298.97</v>
      </c>
      <c r="G280" s="8">
        <v>-1550667.44</v>
      </c>
      <c r="H280" s="8">
        <v>-1556054.63</v>
      </c>
      <c r="I280" s="8">
        <v>-1561460.6099999999</v>
      </c>
      <c r="J280" s="8">
        <v>-1566885.49</v>
      </c>
      <c r="K280" s="8">
        <v>-1572329.29</v>
      </c>
      <c r="L280" s="8">
        <v>-1577792.0799999998</v>
      </c>
      <c r="M280" s="8">
        <v>-1583273.93</v>
      </c>
      <c r="N280" s="8">
        <v>-1588774.94</v>
      </c>
      <c r="O280" s="8">
        <f t="shared" si="16"/>
        <v>-1588774.94</v>
      </c>
      <c r="P280" s="8">
        <f t="shared" si="17"/>
        <v>-1556393.0549999999</v>
      </c>
      <c r="Q280" s="8">
        <f t="shared" si="18"/>
        <v>-1556186.2346153846</v>
      </c>
      <c r="R280" s="8">
        <f t="shared" si="19"/>
        <v>-18706409.880000003</v>
      </c>
    </row>
    <row r="281" spans="1:18" x14ac:dyDescent="0.25">
      <c r="A281" s="5" t="s">
        <v>294</v>
      </c>
      <c r="B281" s="8">
        <v>-75000.000000000044</v>
      </c>
      <c r="C281" s="8">
        <v>-75000.000000000044</v>
      </c>
      <c r="D281" s="8">
        <v>-75000.000000000044</v>
      </c>
      <c r="E281" s="8">
        <v>-75000.000000000044</v>
      </c>
      <c r="F281" s="8">
        <v>-75000.000000000044</v>
      </c>
      <c r="G281" s="8">
        <v>-75000.000000000044</v>
      </c>
      <c r="H281" s="8">
        <v>-75162.500000000888</v>
      </c>
      <c r="I281" s="8">
        <v>-75162.500000000888</v>
      </c>
      <c r="J281" s="8">
        <v>-75162.500000000888</v>
      </c>
      <c r="K281" s="8">
        <v>-75162.500000000888</v>
      </c>
      <c r="L281" s="8">
        <v>-75000.000000000888</v>
      </c>
      <c r="M281" s="8">
        <v>-75000.000000000888</v>
      </c>
      <c r="N281" s="8">
        <v>-75000.000000000888</v>
      </c>
      <c r="O281" s="8">
        <f t="shared" si="16"/>
        <v>-75000.000000000888</v>
      </c>
      <c r="P281" s="8">
        <f t="shared" si="17"/>
        <v>-75000.000000000466</v>
      </c>
      <c r="Q281" s="8">
        <f t="shared" si="18"/>
        <v>-75050.000000000524</v>
      </c>
      <c r="R281" s="8">
        <f t="shared" si="19"/>
        <v>-900650.00000000664</v>
      </c>
    </row>
    <row r="282" spans="1:18" x14ac:dyDescent="0.25">
      <c r="A282" s="5" t="s">
        <v>295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6693245.5</v>
      </c>
      <c r="O282" s="8">
        <f t="shared" si="16"/>
        <v>6693245.5</v>
      </c>
      <c r="P282" s="8">
        <f t="shared" si="17"/>
        <v>3346622.75</v>
      </c>
      <c r="Q282" s="8">
        <f t="shared" si="18"/>
        <v>514865.03846153844</v>
      </c>
      <c r="R282" s="8">
        <f t="shared" si="19"/>
        <v>6693245.5</v>
      </c>
    </row>
    <row r="283" spans="1:18" x14ac:dyDescent="0.25">
      <c r="A283" s="5" t="s">
        <v>296</v>
      </c>
      <c r="B283" s="8">
        <v>-4903893.09</v>
      </c>
      <c r="C283" s="8">
        <v>-5195445.4799999967</v>
      </c>
      <c r="D283" s="8">
        <v>-5541566.6000000015</v>
      </c>
      <c r="E283" s="8">
        <v>-967684.73000000825</v>
      </c>
      <c r="F283" s="8">
        <v>-1309387.2400000137</v>
      </c>
      <c r="G283" s="8">
        <v>-1659835.280000011</v>
      </c>
      <c r="H283" s="8">
        <v>-1986646.7000000207</v>
      </c>
      <c r="I283" s="8">
        <v>-2466215.4700000314</v>
      </c>
      <c r="J283" s="8">
        <v>-2808850.6200000113</v>
      </c>
      <c r="K283" s="8">
        <v>-3148805.9600000111</v>
      </c>
      <c r="L283" s="8">
        <v>-3497373.4700000091</v>
      </c>
      <c r="M283" s="8">
        <v>-3848004.0300000114</v>
      </c>
      <c r="N283" s="8">
        <v>-5527900.6000000117</v>
      </c>
      <c r="O283" s="8">
        <f t="shared" si="16"/>
        <v>-5527900.6000000117</v>
      </c>
      <c r="P283" s="8">
        <f t="shared" si="17"/>
        <v>-5215896.8450000063</v>
      </c>
      <c r="Q283" s="8">
        <f t="shared" si="18"/>
        <v>-3297046.8669230873</v>
      </c>
      <c r="R283" s="8">
        <f t="shared" si="19"/>
        <v>-37957716.180000141</v>
      </c>
    </row>
    <row r="284" spans="1:18" x14ac:dyDescent="0.25">
      <c r="A284" s="5" t="s">
        <v>297</v>
      </c>
      <c r="B284" s="8">
        <v>-983038.01999997767</v>
      </c>
      <c r="C284" s="8">
        <v>-1667147.849999974</v>
      </c>
      <c r="D284" s="8">
        <v>-1754689.3099999675</v>
      </c>
      <c r="E284" s="8">
        <v>-2221729.1499999803</v>
      </c>
      <c r="F284" s="8">
        <v>-2555336.2899999754</v>
      </c>
      <c r="G284" s="8">
        <v>-3290703.3699999969</v>
      </c>
      <c r="H284" s="8">
        <v>-3802485.5899999714</v>
      </c>
      <c r="I284" s="8">
        <v>-1452791.9899999746</v>
      </c>
      <c r="J284" s="8">
        <v>-1982554.3799999733</v>
      </c>
      <c r="K284" s="8">
        <v>-2265297.7499999781</v>
      </c>
      <c r="L284" s="8">
        <v>-2982763.9499999904</v>
      </c>
      <c r="M284" s="8">
        <v>-3567891.1799999564</v>
      </c>
      <c r="N284" s="8">
        <v>-1230721.2999999546</v>
      </c>
      <c r="O284" s="8">
        <f t="shared" si="16"/>
        <v>-1230721.2999999546</v>
      </c>
      <c r="P284" s="8">
        <f t="shared" si="17"/>
        <v>-1106879.6599999662</v>
      </c>
      <c r="Q284" s="8">
        <f t="shared" si="18"/>
        <v>-2289011.5484615131</v>
      </c>
      <c r="R284" s="8">
        <f t="shared" si="19"/>
        <v>-28774112.109999694</v>
      </c>
    </row>
    <row r="285" spans="1:18" x14ac:dyDescent="0.25">
      <c r="A285" s="5" t="s">
        <v>298</v>
      </c>
      <c r="B285" s="8">
        <v>0</v>
      </c>
      <c r="C285" s="8">
        <v>0</v>
      </c>
      <c r="D285" s="8">
        <v>0</v>
      </c>
      <c r="E285" s="8">
        <v>1600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f t="shared" si="16"/>
        <v>0</v>
      </c>
      <c r="P285" s="8">
        <f t="shared" si="17"/>
        <v>0</v>
      </c>
      <c r="Q285" s="8">
        <f t="shared" si="18"/>
        <v>123.07692307692308</v>
      </c>
      <c r="R285" s="8">
        <f t="shared" si="19"/>
        <v>1600</v>
      </c>
    </row>
    <row r="286" spans="1:18" x14ac:dyDescent="0.25">
      <c r="A286" s="5" t="s">
        <v>299</v>
      </c>
      <c r="B286" s="8">
        <v>30661.419999999995</v>
      </c>
      <c r="C286" s="8">
        <v>-2058.9900000000757</v>
      </c>
      <c r="D286" s="8">
        <v>0</v>
      </c>
      <c r="E286" s="8">
        <v>0</v>
      </c>
      <c r="F286" s="8">
        <v>288.88000000002921</v>
      </c>
      <c r="G286" s="8">
        <v>0</v>
      </c>
      <c r="H286" s="8">
        <v>3201.2700000000577</v>
      </c>
      <c r="I286" s="8">
        <v>-6668.6699999999182</v>
      </c>
      <c r="J286" s="8">
        <v>-3517.4999999999759</v>
      </c>
      <c r="K286" s="8">
        <v>-4203.389999999772</v>
      </c>
      <c r="L286" s="8">
        <v>-4203.389999999772</v>
      </c>
      <c r="M286" s="8">
        <v>-4522.7899999999117</v>
      </c>
      <c r="N286" s="8">
        <v>3883.1200000002673</v>
      </c>
      <c r="O286" s="8">
        <f t="shared" si="16"/>
        <v>3883.1200000002673</v>
      </c>
      <c r="P286" s="8">
        <f t="shared" si="17"/>
        <v>17272.270000000131</v>
      </c>
      <c r="Q286" s="8">
        <f t="shared" si="18"/>
        <v>989.22769230776385</v>
      </c>
      <c r="R286" s="8">
        <f t="shared" si="19"/>
        <v>-17801.459999999071</v>
      </c>
    </row>
    <row r="287" spans="1:18" x14ac:dyDescent="0.25">
      <c r="A287" s="5" t="s">
        <v>300</v>
      </c>
      <c r="B287" s="8">
        <v>0</v>
      </c>
      <c r="C287" s="8">
        <v>0</v>
      </c>
      <c r="D287" s="8">
        <v>0</v>
      </c>
      <c r="E287" s="8">
        <v>0</v>
      </c>
      <c r="F287" s="8">
        <v>-285.77000000001863</v>
      </c>
      <c r="G287" s="8">
        <v>0</v>
      </c>
      <c r="H287" s="8">
        <v>-1050.460000000021</v>
      </c>
      <c r="I287" s="8">
        <v>-192.46000000002095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f t="shared" si="16"/>
        <v>0</v>
      </c>
      <c r="P287" s="8">
        <f t="shared" si="17"/>
        <v>0</v>
      </c>
      <c r="Q287" s="8">
        <f t="shared" si="18"/>
        <v>-117.59153846154312</v>
      </c>
      <c r="R287" s="8">
        <f t="shared" si="19"/>
        <v>-1528.6900000000605</v>
      </c>
    </row>
    <row r="288" spans="1:18" x14ac:dyDescent="0.25">
      <c r="A288" s="5" t="s">
        <v>301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376.57999999995809</v>
      </c>
      <c r="I288" s="8">
        <v>376.57999999995809</v>
      </c>
      <c r="J288" s="8">
        <v>376.57999999995809</v>
      </c>
      <c r="K288" s="8">
        <v>0</v>
      </c>
      <c r="L288" s="8">
        <v>-0.22000000032130629</v>
      </c>
      <c r="M288" s="8">
        <v>-0.22000000032130629</v>
      </c>
      <c r="N288" s="8">
        <v>-0.22000000032130629</v>
      </c>
      <c r="O288" s="8">
        <f t="shared" si="16"/>
        <v>-0.22000000032130629</v>
      </c>
      <c r="P288" s="8">
        <f t="shared" si="17"/>
        <v>-0.11000000016065314</v>
      </c>
      <c r="Q288" s="8">
        <f t="shared" si="18"/>
        <v>86.852307692223874</v>
      </c>
      <c r="R288" s="8">
        <f t="shared" si="19"/>
        <v>1129.0799999989104</v>
      </c>
    </row>
    <row r="289" spans="1:18" x14ac:dyDescent="0.25">
      <c r="A289" s="5" t="s">
        <v>302</v>
      </c>
      <c r="B289" s="8">
        <v>-51805.459999999963</v>
      </c>
      <c r="C289" s="8">
        <v>-20182.160000000149</v>
      </c>
      <c r="D289" s="8">
        <v>-12701.470000000321</v>
      </c>
      <c r="E289" s="8">
        <v>-15554.260000000475</v>
      </c>
      <c r="F289" s="8">
        <v>-44749.250000000233</v>
      </c>
      <c r="G289" s="8">
        <v>-12283.729999999981</v>
      </c>
      <c r="H289" s="8">
        <v>-14039.690000000177</v>
      </c>
      <c r="I289" s="8">
        <v>2156.4899999998743</v>
      </c>
      <c r="J289" s="8">
        <v>18869.379999999655</v>
      </c>
      <c r="K289" s="8">
        <v>6995.0999999996275</v>
      </c>
      <c r="L289" s="8">
        <v>-21581.610000000335</v>
      </c>
      <c r="M289" s="8">
        <v>-41668.660000000382</v>
      </c>
      <c r="N289" s="8">
        <v>-30370.310000000289</v>
      </c>
      <c r="O289" s="8">
        <f t="shared" si="16"/>
        <v>-30370.310000000289</v>
      </c>
      <c r="P289" s="8">
        <f t="shared" si="17"/>
        <v>-41087.885000000126</v>
      </c>
      <c r="Q289" s="8">
        <f t="shared" si="18"/>
        <v>-18224.279230769473</v>
      </c>
      <c r="R289" s="8">
        <f t="shared" si="19"/>
        <v>-185110.17000000319</v>
      </c>
    </row>
    <row r="290" spans="1:18" x14ac:dyDescent="0.25">
      <c r="A290" s="5" t="s">
        <v>303</v>
      </c>
      <c r="B290" s="8">
        <v>-32076</v>
      </c>
      <c r="C290" s="8">
        <v>-32690</v>
      </c>
      <c r="D290" s="8">
        <v>-32227</v>
      </c>
      <c r="E290" s="8">
        <v>-32627</v>
      </c>
      <c r="F290" s="8">
        <v>-32434</v>
      </c>
      <c r="G290" s="8">
        <v>-32550</v>
      </c>
      <c r="H290" s="8">
        <v>-32980</v>
      </c>
      <c r="I290" s="8">
        <v>-33584</v>
      </c>
      <c r="J290" s="8">
        <v>-34165</v>
      </c>
      <c r="K290" s="8">
        <v>-34014</v>
      </c>
      <c r="L290" s="8">
        <v>-33758</v>
      </c>
      <c r="M290" s="8">
        <v>-33061</v>
      </c>
      <c r="N290" s="8">
        <v>-33586</v>
      </c>
      <c r="O290" s="8">
        <f t="shared" si="16"/>
        <v>-33586</v>
      </c>
      <c r="P290" s="8">
        <f t="shared" si="17"/>
        <v>-32831</v>
      </c>
      <c r="Q290" s="8">
        <f t="shared" si="18"/>
        <v>-33057.846153846156</v>
      </c>
      <c r="R290" s="8">
        <f t="shared" si="19"/>
        <v>-397676</v>
      </c>
    </row>
    <row r="291" spans="1:18" x14ac:dyDescent="0.25">
      <c r="A291" s="5" t="s">
        <v>304</v>
      </c>
      <c r="B291" s="8">
        <v>-213342881.47</v>
      </c>
      <c r="C291" s="8">
        <v>-117423648.16000001</v>
      </c>
      <c r="D291" s="8">
        <v>-104480245.05000001</v>
      </c>
      <c r="E291" s="8">
        <v>-83440305.49000001</v>
      </c>
      <c r="F291" s="8">
        <v>-52112216.439999998</v>
      </c>
      <c r="G291" s="8">
        <v>-19262590.190000001</v>
      </c>
      <c r="H291" s="8">
        <v>-29621260.040000003</v>
      </c>
      <c r="I291" s="8">
        <v>-15615922.719999999</v>
      </c>
      <c r="J291" s="8">
        <v>-7485108.9900000002</v>
      </c>
      <c r="K291" s="8">
        <v>-10724486.350000001</v>
      </c>
      <c r="L291" s="8">
        <v>-7228001.4500000002</v>
      </c>
      <c r="M291" s="8">
        <v>-6669545.54</v>
      </c>
      <c r="N291" s="8">
        <v>-6728378.2200000007</v>
      </c>
      <c r="O291" s="8">
        <f t="shared" si="16"/>
        <v>-6728378.2200000007</v>
      </c>
      <c r="P291" s="8">
        <f t="shared" si="17"/>
        <v>-110035629.845</v>
      </c>
      <c r="Q291" s="8">
        <f t="shared" si="18"/>
        <v>-51856506.93153847</v>
      </c>
      <c r="R291" s="8">
        <f t="shared" si="19"/>
        <v>-460791708.6400001</v>
      </c>
    </row>
    <row r="292" spans="1:18" x14ac:dyDescent="0.25">
      <c r="A292" s="5" t="s">
        <v>305</v>
      </c>
      <c r="B292" s="8">
        <v>-194.17000000119151</v>
      </c>
      <c r="C292" s="8">
        <v>0</v>
      </c>
      <c r="D292" s="8">
        <v>0</v>
      </c>
      <c r="E292" s="8">
        <v>0</v>
      </c>
      <c r="F292" s="8">
        <v>0</v>
      </c>
      <c r="G292" s="8">
        <v>0</v>
      </c>
      <c r="H292" s="8">
        <v>-88974.999999999403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f t="shared" si="16"/>
        <v>0</v>
      </c>
      <c r="P292" s="8">
        <f t="shared" si="17"/>
        <v>-97.085000000595755</v>
      </c>
      <c r="Q292" s="8">
        <f t="shared" si="18"/>
        <v>-6859.1669230769685</v>
      </c>
      <c r="R292" s="8">
        <f t="shared" si="19"/>
        <v>-88974.999999999403</v>
      </c>
    </row>
    <row r="293" spans="1:18" x14ac:dyDescent="0.25">
      <c r="A293" s="5" t="s">
        <v>306</v>
      </c>
      <c r="B293" s="8">
        <v>3870.11</v>
      </c>
      <c r="C293" s="8">
        <v>3870.11</v>
      </c>
      <c r="D293" s="8">
        <v>3870.11</v>
      </c>
      <c r="E293" s="8">
        <v>3870.11</v>
      </c>
      <c r="F293" s="8">
        <v>3870.11</v>
      </c>
      <c r="G293" s="8">
        <v>3870.11</v>
      </c>
      <c r="H293" s="8">
        <v>3870.11</v>
      </c>
      <c r="I293" s="8">
        <v>3870.11</v>
      </c>
      <c r="J293" s="8">
        <v>3870.11</v>
      </c>
      <c r="K293" s="8">
        <v>3870.11</v>
      </c>
      <c r="L293" s="8">
        <v>3870.11</v>
      </c>
      <c r="M293" s="8">
        <v>3870.11</v>
      </c>
      <c r="N293" s="8">
        <v>0</v>
      </c>
      <c r="O293" s="8">
        <f t="shared" si="16"/>
        <v>0</v>
      </c>
      <c r="P293" s="8">
        <f t="shared" si="17"/>
        <v>1935.0550000000001</v>
      </c>
      <c r="Q293" s="8">
        <f t="shared" si="18"/>
        <v>3572.4092307692308</v>
      </c>
      <c r="R293" s="8">
        <f t="shared" si="19"/>
        <v>42571.21</v>
      </c>
    </row>
    <row r="294" spans="1:18" x14ac:dyDescent="0.25">
      <c r="A294" s="5" t="s">
        <v>307</v>
      </c>
      <c r="B294" s="8">
        <v>-116772781.56</v>
      </c>
      <c r="C294" s="8">
        <v>-81235775.549999997</v>
      </c>
      <c r="D294" s="8">
        <v>-45105860.009999998</v>
      </c>
      <c r="E294" s="8">
        <v>-44601432.409999996</v>
      </c>
      <c r="F294" s="8">
        <v>-46560049.359999999</v>
      </c>
      <c r="G294" s="8">
        <v>-46977634.75</v>
      </c>
      <c r="H294" s="8">
        <v>-45007335</v>
      </c>
      <c r="I294" s="8">
        <v>-47480913.829999998</v>
      </c>
      <c r="J294" s="8">
        <v>-40068127.579999998</v>
      </c>
      <c r="K294" s="8">
        <v>-42259595.420000002</v>
      </c>
      <c r="L294" s="8">
        <v>-50651748.409999996</v>
      </c>
      <c r="M294" s="8">
        <v>-57658548.450000003</v>
      </c>
      <c r="N294" s="8">
        <v>-73104983.290000007</v>
      </c>
      <c r="O294" s="8">
        <f t="shared" si="16"/>
        <v>-73104983.290000007</v>
      </c>
      <c r="P294" s="8">
        <f t="shared" si="17"/>
        <v>-94938882.425000012</v>
      </c>
      <c r="Q294" s="8">
        <f t="shared" si="18"/>
        <v>-56729598.893846147</v>
      </c>
      <c r="R294" s="8">
        <f t="shared" si="19"/>
        <v>-620712004.05999994</v>
      </c>
    </row>
    <row r="295" spans="1:18" x14ac:dyDescent="0.25">
      <c r="A295" s="5" t="s">
        <v>308</v>
      </c>
      <c r="B295" s="8">
        <v>-6517973.6600000001</v>
      </c>
      <c r="C295" s="8">
        <v>-7074535.0899999999</v>
      </c>
      <c r="D295" s="8">
        <v>5623022.9500000002</v>
      </c>
      <c r="E295" s="8">
        <v>-2675778.34</v>
      </c>
      <c r="F295" s="8">
        <v>-2505606.17</v>
      </c>
      <c r="G295" s="8">
        <v>-6190364.0800000001</v>
      </c>
      <c r="H295" s="8">
        <v>-7465011.8499999996</v>
      </c>
      <c r="I295" s="8">
        <v>-10383174.15</v>
      </c>
      <c r="J295" s="8">
        <v>-10170718.92</v>
      </c>
      <c r="K295" s="8">
        <v>-13538859.560000001</v>
      </c>
      <c r="L295" s="8">
        <v>-8120064.6899999995</v>
      </c>
      <c r="M295" s="8">
        <v>-3309461.54</v>
      </c>
      <c r="N295" s="8">
        <v>-2759225.14</v>
      </c>
      <c r="O295" s="8">
        <f t="shared" si="16"/>
        <v>-2759225.14</v>
      </c>
      <c r="P295" s="8">
        <f t="shared" si="17"/>
        <v>-4638599.4000000004</v>
      </c>
      <c r="Q295" s="8">
        <f t="shared" si="18"/>
        <v>-5775980.7876923084</v>
      </c>
      <c r="R295" s="8">
        <f t="shared" si="19"/>
        <v>-68569776.579999998</v>
      </c>
    </row>
    <row r="296" spans="1:18" x14ac:dyDescent="0.25">
      <c r="A296" s="5" t="s">
        <v>309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-663724.24</v>
      </c>
      <c r="O296" s="8">
        <f t="shared" si="16"/>
        <v>-663724.24</v>
      </c>
      <c r="P296" s="8">
        <f t="shared" si="17"/>
        <v>-331862.12</v>
      </c>
      <c r="Q296" s="8">
        <f t="shared" si="18"/>
        <v>-51055.710769230769</v>
      </c>
      <c r="R296" s="8">
        <f t="shared" si="19"/>
        <v>-663724.24</v>
      </c>
    </row>
    <row r="297" spans="1:18" x14ac:dyDescent="0.25">
      <c r="A297" s="5" t="s">
        <v>310</v>
      </c>
      <c r="B297" s="8">
        <v>-93572.72</v>
      </c>
      <c r="C297" s="8">
        <v>-93572.72</v>
      </c>
      <c r="D297" s="8">
        <v>-93572.72</v>
      </c>
      <c r="E297" s="8">
        <v>-93572.72</v>
      </c>
      <c r="F297" s="8">
        <v>-93572.72</v>
      </c>
      <c r="G297" s="8">
        <v>-93572.72</v>
      </c>
      <c r="H297" s="8">
        <v>-93572.72</v>
      </c>
      <c r="I297" s="8">
        <v>-93572.72</v>
      </c>
      <c r="J297" s="8">
        <v>-93572.72</v>
      </c>
      <c r="K297" s="8">
        <v>-93572.72</v>
      </c>
      <c r="L297" s="8">
        <v>-93572.72</v>
      </c>
      <c r="M297" s="8">
        <v>-93572.72</v>
      </c>
      <c r="N297" s="8">
        <v>0</v>
      </c>
      <c r="O297" s="8">
        <f t="shared" si="16"/>
        <v>0</v>
      </c>
      <c r="P297" s="8">
        <f t="shared" si="17"/>
        <v>-46786.36</v>
      </c>
      <c r="Q297" s="8">
        <f t="shared" si="18"/>
        <v>-86374.818461538453</v>
      </c>
      <c r="R297" s="8">
        <f t="shared" si="19"/>
        <v>-1029299.9199999998</v>
      </c>
    </row>
    <row r="298" spans="1:18" x14ac:dyDescent="0.25">
      <c r="A298" s="5" t="s">
        <v>311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-986531.81</v>
      </c>
      <c r="I298" s="8">
        <v>-934173.63000000012</v>
      </c>
      <c r="J298" s="8">
        <v>-859228.60000000009</v>
      </c>
      <c r="K298" s="8">
        <v>-1076807.17</v>
      </c>
      <c r="L298" s="8">
        <v>-1176541.1300000008</v>
      </c>
      <c r="M298" s="8">
        <v>-1670372.7000000002</v>
      </c>
      <c r="N298" s="8">
        <v>-1065408.290000001</v>
      </c>
      <c r="O298" s="8">
        <f t="shared" si="16"/>
        <v>-1065408.290000001</v>
      </c>
      <c r="P298" s="8">
        <f t="shared" si="17"/>
        <v>-532704.14500000048</v>
      </c>
      <c r="Q298" s="8">
        <f t="shared" si="18"/>
        <v>-597620.25615384628</v>
      </c>
      <c r="R298" s="8">
        <f t="shared" si="19"/>
        <v>-7769063.3300000019</v>
      </c>
    </row>
    <row r="299" spans="1:18" x14ac:dyDescent="0.25">
      <c r="A299" s="5" t="s">
        <v>312</v>
      </c>
      <c r="B299" s="8">
        <v>-131185.66999995708</v>
      </c>
      <c r="C299" s="8">
        <v>-119747.39999997616</v>
      </c>
      <c r="D299" s="8">
        <v>-127071.75999999046</v>
      </c>
      <c r="E299" s="8">
        <v>-81186.979999899864</v>
      </c>
      <c r="F299" s="8">
        <v>-120807.51999998093</v>
      </c>
      <c r="G299" s="8">
        <v>-88302.129999995232</v>
      </c>
      <c r="H299" s="8">
        <v>-86534.939999938011</v>
      </c>
      <c r="I299" s="8">
        <v>-80827.259999990463</v>
      </c>
      <c r="J299" s="8">
        <v>-74424.709999918938</v>
      </c>
      <c r="K299" s="8">
        <v>-77476.379999995232</v>
      </c>
      <c r="L299" s="8">
        <v>-119184.83999991417</v>
      </c>
      <c r="M299" s="8">
        <v>-126881.38999998569</v>
      </c>
      <c r="N299" s="8">
        <v>-119657.14999997616</v>
      </c>
      <c r="O299" s="8">
        <f t="shared" si="16"/>
        <v>-119657.14999997616</v>
      </c>
      <c r="P299" s="8">
        <f t="shared" si="17"/>
        <v>-125421.40999996662</v>
      </c>
      <c r="Q299" s="8">
        <f t="shared" si="18"/>
        <v>-104099.08692303988</v>
      </c>
      <c r="R299" s="8">
        <f t="shared" si="19"/>
        <v>-1222102.4599995613</v>
      </c>
    </row>
    <row r="300" spans="1:18" x14ac:dyDescent="0.25">
      <c r="A300" s="5" t="s">
        <v>313</v>
      </c>
      <c r="B300" s="8">
        <v>-13666239.350000143</v>
      </c>
      <c r="C300" s="8">
        <v>-13805984.410000086</v>
      </c>
      <c r="D300" s="8">
        <v>-16524075.329999924</v>
      </c>
      <c r="E300" s="8">
        <v>-13294670.879999876</v>
      </c>
      <c r="F300" s="8">
        <v>-14040174.399999857</v>
      </c>
      <c r="G300" s="8">
        <v>-18879735.329999924</v>
      </c>
      <c r="H300" s="8">
        <v>-20183023.940000057</v>
      </c>
      <c r="I300" s="8">
        <v>-21457787.150000095</v>
      </c>
      <c r="J300" s="8">
        <v>-29018760.589999914</v>
      </c>
      <c r="K300" s="8">
        <v>-23309733.5400002</v>
      </c>
      <c r="L300" s="8">
        <v>-18671018.720000029</v>
      </c>
      <c r="M300" s="8">
        <v>-20650505.880000114</v>
      </c>
      <c r="N300" s="8">
        <v>-19878266.189999819</v>
      </c>
      <c r="O300" s="8">
        <f t="shared" si="16"/>
        <v>-19878266.189999819</v>
      </c>
      <c r="P300" s="8">
        <f t="shared" si="17"/>
        <v>-16772252.769999981</v>
      </c>
      <c r="Q300" s="8">
        <f t="shared" si="18"/>
        <v>-18721536.593076926</v>
      </c>
      <c r="R300" s="8">
        <f t="shared" si="19"/>
        <v>-229713736.3599999</v>
      </c>
    </row>
    <row r="301" spans="1:18" x14ac:dyDescent="0.25">
      <c r="A301" s="5" t="s">
        <v>314</v>
      </c>
      <c r="B301" s="8">
        <v>-21059411.690000001</v>
      </c>
      <c r="C301" s="8">
        <v>-20598802.880000003</v>
      </c>
      <c r="D301" s="8">
        <v>27031485.309999999</v>
      </c>
      <c r="E301" s="8">
        <v>41303861.269999996</v>
      </c>
      <c r="F301" s="8">
        <v>3766869.9999999851</v>
      </c>
      <c r="G301" s="8">
        <v>-25091982.759999998</v>
      </c>
      <c r="H301" s="8">
        <v>-31442323.900000002</v>
      </c>
      <c r="I301" s="8">
        <v>-29075255.449999999</v>
      </c>
      <c r="J301" s="8">
        <v>-32868160.999999996</v>
      </c>
      <c r="K301" s="8">
        <v>-27036753.460000001</v>
      </c>
      <c r="L301" s="8">
        <v>-38353236.960000008</v>
      </c>
      <c r="M301" s="8">
        <v>-24547179.550000004</v>
      </c>
      <c r="N301" s="8">
        <v>-22500908.770000003</v>
      </c>
      <c r="O301" s="8">
        <f t="shared" si="16"/>
        <v>-22500908.770000003</v>
      </c>
      <c r="P301" s="8">
        <f t="shared" si="17"/>
        <v>-21780160.230000004</v>
      </c>
      <c r="Q301" s="8">
        <f t="shared" si="18"/>
        <v>-15420907.680000005</v>
      </c>
      <c r="R301" s="8">
        <f t="shared" si="19"/>
        <v>-179412388.15000007</v>
      </c>
    </row>
    <row r="302" spans="1:18" x14ac:dyDescent="0.25">
      <c r="A302" s="5" t="s">
        <v>315</v>
      </c>
      <c r="B302" s="8">
        <v>-1333533.9700000002</v>
      </c>
      <c r="C302" s="8">
        <v>-1085838.1100000003</v>
      </c>
      <c r="D302" s="8">
        <v>-1095428.4700000002</v>
      </c>
      <c r="E302" s="8">
        <v>-840982.72000000067</v>
      </c>
      <c r="F302" s="8">
        <v>-991976.85000000009</v>
      </c>
      <c r="G302" s="8">
        <v>-1168975.9400000004</v>
      </c>
      <c r="H302" s="8">
        <v>-1227465.6900000004</v>
      </c>
      <c r="I302" s="8">
        <v>-1326390.0300000003</v>
      </c>
      <c r="J302" s="8">
        <v>-1766350.0300000003</v>
      </c>
      <c r="K302" s="8">
        <v>-1560324.6900000004</v>
      </c>
      <c r="L302" s="8">
        <v>-1146183.9200000004</v>
      </c>
      <c r="M302" s="8">
        <v>-1111521.1800000002</v>
      </c>
      <c r="N302" s="8">
        <v>-1069720.56</v>
      </c>
      <c r="O302" s="8">
        <f t="shared" si="16"/>
        <v>-1069720.56</v>
      </c>
      <c r="P302" s="8">
        <f t="shared" si="17"/>
        <v>-1201627.2650000001</v>
      </c>
      <c r="Q302" s="8">
        <f t="shared" si="18"/>
        <v>-1209591.7046153848</v>
      </c>
      <c r="R302" s="8">
        <f t="shared" si="19"/>
        <v>-14391158.190000005</v>
      </c>
    </row>
    <row r="303" spans="1:18" x14ac:dyDescent="0.25">
      <c r="A303" s="5" t="s">
        <v>316</v>
      </c>
      <c r="B303" s="8">
        <v>-5.8440491557121277E-8</v>
      </c>
      <c r="C303" s="8">
        <v>267629.53999997792</v>
      </c>
      <c r="D303" s="8">
        <v>57515.419999958249</v>
      </c>
      <c r="E303" s="8">
        <v>31207.309999973746</v>
      </c>
      <c r="F303" s="8">
        <v>258003.35999997077</v>
      </c>
      <c r="G303" s="8">
        <v>169436.88999997196</v>
      </c>
      <c r="H303" s="8">
        <v>1.6065314412117004E-8</v>
      </c>
      <c r="I303" s="8">
        <v>-879638.83999997261</v>
      </c>
      <c r="J303" s="8">
        <v>-1296825.7800000596</v>
      </c>
      <c r="K303" s="8">
        <v>206755.3499998909</v>
      </c>
      <c r="L303" s="8">
        <v>-155411.23000007751</v>
      </c>
      <c r="M303" s="8">
        <v>-485702.52000006917</v>
      </c>
      <c r="N303" s="8">
        <v>6.0768797993659973E-8</v>
      </c>
      <c r="O303" s="8">
        <f t="shared" si="16"/>
        <v>6.0768797993659973E-8</v>
      </c>
      <c r="P303" s="8">
        <f t="shared" si="17"/>
        <v>1.1641532182693481E-9</v>
      </c>
      <c r="Q303" s="8">
        <f t="shared" si="18"/>
        <v>-140540.80769233976</v>
      </c>
      <c r="R303" s="8">
        <f t="shared" si="19"/>
        <v>-1827030.5000003586</v>
      </c>
    </row>
    <row r="304" spans="1:18" x14ac:dyDescent="0.25">
      <c r="A304" s="5" t="s">
        <v>317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f t="shared" si="16"/>
        <v>0</v>
      </c>
      <c r="P304" s="8">
        <f t="shared" si="17"/>
        <v>0</v>
      </c>
      <c r="Q304" s="8">
        <f t="shared" si="18"/>
        <v>0</v>
      </c>
      <c r="R304" s="8">
        <f t="shared" si="19"/>
        <v>0</v>
      </c>
    </row>
    <row r="305" spans="1:18" x14ac:dyDescent="0.25">
      <c r="A305" s="5" t="s">
        <v>318</v>
      </c>
      <c r="B305" s="8">
        <v>-122175</v>
      </c>
      <c r="C305" s="8">
        <v>0</v>
      </c>
      <c r="D305" s="8">
        <v>-126410.4</v>
      </c>
      <c r="E305" s="8">
        <v>-126410.4</v>
      </c>
      <c r="F305" s="8">
        <v>-240478</v>
      </c>
      <c r="G305" s="8">
        <v>-490499</v>
      </c>
      <c r="H305" s="8">
        <v>-497499</v>
      </c>
      <c r="I305" s="8">
        <v>-490499</v>
      </c>
      <c r="J305" s="8">
        <v>-42354</v>
      </c>
      <c r="K305" s="8">
        <v>1092</v>
      </c>
      <c r="L305" s="8">
        <v>0</v>
      </c>
      <c r="M305" s="8">
        <v>0</v>
      </c>
      <c r="N305" s="8">
        <v>0</v>
      </c>
      <c r="O305" s="8">
        <f t="shared" si="16"/>
        <v>0</v>
      </c>
      <c r="P305" s="8">
        <f t="shared" si="17"/>
        <v>-61087.5</v>
      </c>
      <c r="Q305" s="8">
        <f t="shared" si="18"/>
        <v>-164248.67692307691</v>
      </c>
      <c r="R305" s="8">
        <f t="shared" si="19"/>
        <v>-2013057.8</v>
      </c>
    </row>
    <row r="306" spans="1:18" x14ac:dyDescent="0.25">
      <c r="A306" s="5" t="s">
        <v>319</v>
      </c>
      <c r="B306" s="8">
        <v>-672068.87</v>
      </c>
      <c r="C306" s="8">
        <v>-1276585.1800000002</v>
      </c>
      <c r="D306" s="8">
        <v>-677481.78</v>
      </c>
      <c r="E306" s="8">
        <v>-451214.73</v>
      </c>
      <c r="F306" s="8">
        <v>-916701.23</v>
      </c>
      <c r="G306" s="8">
        <v>-1037607.15</v>
      </c>
      <c r="H306" s="8">
        <v>-640266.35</v>
      </c>
      <c r="I306" s="8">
        <v>-672720.09</v>
      </c>
      <c r="J306" s="8">
        <v>-742288.03</v>
      </c>
      <c r="K306" s="8">
        <v>-625065.87</v>
      </c>
      <c r="L306" s="8">
        <v>-1188517.6800000002</v>
      </c>
      <c r="M306" s="8">
        <v>-1701346.7200000002</v>
      </c>
      <c r="N306" s="8">
        <v>-2201966.98</v>
      </c>
      <c r="O306" s="8">
        <f t="shared" si="16"/>
        <v>-2201966.98</v>
      </c>
      <c r="P306" s="8">
        <f t="shared" si="17"/>
        <v>-1437017.925</v>
      </c>
      <c r="Q306" s="8">
        <f t="shared" si="18"/>
        <v>-984910.05076923093</v>
      </c>
      <c r="R306" s="8">
        <f t="shared" si="19"/>
        <v>-12131761.790000001</v>
      </c>
    </row>
    <row r="307" spans="1:18" x14ac:dyDescent="0.25">
      <c r="A307" s="5" t="s">
        <v>320</v>
      </c>
      <c r="B307" s="8">
        <v>-4159806.2</v>
      </c>
      <c r="C307" s="8">
        <v>-2733476.16</v>
      </c>
      <c r="D307" s="8">
        <v>-2359286.3600000003</v>
      </c>
      <c r="E307" s="8">
        <v>-3072996.2600000002</v>
      </c>
      <c r="F307" s="8">
        <v>-4822144.3099999996</v>
      </c>
      <c r="G307" s="8">
        <v>-4952258.9099999992</v>
      </c>
      <c r="H307" s="8">
        <v>-4825643.9999999991</v>
      </c>
      <c r="I307" s="8">
        <v>-5118440.8999999994</v>
      </c>
      <c r="J307" s="8">
        <v>-5559880.2199999997</v>
      </c>
      <c r="K307" s="8">
        <v>-7606988.0099999998</v>
      </c>
      <c r="L307" s="8">
        <v>-5567182.2899999991</v>
      </c>
      <c r="M307" s="8">
        <v>-4349419.1599999992</v>
      </c>
      <c r="N307" s="8">
        <v>-5181910.7899999991</v>
      </c>
      <c r="O307" s="8">
        <f t="shared" si="16"/>
        <v>-5181910.7899999991</v>
      </c>
      <c r="P307" s="8">
        <f t="shared" si="17"/>
        <v>-4670858.4949999992</v>
      </c>
      <c r="Q307" s="8">
        <f t="shared" si="18"/>
        <v>-4639187.1976923067</v>
      </c>
      <c r="R307" s="8">
        <f t="shared" si="19"/>
        <v>-56149627.36999999</v>
      </c>
    </row>
    <row r="308" spans="1:18" x14ac:dyDescent="0.25">
      <c r="A308" s="5" t="s">
        <v>321</v>
      </c>
      <c r="B308" s="8">
        <v>34206.410000000375</v>
      </c>
      <c r="C308" s="8">
        <v>3111.8300000004474</v>
      </c>
      <c r="D308" s="8">
        <v>3111.8300000004474</v>
      </c>
      <c r="E308" s="8">
        <v>3111.8300000004474</v>
      </c>
      <c r="F308" s="8">
        <v>3111.8300000004474</v>
      </c>
      <c r="G308" s="8">
        <v>3111.8300000004474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f t="shared" si="16"/>
        <v>0</v>
      </c>
      <c r="P308" s="8">
        <f t="shared" si="17"/>
        <v>17103.205000000187</v>
      </c>
      <c r="Q308" s="8">
        <f t="shared" si="18"/>
        <v>3828.1200000002</v>
      </c>
      <c r="R308" s="8">
        <f t="shared" si="19"/>
        <v>15559.150000002237</v>
      </c>
    </row>
    <row r="309" spans="1:18" x14ac:dyDescent="0.25">
      <c r="A309" s="5" t="s">
        <v>322</v>
      </c>
      <c r="B309" s="8">
        <v>-15921510.100000449</v>
      </c>
      <c r="C309" s="8">
        <v>-15835093.610000726</v>
      </c>
      <c r="D309" s="8">
        <v>-124904551.73000054</v>
      </c>
      <c r="E309" s="8">
        <v>-24343258.180000719</v>
      </c>
      <c r="F309" s="8">
        <v>-22628300.870000187</v>
      </c>
      <c r="G309" s="8">
        <v>-20510785.680000644</v>
      </c>
      <c r="H309" s="8">
        <v>-27591489.949999806</v>
      </c>
      <c r="I309" s="8">
        <v>-37112689.109999672</v>
      </c>
      <c r="J309" s="8">
        <v>-45714471.980000034</v>
      </c>
      <c r="K309" s="8">
        <v>-37670521.879999965</v>
      </c>
      <c r="L309" s="8">
        <v>-39421172.160000131</v>
      </c>
      <c r="M309" s="8">
        <v>-35080027.89000015</v>
      </c>
      <c r="N309" s="8">
        <v>-28145073.369999599</v>
      </c>
      <c r="O309" s="8">
        <f t="shared" si="16"/>
        <v>-28145073.369999599</v>
      </c>
      <c r="P309" s="8">
        <f t="shared" si="17"/>
        <v>-22033291.735000022</v>
      </c>
      <c r="Q309" s="8">
        <f t="shared" si="18"/>
        <v>-36529149.731538668</v>
      </c>
      <c r="R309" s="8">
        <f t="shared" si="19"/>
        <v>-458957436.41000217</v>
      </c>
    </row>
    <row r="310" spans="1:18" x14ac:dyDescent="0.25">
      <c r="A310" s="5" t="s">
        <v>323</v>
      </c>
      <c r="B310" s="8">
        <v>-1428639.08</v>
      </c>
      <c r="C310" s="8">
        <v>-4621745.8100000005</v>
      </c>
      <c r="D310" s="8">
        <v>-4531890.17</v>
      </c>
      <c r="E310" s="8">
        <v>-4199670.2300000004</v>
      </c>
      <c r="F310" s="8">
        <v>-4134544.87</v>
      </c>
      <c r="G310" s="8">
        <v>-3974932.41</v>
      </c>
      <c r="H310" s="8">
        <v>-3736304.89</v>
      </c>
      <c r="I310" s="8">
        <v>-3183436.5</v>
      </c>
      <c r="J310" s="8">
        <v>-3002509.37</v>
      </c>
      <c r="K310" s="8">
        <v>-2830370.1399999997</v>
      </c>
      <c r="L310" s="8">
        <v>-2558626.5</v>
      </c>
      <c r="M310" s="8">
        <v>-2288726.27</v>
      </c>
      <c r="N310" s="8">
        <v>-1361039.41</v>
      </c>
      <c r="O310" s="8">
        <f t="shared" si="16"/>
        <v>-1361039.41</v>
      </c>
      <c r="P310" s="8">
        <f t="shared" si="17"/>
        <v>-1394839.2450000001</v>
      </c>
      <c r="Q310" s="8">
        <f t="shared" si="18"/>
        <v>-3219418.1269230768</v>
      </c>
      <c r="R310" s="8">
        <f t="shared" si="19"/>
        <v>-40423796.57</v>
      </c>
    </row>
    <row r="311" spans="1:18" x14ac:dyDescent="0.25">
      <c r="A311" s="5" t="s">
        <v>324</v>
      </c>
      <c r="B311" s="8">
        <v>194713988.05000001</v>
      </c>
      <c r="C311" s="8">
        <v>100784215.48</v>
      </c>
      <c r="D311" s="8">
        <v>90882617.730000004</v>
      </c>
      <c r="E311" s="8">
        <v>42194895.859999999</v>
      </c>
      <c r="F311" s="8">
        <v>50606240.880000003</v>
      </c>
      <c r="G311" s="8">
        <v>24669444.629999999</v>
      </c>
      <c r="H311" s="8">
        <v>33420083</v>
      </c>
      <c r="I311" s="8">
        <v>22362621.620000001</v>
      </c>
      <c r="J311" s="8">
        <v>15395792.77</v>
      </c>
      <c r="K311" s="8">
        <v>15395792.77</v>
      </c>
      <c r="L311" s="8">
        <v>15395792.77</v>
      </c>
      <c r="M311" s="8">
        <v>15395792.77</v>
      </c>
      <c r="N311" s="8">
        <v>15395792.77</v>
      </c>
      <c r="O311" s="8">
        <f t="shared" si="16"/>
        <v>15395792.77</v>
      </c>
      <c r="P311" s="8">
        <f t="shared" si="17"/>
        <v>105054890.41000001</v>
      </c>
      <c r="Q311" s="8">
        <f t="shared" si="18"/>
        <v>48970236.238461539</v>
      </c>
      <c r="R311" s="8">
        <f t="shared" si="19"/>
        <v>441899083.04999989</v>
      </c>
    </row>
    <row r="312" spans="1:18" x14ac:dyDescent="0.25">
      <c r="A312" s="5" t="s">
        <v>325</v>
      </c>
      <c r="B312" s="8">
        <v>-20224407.55000047</v>
      </c>
      <c r="C312" s="8">
        <v>-11566431.630000398</v>
      </c>
      <c r="D312" s="8">
        <v>-12997187.270000368</v>
      </c>
      <c r="E312" s="8">
        <v>-16125166.440000333</v>
      </c>
      <c r="F312" s="8">
        <v>-15804757.080000838</v>
      </c>
      <c r="G312" s="8">
        <v>-12079598.4800006</v>
      </c>
      <c r="H312" s="8">
        <v>-21535509.160000958</v>
      </c>
      <c r="I312" s="8">
        <v>-17368861.23000041</v>
      </c>
      <c r="J312" s="8">
        <v>-11860680.790000284</v>
      </c>
      <c r="K312" s="8">
        <v>-17003042.140000049</v>
      </c>
      <c r="L312" s="8">
        <v>-22976028.050000101</v>
      </c>
      <c r="M312" s="8">
        <v>-15994167.580000583</v>
      </c>
      <c r="N312" s="8">
        <v>-25631386.420000777</v>
      </c>
      <c r="O312" s="8">
        <f t="shared" si="16"/>
        <v>-25631386.420000777</v>
      </c>
      <c r="P312" s="8">
        <f t="shared" si="17"/>
        <v>-22927896.985000625</v>
      </c>
      <c r="Q312" s="8">
        <f t="shared" si="18"/>
        <v>-17012863.370769706</v>
      </c>
      <c r="R312" s="8">
        <f t="shared" si="19"/>
        <v>-200942816.2700057</v>
      </c>
    </row>
    <row r="313" spans="1:18" x14ac:dyDescent="0.25">
      <c r="A313" s="5" t="s">
        <v>326</v>
      </c>
      <c r="B313" s="8">
        <v>0</v>
      </c>
      <c r="C313" s="8">
        <v>0</v>
      </c>
      <c r="D313" s="8">
        <v>0</v>
      </c>
      <c r="E313" s="8">
        <v>-30857791.390000001</v>
      </c>
      <c r="F313" s="8">
        <v>0</v>
      </c>
      <c r="G313" s="8">
        <v>-88295791.390000001</v>
      </c>
      <c r="H313" s="8">
        <v>-63436791.390000001</v>
      </c>
      <c r="I313" s="8">
        <v>-59704791.390000001</v>
      </c>
      <c r="J313" s="8">
        <v>0</v>
      </c>
      <c r="K313" s="8">
        <v>-20074791.390000001</v>
      </c>
      <c r="L313" s="8">
        <v>-48442791.390000001</v>
      </c>
      <c r="M313" s="8">
        <v>-83447791.390000001</v>
      </c>
      <c r="N313" s="8">
        <v>-79593791.390000001</v>
      </c>
      <c r="O313" s="8">
        <f t="shared" si="16"/>
        <v>-79593791.390000001</v>
      </c>
      <c r="P313" s="8">
        <f t="shared" si="17"/>
        <v>-39796895.695</v>
      </c>
      <c r="Q313" s="8">
        <f t="shared" si="18"/>
        <v>-36450333.163076922</v>
      </c>
      <c r="R313" s="8">
        <f t="shared" si="19"/>
        <v>-473854331.11999995</v>
      </c>
    </row>
    <row r="314" spans="1:18" x14ac:dyDescent="0.25">
      <c r="A314" s="5" t="s">
        <v>327</v>
      </c>
      <c r="B314" s="8">
        <v>1.0000000009313226E-2</v>
      </c>
      <c r="C314" s="8">
        <v>1.0000000009313226E-2</v>
      </c>
      <c r="D314" s="8">
        <v>1.0000000009313226E-2</v>
      </c>
      <c r="E314" s="8">
        <v>1.0000000009313226E-2</v>
      </c>
      <c r="F314" s="8">
        <v>1.0000000009313226E-2</v>
      </c>
      <c r="G314" s="8">
        <v>1.0000000009313226E-2</v>
      </c>
      <c r="H314" s="8">
        <v>1.0000000009313226E-2</v>
      </c>
      <c r="I314" s="8">
        <v>1.0000000009313226E-2</v>
      </c>
      <c r="J314" s="8">
        <v>1.0000000009313226E-2</v>
      </c>
      <c r="K314" s="8">
        <v>1.0000000009313226E-2</v>
      </c>
      <c r="L314" s="8">
        <v>1.0000000009313226E-2</v>
      </c>
      <c r="M314" s="8">
        <v>1.0000000009313226E-2</v>
      </c>
      <c r="N314" s="8">
        <v>1.0000000009313226E-2</v>
      </c>
      <c r="O314" s="8">
        <f t="shared" si="16"/>
        <v>1.0000000009313226E-2</v>
      </c>
      <c r="P314" s="8">
        <f t="shared" si="17"/>
        <v>1.0000000009313226E-2</v>
      </c>
      <c r="Q314" s="8">
        <f t="shared" si="18"/>
        <v>1.0000000009313226E-2</v>
      </c>
      <c r="R314" s="8">
        <f t="shared" si="19"/>
        <v>0.12000000011175871</v>
      </c>
    </row>
    <row r="315" spans="1:18" x14ac:dyDescent="0.25">
      <c r="A315" s="5" t="s">
        <v>328</v>
      </c>
      <c r="B315" s="8">
        <v>-635780</v>
      </c>
      <c r="C315" s="8">
        <v>-635780</v>
      </c>
      <c r="D315" s="8">
        <v>-635780</v>
      </c>
      <c r="E315" s="8">
        <v>-113313.99000000002</v>
      </c>
      <c r="F315" s="8">
        <v>-113313.99000000002</v>
      </c>
      <c r="G315" s="8">
        <v>-113313.99000000002</v>
      </c>
      <c r="H315" s="8">
        <v>-283840.99</v>
      </c>
      <c r="I315" s="8">
        <v>-283840.99</v>
      </c>
      <c r="J315" s="8">
        <v>-283840.99</v>
      </c>
      <c r="K315" s="8">
        <v>-403232.99</v>
      </c>
      <c r="L315" s="8">
        <v>-403232.99</v>
      </c>
      <c r="M315" s="8">
        <v>-403232.99</v>
      </c>
      <c r="N315" s="8">
        <v>-384282.99</v>
      </c>
      <c r="O315" s="8">
        <f t="shared" si="16"/>
        <v>-384282.99</v>
      </c>
      <c r="P315" s="8">
        <f t="shared" si="17"/>
        <v>-510031.495</v>
      </c>
      <c r="Q315" s="8">
        <f t="shared" si="18"/>
        <v>-360983.60769230779</v>
      </c>
      <c r="R315" s="8">
        <f t="shared" si="19"/>
        <v>-4057006.9000000013</v>
      </c>
    </row>
    <row r="316" spans="1:18" x14ac:dyDescent="0.25">
      <c r="A316" s="5" t="s">
        <v>329</v>
      </c>
      <c r="B316" s="8">
        <v>9.9999979138374329E-3</v>
      </c>
      <c r="C316" s="8">
        <v>-90274.809999994934</v>
      </c>
      <c r="D316" s="8">
        <v>9.9999979138374329E-3</v>
      </c>
      <c r="E316" s="8">
        <v>9.9999979138374329E-3</v>
      </c>
      <c r="F316" s="8">
        <v>9.9999979138374329E-3</v>
      </c>
      <c r="G316" s="8">
        <v>-145282.6099999994</v>
      </c>
      <c r="H316" s="8">
        <v>-45614.710000000894</v>
      </c>
      <c r="I316" s="8">
        <v>9.9999979138374329E-3</v>
      </c>
      <c r="J316" s="8">
        <v>9.9999979138374329E-3</v>
      </c>
      <c r="K316" s="8">
        <v>9.9999979138374329E-3</v>
      </c>
      <c r="L316" s="8">
        <v>9.9999979138374329E-3</v>
      </c>
      <c r="M316" s="8">
        <v>9.9999979138374329E-3</v>
      </c>
      <c r="N316" s="8">
        <v>9.9999979138374329E-3</v>
      </c>
      <c r="O316" s="8">
        <f t="shared" si="16"/>
        <v>9.9999979138374329E-3</v>
      </c>
      <c r="P316" s="8">
        <f t="shared" si="17"/>
        <v>9.9999979138374329E-3</v>
      </c>
      <c r="Q316" s="8">
        <f t="shared" si="18"/>
        <v>-21628.61769230893</v>
      </c>
      <c r="R316" s="8">
        <f t="shared" si="19"/>
        <v>-281172.04000001401</v>
      </c>
    </row>
    <row r="317" spans="1:18" x14ac:dyDescent="0.25">
      <c r="A317" s="5" t="s">
        <v>330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f t="shared" si="16"/>
        <v>0</v>
      </c>
      <c r="P317" s="8">
        <f t="shared" si="17"/>
        <v>0</v>
      </c>
      <c r="Q317" s="8">
        <f t="shared" si="18"/>
        <v>0</v>
      </c>
      <c r="R317" s="8">
        <f t="shared" si="19"/>
        <v>0</v>
      </c>
    </row>
    <row r="318" spans="1:18" x14ac:dyDescent="0.25">
      <c r="A318" s="5" t="s">
        <v>331</v>
      </c>
      <c r="B318" s="8">
        <v>-30383984.589999795</v>
      </c>
      <c r="C318" s="8">
        <v>-31346274.949999809</v>
      </c>
      <c r="D318" s="8">
        <v>-34226100.579999804</v>
      </c>
      <c r="E318" s="8">
        <v>-29942964.779999852</v>
      </c>
      <c r="F318" s="8">
        <v>-28325346.139999866</v>
      </c>
      <c r="G318" s="8">
        <v>-28580635.389999747</v>
      </c>
      <c r="H318" s="8">
        <v>-19917016.289999843</v>
      </c>
      <c r="I318" s="8">
        <v>-33810610.4799999</v>
      </c>
      <c r="J318" s="8">
        <v>-32712588.039999843</v>
      </c>
      <c r="K318" s="8">
        <v>-29860040.869999766</v>
      </c>
      <c r="L318" s="8">
        <v>-33211013.899999857</v>
      </c>
      <c r="M318" s="8">
        <v>-33530565.23999989</v>
      </c>
      <c r="N318" s="8">
        <v>-34541176.629999876</v>
      </c>
      <c r="O318" s="8">
        <f t="shared" si="16"/>
        <v>-34541176.629999876</v>
      </c>
      <c r="P318" s="8">
        <f t="shared" si="17"/>
        <v>-32462580.609999835</v>
      </c>
      <c r="Q318" s="8">
        <f t="shared" si="18"/>
        <v>-30799101.37538445</v>
      </c>
      <c r="R318" s="8">
        <f t="shared" si="19"/>
        <v>-370004333.28999805</v>
      </c>
    </row>
    <row r="319" spans="1:18" x14ac:dyDescent="0.25">
      <c r="A319" s="5" t="s">
        <v>332</v>
      </c>
      <c r="B319" s="8">
        <v>-1.8114224076271057E-7</v>
      </c>
      <c r="C319" s="8">
        <v>-1.8114224076271057E-7</v>
      </c>
      <c r="D319" s="8">
        <v>-1.8114224076271057E-7</v>
      </c>
      <c r="E319" s="8">
        <v>-1.8114224076271057E-7</v>
      </c>
      <c r="F319" s="8">
        <v>-1.8114224076271057E-7</v>
      </c>
      <c r="G319" s="8">
        <v>-1.8114224076271057E-7</v>
      </c>
      <c r="H319" s="8">
        <v>-1.8114224076271057E-7</v>
      </c>
      <c r="I319" s="8">
        <v>-1.8114224076271057E-7</v>
      </c>
      <c r="J319" s="8">
        <v>-1.8114224076271057E-7</v>
      </c>
      <c r="K319" s="8">
        <v>-1.8114224076271057E-7</v>
      </c>
      <c r="L319" s="8">
        <v>-1.8114224076271057E-7</v>
      </c>
      <c r="M319" s="8">
        <v>-1.8114224076271057E-7</v>
      </c>
      <c r="N319" s="8">
        <v>-1.8114224076271057E-7</v>
      </c>
      <c r="O319" s="8">
        <f t="shared" si="16"/>
        <v>-1.8114224076271057E-7</v>
      </c>
      <c r="P319" s="8">
        <f t="shared" si="17"/>
        <v>-1.8114224076271057E-7</v>
      </c>
      <c r="Q319" s="8">
        <f t="shared" si="18"/>
        <v>-1.8114224076271057E-7</v>
      </c>
      <c r="R319" s="8">
        <f t="shared" si="19"/>
        <v>-2.1737068891525269E-6</v>
      </c>
    </row>
    <row r="320" spans="1:18" x14ac:dyDescent="0.25">
      <c r="A320" s="5" t="s">
        <v>333</v>
      </c>
      <c r="B320" s="8">
        <v>-3474381.7599995118</v>
      </c>
      <c r="C320" s="8">
        <v>-4571264.5299996706</v>
      </c>
      <c r="D320" s="8">
        <v>-1945491.0499999574</v>
      </c>
      <c r="E320" s="8">
        <v>-3347374.719999637</v>
      </c>
      <c r="F320" s="8">
        <v>-3171339.6800000402</v>
      </c>
      <c r="G320" s="8">
        <v>-3437880.3899998483</v>
      </c>
      <c r="H320" s="8">
        <v>-3575983.6899998123</v>
      </c>
      <c r="I320" s="8">
        <v>-2180193.1099995878</v>
      </c>
      <c r="J320" s="8">
        <v>-1856226.3199997691</v>
      </c>
      <c r="K320" s="8">
        <v>-1478597.2400000235</v>
      </c>
      <c r="L320" s="8">
        <v>-1438377.0399996666</v>
      </c>
      <c r="M320" s="8">
        <v>-1262335.0899997598</v>
      </c>
      <c r="N320" s="8">
        <v>-1550759.5500000238</v>
      </c>
      <c r="O320" s="8">
        <f t="shared" si="16"/>
        <v>-1550759.5500000238</v>
      </c>
      <c r="P320" s="8">
        <f t="shared" si="17"/>
        <v>-2512570.6549997679</v>
      </c>
      <c r="Q320" s="8">
        <f t="shared" si="18"/>
        <v>-2560784.9361536391</v>
      </c>
      <c r="R320" s="8">
        <f t="shared" si="19"/>
        <v>-29815822.409997802</v>
      </c>
    </row>
    <row r="321" spans="1:18" x14ac:dyDescent="0.25">
      <c r="A321" s="5" t="s">
        <v>334</v>
      </c>
      <c r="B321" s="8">
        <v>-34382.339999999997</v>
      </c>
      <c r="C321" s="8">
        <v>-73044.45</v>
      </c>
      <c r="D321" s="8">
        <v>-37207.85</v>
      </c>
      <c r="E321" s="8">
        <v>-35074.050000000003</v>
      </c>
      <c r="F321" s="8">
        <v>-34137.39</v>
      </c>
      <c r="G321" s="8">
        <v>-38229.910000000003</v>
      </c>
      <c r="H321" s="8">
        <v>-41893.21</v>
      </c>
      <c r="I321" s="8">
        <v>-43207.83</v>
      </c>
      <c r="J321" s="8">
        <v>-44781.03</v>
      </c>
      <c r="K321" s="8">
        <v>-39496.04</v>
      </c>
      <c r="L321" s="8">
        <v>-38088.26</v>
      </c>
      <c r="M321" s="8">
        <v>-30400.959999999999</v>
      </c>
      <c r="N321" s="8">
        <v>-36686.949999999997</v>
      </c>
      <c r="O321" s="8">
        <f t="shared" si="16"/>
        <v>-36686.949999999997</v>
      </c>
      <c r="P321" s="8">
        <f t="shared" si="17"/>
        <v>-35534.644999999997</v>
      </c>
      <c r="Q321" s="8">
        <f t="shared" si="18"/>
        <v>-40510.020769230774</v>
      </c>
      <c r="R321" s="8">
        <f t="shared" si="19"/>
        <v>-492247.93</v>
      </c>
    </row>
    <row r="322" spans="1:18" x14ac:dyDescent="0.25">
      <c r="A322" s="5" t="s">
        <v>335</v>
      </c>
      <c r="B322" s="8">
        <v>-1191043.28</v>
      </c>
      <c r="C322" s="8">
        <v>-1191043.28</v>
      </c>
      <c r="D322" s="8">
        <v>-1191043.28</v>
      </c>
      <c r="E322" s="8">
        <v>-1191043.28</v>
      </c>
      <c r="F322" s="8">
        <v>-1191043.28</v>
      </c>
      <c r="G322" s="8">
        <v>-1191043.28</v>
      </c>
      <c r="H322" s="8">
        <v>-1191043.28</v>
      </c>
      <c r="I322" s="8">
        <v>-1191043.28</v>
      </c>
      <c r="J322" s="8">
        <v>-1191043.28</v>
      </c>
      <c r="K322" s="8">
        <v>-1191043.28</v>
      </c>
      <c r="L322" s="8">
        <v>-1191043.28</v>
      </c>
      <c r="M322" s="8">
        <v>-1191043.28</v>
      </c>
      <c r="N322" s="8">
        <v>-1191043.28</v>
      </c>
      <c r="O322" s="8">
        <f t="shared" si="16"/>
        <v>-1191043.28</v>
      </c>
      <c r="P322" s="8">
        <f t="shared" si="17"/>
        <v>-1191043.28</v>
      </c>
      <c r="Q322" s="8">
        <f t="shared" si="18"/>
        <v>-1191043.2799999998</v>
      </c>
      <c r="R322" s="8">
        <f t="shared" si="19"/>
        <v>-14292519.359999998</v>
      </c>
    </row>
    <row r="323" spans="1:18" x14ac:dyDescent="0.25">
      <c r="A323" s="5" t="s">
        <v>336</v>
      </c>
      <c r="B323" s="8">
        <v>-36281785.829999998</v>
      </c>
      <c r="C323" s="8">
        <v>-35116437.829999998</v>
      </c>
      <c r="D323" s="8">
        <v>-33901246.960000001</v>
      </c>
      <c r="E323" s="8">
        <v>-33830616.789999999</v>
      </c>
      <c r="F323" s="8">
        <v>-33716139.390000001</v>
      </c>
      <c r="G323" s="8">
        <v>-33485372.68</v>
      </c>
      <c r="H323" s="8">
        <v>-33436796.75</v>
      </c>
      <c r="I323" s="8">
        <v>-33212445.409999996</v>
      </c>
      <c r="J323" s="8">
        <v>-33332988.32</v>
      </c>
      <c r="K323" s="8">
        <v>-34091908.539999999</v>
      </c>
      <c r="L323" s="8">
        <v>-34988324.629999995</v>
      </c>
      <c r="M323" s="8">
        <v>-36113585.899999999</v>
      </c>
      <c r="N323" s="8">
        <v>-37270548.390000001</v>
      </c>
      <c r="O323" s="8">
        <f t="shared" si="16"/>
        <v>-37270548.390000001</v>
      </c>
      <c r="P323" s="8">
        <f t="shared" si="17"/>
        <v>-36776167.109999999</v>
      </c>
      <c r="Q323" s="8">
        <f t="shared" si="18"/>
        <v>-34521399.80153846</v>
      </c>
      <c r="R323" s="8">
        <f t="shared" si="19"/>
        <v>-412496411.58999997</v>
      </c>
    </row>
    <row r="324" spans="1:18" x14ac:dyDescent="0.25">
      <c r="A324" s="5" t="s">
        <v>337</v>
      </c>
      <c r="B324" s="8">
        <v>0</v>
      </c>
      <c r="C324" s="8">
        <v>-217583.33</v>
      </c>
      <c r="D324" s="8">
        <v>-435166.66</v>
      </c>
      <c r="E324" s="8">
        <v>-652749.99</v>
      </c>
      <c r="F324" s="8">
        <v>-870333.32</v>
      </c>
      <c r="G324" s="8">
        <v>-1087916.6499999999</v>
      </c>
      <c r="H324" s="8">
        <v>-1305499.98</v>
      </c>
      <c r="I324" s="8">
        <v>-1523083.31</v>
      </c>
      <c r="J324" s="8">
        <v>0</v>
      </c>
      <c r="K324" s="8">
        <v>0</v>
      </c>
      <c r="L324" s="8">
        <v>0</v>
      </c>
      <c r="M324" s="8">
        <v>0</v>
      </c>
      <c r="N324" s="8">
        <v>1.99</v>
      </c>
      <c r="O324" s="8">
        <f t="shared" si="16"/>
        <v>1.99</v>
      </c>
      <c r="P324" s="8">
        <f t="shared" si="17"/>
        <v>0.995</v>
      </c>
      <c r="Q324" s="8">
        <f t="shared" si="18"/>
        <v>-468640.86538461538</v>
      </c>
      <c r="R324" s="8">
        <f t="shared" si="19"/>
        <v>-6092331.25</v>
      </c>
    </row>
    <row r="325" spans="1:18" x14ac:dyDescent="0.25">
      <c r="A325" s="5" t="s">
        <v>338</v>
      </c>
      <c r="B325" s="8">
        <v>-7800000</v>
      </c>
      <c r="C325" s="8">
        <v>-7800000</v>
      </c>
      <c r="D325" s="8">
        <v>-7800000</v>
      </c>
      <c r="E325" s="8">
        <v>-8200000</v>
      </c>
      <c r="F325" s="8">
        <v>-8200000</v>
      </c>
      <c r="G325" s="8">
        <v>-8200000</v>
      </c>
      <c r="H325" s="8">
        <v>-8500000</v>
      </c>
      <c r="I325" s="8">
        <v>-8500000</v>
      </c>
      <c r="J325" s="8">
        <v>-8500000</v>
      </c>
      <c r="K325" s="8">
        <v>-9700000</v>
      </c>
      <c r="L325" s="8">
        <v>-9700000</v>
      </c>
      <c r="M325" s="8">
        <v>-9700000</v>
      </c>
      <c r="N325" s="8">
        <v>-9200000</v>
      </c>
      <c r="O325" s="8">
        <f t="shared" si="16"/>
        <v>-9200000</v>
      </c>
      <c r="P325" s="8">
        <f t="shared" si="17"/>
        <v>-8500000</v>
      </c>
      <c r="Q325" s="8">
        <f t="shared" si="18"/>
        <v>-8600000</v>
      </c>
      <c r="R325" s="8">
        <f t="shared" si="19"/>
        <v>-104000000</v>
      </c>
    </row>
    <row r="326" spans="1:18" x14ac:dyDescent="0.25">
      <c r="A326" s="5" t="s">
        <v>339</v>
      </c>
      <c r="B326" s="8">
        <v>3254154.0700000077</v>
      </c>
      <c r="C326" s="8">
        <v>3254154.0799999982</v>
      </c>
      <c r="D326" s="8">
        <v>3254154.0700000077</v>
      </c>
      <c r="E326" s="8">
        <v>3224754.0799999982</v>
      </c>
      <c r="F326" s="8">
        <v>6130025.5399999944</v>
      </c>
      <c r="G326" s="8">
        <v>6130025.530000004</v>
      </c>
      <c r="H326" s="8">
        <v>9130025.5200000145</v>
      </c>
      <c r="I326" s="8">
        <v>9130025.5300000049</v>
      </c>
      <c r="J326" s="8">
        <v>9130025.5300000049</v>
      </c>
      <c r="K326" s="8">
        <v>11130025.520000014</v>
      </c>
      <c r="L326" s="8">
        <v>11130025.530000005</v>
      </c>
      <c r="M326" s="8">
        <v>11629658.010000005</v>
      </c>
      <c r="N326" s="8">
        <v>18110352.209999971</v>
      </c>
      <c r="O326" s="8">
        <f t="shared" si="16"/>
        <v>18110352.209999971</v>
      </c>
      <c r="P326" s="8">
        <f t="shared" si="17"/>
        <v>10682253.139999989</v>
      </c>
      <c r="Q326" s="8">
        <f t="shared" si="18"/>
        <v>8049031.1707692333</v>
      </c>
      <c r="R326" s="8">
        <f t="shared" si="19"/>
        <v>101383251.15000001</v>
      </c>
    </row>
    <row r="327" spans="1:18" x14ac:dyDescent="0.25">
      <c r="A327" s="5" t="s">
        <v>340</v>
      </c>
      <c r="B327" s="8">
        <v>-1745443.21</v>
      </c>
      <c r="C327" s="8">
        <v>-1862539.88</v>
      </c>
      <c r="D327" s="8">
        <v>-2964668.59</v>
      </c>
      <c r="E327" s="8">
        <v>-3156335.26</v>
      </c>
      <c r="F327" s="8">
        <v>-865647.9299999997</v>
      </c>
      <c r="G327" s="8">
        <v>-1057314.5899999999</v>
      </c>
      <c r="H327" s="8">
        <v>859447.74</v>
      </c>
      <c r="I327" s="8">
        <v>659447.74</v>
      </c>
      <c r="J327" s="8">
        <v>459447.74</v>
      </c>
      <c r="K327" s="8">
        <v>259447.74</v>
      </c>
      <c r="L327" s="8">
        <v>59447.740000000224</v>
      </c>
      <c r="M327" s="8">
        <v>1756135.49</v>
      </c>
      <c r="N327" s="8">
        <v>983846.49</v>
      </c>
      <c r="O327" s="8">
        <f t="shared" si="16"/>
        <v>983846.49</v>
      </c>
      <c r="P327" s="8">
        <f t="shared" si="17"/>
        <v>-380798.36</v>
      </c>
      <c r="Q327" s="8">
        <f t="shared" si="18"/>
        <v>-508825.29076923057</v>
      </c>
      <c r="R327" s="8">
        <f t="shared" si="19"/>
        <v>-4869285.5699999984</v>
      </c>
    </row>
    <row r="328" spans="1:18" x14ac:dyDescent="0.25">
      <c r="A328" s="5" t="s">
        <v>341</v>
      </c>
      <c r="B328" s="8">
        <v>-658.78</v>
      </c>
      <c r="C328" s="8">
        <v>-25465.200000000001</v>
      </c>
      <c r="D328" s="8">
        <v>-27990.94</v>
      </c>
      <c r="E328" s="8">
        <v>-28516.43</v>
      </c>
      <c r="F328" s="8">
        <v>-405.26</v>
      </c>
      <c r="G328" s="8">
        <v>-865.42</v>
      </c>
      <c r="H328" s="8">
        <v>-1295.6500000000001</v>
      </c>
      <c r="I328" s="8">
        <v>-680.92</v>
      </c>
      <c r="J328" s="8">
        <v>-1307.78</v>
      </c>
      <c r="K328" s="8">
        <v>-1857.69</v>
      </c>
      <c r="L328" s="8">
        <v>-327.71</v>
      </c>
      <c r="M328" s="8">
        <v>-776.12</v>
      </c>
      <c r="N328" s="8">
        <v>-1789.02</v>
      </c>
      <c r="O328" s="8">
        <f t="shared" si="16"/>
        <v>-1789.02</v>
      </c>
      <c r="P328" s="8">
        <f t="shared" si="17"/>
        <v>-1223.9000000000001</v>
      </c>
      <c r="Q328" s="8">
        <f t="shared" si="18"/>
        <v>-7072.0707692307687</v>
      </c>
      <c r="R328" s="8">
        <f t="shared" si="19"/>
        <v>-91278.14</v>
      </c>
    </row>
    <row r="329" spans="1:18" x14ac:dyDescent="0.25">
      <c r="A329" s="5" t="s">
        <v>342</v>
      </c>
      <c r="B329" s="8">
        <v>-943.0600000000004</v>
      </c>
      <c r="C329" s="8">
        <v>-35432.86</v>
      </c>
      <c r="D329" s="8">
        <v>-42402.020000000004</v>
      </c>
      <c r="E329" s="8">
        <v>-43293.68</v>
      </c>
      <c r="F329" s="8">
        <v>-624.09000000000015</v>
      </c>
      <c r="G329" s="8">
        <v>-1325.58</v>
      </c>
      <c r="H329" s="8">
        <v>-1958.5600000000004</v>
      </c>
      <c r="I329" s="8">
        <v>-997.21</v>
      </c>
      <c r="J329" s="8">
        <v>-2025.6500000000005</v>
      </c>
      <c r="K329" s="8">
        <v>-2861.4800000000005</v>
      </c>
      <c r="L329" s="8">
        <v>-560.57999999999993</v>
      </c>
      <c r="M329" s="8">
        <v>-1180.21</v>
      </c>
      <c r="N329" s="8">
        <v>-2711.9000000000005</v>
      </c>
      <c r="O329" s="8">
        <f t="shared" si="16"/>
        <v>-2711.9000000000005</v>
      </c>
      <c r="P329" s="8">
        <f t="shared" si="17"/>
        <v>-1827.4800000000005</v>
      </c>
      <c r="Q329" s="8">
        <f t="shared" si="18"/>
        <v>-10485.913846153844</v>
      </c>
      <c r="R329" s="8">
        <f t="shared" si="19"/>
        <v>-135373.81999999998</v>
      </c>
    </row>
    <row r="330" spans="1:18" x14ac:dyDescent="0.25">
      <c r="A330" s="5" t="s">
        <v>343</v>
      </c>
      <c r="B330" s="8">
        <v>-1618595.12</v>
      </c>
      <c r="C330" s="8">
        <v>-1604108.7300000002</v>
      </c>
      <c r="D330" s="8">
        <v>-1618623.86</v>
      </c>
      <c r="E330" s="8">
        <v>-1617463.91</v>
      </c>
      <c r="F330" s="8">
        <v>-1618542.51</v>
      </c>
      <c r="G330" s="8">
        <v>-1613737.86</v>
      </c>
      <c r="H330" s="8">
        <v>-1617941.26</v>
      </c>
      <c r="I330" s="8">
        <v>-1617264.49</v>
      </c>
      <c r="J330" s="8">
        <v>-1617564.7</v>
      </c>
      <c r="K330" s="8">
        <v>-1617372.22</v>
      </c>
      <c r="L330" s="8">
        <v>-1617971.43</v>
      </c>
      <c r="M330" s="8">
        <v>-1616295.73</v>
      </c>
      <c r="N330" s="8">
        <v>-1618353.66</v>
      </c>
      <c r="O330" s="8">
        <f t="shared" ref="O330:O393" si="20">N330</f>
        <v>-1618353.66</v>
      </c>
      <c r="P330" s="8">
        <f t="shared" ref="P330:P393" si="21">IF(2=0,0,(B330+N330)/2)</f>
        <v>-1618474.3900000001</v>
      </c>
      <c r="Q330" s="8">
        <f t="shared" ref="Q330:Q393" si="22">IF(13=0,0,(B330+C330+D330+E330+F330+G330+H330+I330+J330+K330+L330+M330+N330)/13)</f>
        <v>-1616448.8830769232</v>
      </c>
      <c r="R330" s="8">
        <f t="shared" ref="R330:R393" si="23">C330+D330+E330+F330+G330+H330+I330+J330+K330+L330+M330+N330</f>
        <v>-19395240.359999999</v>
      </c>
    </row>
    <row r="331" spans="1:18" x14ac:dyDescent="0.25">
      <c r="A331" s="5" t="s">
        <v>344</v>
      </c>
      <c r="B331" s="8">
        <v>-34191784.210000001</v>
      </c>
      <c r="C331" s="8">
        <v>-4249084.01</v>
      </c>
      <c r="D331" s="8">
        <v>-8498168.0199999996</v>
      </c>
      <c r="E331" s="8">
        <v>-11427200.48</v>
      </c>
      <c r="F331" s="8">
        <v>-15006156.919999998</v>
      </c>
      <c r="G331" s="8">
        <v>-18585191.169999998</v>
      </c>
      <c r="H331" s="8">
        <v>-22164225.419999998</v>
      </c>
      <c r="I331" s="8">
        <v>-25777508.509999998</v>
      </c>
      <c r="J331" s="8">
        <v>-29356542.759999998</v>
      </c>
      <c r="K331" s="8">
        <v>-36077966.369999997</v>
      </c>
      <c r="L331" s="8">
        <v>-39971046.590000004</v>
      </c>
      <c r="M331" s="8">
        <v>-43883857.420000002</v>
      </c>
      <c r="N331" s="8">
        <v>-45410668.289999999</v>
      </c>
      <c r="O331" s="8">
        <f t="shared" si="20"/>
        <v>-45410668.289999999</v>
      </c>
      <c r="P331" s="8">
        <f t="shared" si="21"/>
        <v>-39801226.25</v>
      </c>
      <c r="Q331" s="8">
        <f t="shared" si="22"/>
        <v>-25738415.397692308</v>
      </c>
      <c r="R331" s="8">
        <f t="shared" si="23"/>
        <v>-300407615.96000004</v>
      </c>
    </row>
    <row r="332" spans="1:18" x14ac:dyDescent="0.25">
      <c r="A332" s="5" t="s">
        <v>345</v>
      </c>
      <c r="B332" s="8">
        <v>0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  <c r="H332" s="8">
        <v>-138400.14000000001</v>
      </c>
      <c r="I332" s="8">
        <v>-138400.14000000001</v>
      </c>
      <c r="J332" s="8">
        <v>-138400.14000000001</v>
      </c>
      <c r="K332" s="8">
        <v>0</v>
      </c>
      <c r="L332" s="8">
        <v>0</v>
      </c>
      <c r="M332" s="8">
        <v>0</v>
      </c>
      <c r="N332" s="8">
        <v>0</v>
      </c>
      <c r="O332" s="8">
        <f t="shared" si="20"/>
        <v>0</v>
      </c>
      <c r="P332" s="8">
        <f t="shared" si="21"/>
        <v>0</v>
      </c>
      <c r="Q332" s="8">
        <f t="shared" si="22"/>
        <v>-31938.493846153848</v>
      </c>
      <c r="R332" s="8">
        <f t="shared" si="23"/>
        <v>-415200.42000000004</v>
      </c>
    </row>
    <row r="333" spans="1:18" x14ac:dyDescent="0.25">
      <c r="A333" s="5" t="s">
        <v>346</v>
      </c>
      <c r="B333" s="8">
        <v>-2451.2299999999814</v>
      </c>
      <c r="C333" s="8">
        <v>-1927.2499999999854</v>
      </c>
      <c r="D333" s="8">
        <v>-2716.2399999999907</v>
      </c>
      <c r="E333" s="8">
        <v>-9072.609999999986</v>
      </c>
      <c r="F333" s="8">
        <v>-935.11999999998079</v>
      </c>
      <c r="G333" s="8">
        <v>-845.2899999999936</v>
      </c>
      <c r="H333" s="8">
        <v>-7139.6199999999808</v>
      </c>
      <c r="I333" s="8">
        <v>-5822.2299999999814</v>
      </c>
      <c r="J333" s="8">
        <v>-2454.0499999999884</v>
      </c>
      <c r="K333" s="8">
        <v>-2955.6399999999849</v>
      </c>
      <c r="L333" s="8">
        <v>-2944.9199999999837</v>
      </c>
      <c r="M333" s="8">
        <v>-3134.8699999999808</v>
      </c>
      <c r="N333" s="8">
        <v>-2988.5499999999884</v>
      </c>
      <c r="O333" s="8">
        <f t="shared" si="20"/>
        <v>-2988.5499999999884</v>
      </c>
      <c r="P333" s="8">
        <f t="shared" si="21"/>
        <v>-2719.8899999999849</v>
      </c>
      <c r="Q333" s="8">
        <f t="shared" si="22"/>
        <v>-3491.3553846153695</v>
      </c>
      <c r="R333" s="8">
        <f t="shared" si="23"/>
        <v>-42936.389999999825</v>
      </c>
    </row>
    <row r="334" spans="1:18" x14ac:dyDescent="0.25">
      <c r="A334" s="5" t="s">
        <v>347</v>
      </c>
      <c r="B334" s="8">
        <v>-4003459.3100000173</v>
      </c>
      <c r="C334" s="8">
        <v>-4847605.4600000232</v>
      </c>
      <c r="D334" s="8">
        <v>-1054754.0200000256</v>
      </c>
      <c r="E334" s="8">
        <v>-1682982.1300000101</v>
      </c>
      <c r="F334" s="8">
        <v>-2311530.9900000095</v>
      </c>
      <c r="G334" s="8">
        <v>-2449623.9900000095</v>
      </c>
      <c r="H334" s="8">
        <v>-1071727.2900000066</v>
      </c>
      <c r="I334" s="8">
        <v>-882655.52000001073</v>
      </c>
      <c r="J334" s="8">
        <v>-897886.68000000715</v>
      </c>
      <c r="K334" s="8">
        <v>-2010448.5700000077</v>
      </c>
      <c r="L334" s="8">
        <v>-1298273.3900000155</v>
      </c>
      <c r="M334" s="8">
        <v>-1124121.3400000185</v>
      </c>
      <c r="N334" s="8">
        <v>-1919076.8700000197</v>
      </c>
      <c r="O334" s="8">
        <f t="shared" si="20"/>
        <v>-1919076.8700000197</v>
      </c>
      <c r="P334" s="8">
        <f t="shared" si="21"/>
        <v>-2961268.0900000185</v>
      </c>
      <c r="Q334" s="8">
        <f t="shared" si="22"/>
        <v>-1965703.5046153986</v>
      </c>
      <c r="R334" s="8">
        <f t="shared" si="23"/>
        <v>-21550686.250000164</v>
      </c>
    </row>
    <row r="335" spans="1:18" x14ac:dyDescent="0.25">
      <c r="A335" s="5" t="s">
        <v>348</v>
      </c>
      <c r="B335" s="8">
        <v>-2451000</v>
      </c>
      <c r="C335" s="8">
        <v>-3141000</v>
      </c>
      <c r="D335" s="8">
        <v>-1380000</v>
      </c>
      <c r="E335" s="8">
        <v>-2070000</v>
      </c>
      <c r="F335" s="8">
        <v>-2837000</v>
      </c>
      <c r="G335" s="8">
        <v>-1534000</v>
      </c>
      <c r="H335" s="8">
        <v>-2301000</v>
      </c>
      <c r="I335" s="8">
        <v>-3324000</v>
      </c>
      <c r="J335" s="8">
        <v>-2046000</v>
      </c>
      <c r="K335" s="8">
        <v>-3069000</v>
      </c>
      <c r="L335" s="8">
        <v>-3812000</v>
      </c>
      <c r="M335" s="8">
        <v>-1486000</v>
      </c>
      <c r="N335" s="8">
        <v>-2229000</v>
      </c>
      <c r="O335" s="8">
        <f t="shared" si="20"/>
        <v>-2229000</v>
      </c>
      <c r="P335" s="8">
        <f t="shared" si="21"/>
        <v>-2340000</v>
      </c>
      <c r="Q335" s="8">
        <f t="shared" si="22"/>
        <v>-2436923.076923077</v>
      </c>
      <c r="R335" s="8">
        <f t="shared" si="23"/>
        <v>-29229000</v>
      </c>
    </row>
    <row r="336" spans="1:18" x14ac:dyDescent="0.25">
      <c r="A336" s="5" t="s">
        <v>349</v>
      </c>
      <c r="B336" s="8">
        <v>513461261</v>
      </c>
      <c r="C336" s="8">
        <v>513461261</v>
      </c>
      <c r="D336" s="8">
        <v>513461261</v>
      </c>
      <c r="E336" s="8">
        <v>513461261</v>
      </c>
      <c r="F336" s="8">
        <v>513461261</v>
      </c>
      <c r="G336" s="8">
        <v>513461261</v>
      </c>
      <c r="H336" s="8">
        <v>513461261</v>
      </c>
      <c r="I336" s="8">
        <v>513461261</v>
      </c>
      <c r="J336" s="8">
        <v>513461261</v>
      </c>
      <c r="K336" s="8">
        <v>513461261</v>
      </c>
      <c r="L336" s="8">
        <v>513461261</v>
      </c>
      <c r="M336" s="8">
        <v>513461261</v>
      </c>
      <c r="N336" s="8">
        <v>547387201</v>
      </c>
      <c r="O336" s="8">
        <f t="shared" si="20"/>
        <v>547387201</v>
      </c>
      <c r="P336" s="8">
        <f t="shared" si="21"/>
        <v>530424231</v>
      </c>
      <c r="Q336" s="8">
        <f t="shared" si="22"/>
        <v>516070948.69230771</v>
      </c>
      <c r="R336" s="8">
        <f t="shared" si="23"/>
        <v>6195461072</v>
      </c>
    </row>
    <row r="337" spans="1:18" x14ac:dyDescent="0.25">
      <c r="A337" s="5" t="s">
        <v>350</v>
      </c>
      <c r="B337" s="8">
        <v>1215671</v>
      </c>
      <c r="C337" s="8">
        <v>1215671</v>
      </c>
      <c r="D337" s="8">
        <v>1215671</v>
      </c>
      <c r="E337" s="8">
        <v>1215671</v>
      </c>
      <c r="F337" s="8">
        <v>1215671</v>
      </c>
      <c r="G337" s="8">
        <v>1215671</v>
      </c>
      <c r="H337" s="8">
        <v>1215671</v>
      </c>
      <c r="I337" s="8">
        <v>1215671</v>
      </c>
      <c r="J337" s="8">
        <v>1215671</v>
      </c>
      <c r="K337" s="8">
        <v>1215671</v>
      </c>
      <c r="L337" s="8">
        <v>1215671</v>
      </c>
      <c r="M337" s="8">
        <v>1215671</v>
      </c>
      <c r="N337" s="8">
        <v>1215671</v>
      </c>
      <c r="O337" s="8">
        <f t="shared" si="20"/>
        <v>1215671</v>
      </c>
      <c r="P337" s="8">
        <f t="shared" si="21"/>
        <v>1215671</v>
      </c>
      <c r="Q337" s="8">
        <f t="shared" si="22"/>
        <v>1215671</v>
      </c>
      <c r="R337" s="8">
        <f t="shared" si="23"/>
        <v>14588052</v>
      </c>
    </row>
    <row r="338" spans="1:18" x14ac:dyDescent="0.25">
      <c r="A338" s="5" t="s">
        <v>351</v>
      </c>
      <c r="B338" s="8">
        <v>-507720730</v>
      </c>
      <c r="C338" s="8">
        <v>-507720730</v>
      </c>
      <c r="D338" s="8">
        <v>-507720730</v>
      </c>
      <c r="E338" s="8">
        <v>-507720730</v>
      </c>
      <c r="F338" s="8">
        <v>-507720730</v>
      </c>
      <c r="G338" s="8">
        <v>-507720730</v>
      </c>
      <c r="H338" s="8">
        <v>-507720730</v>
      </c>
      <c r="I338" s="8">
        <v>-507720730</v>
      </c>
      <c r="J338" s="8">
        <v>-507720730</v>
      </c>
      <c r="K338" s="8">
        <v>-507720730</v>
      </c>
      <c r="L338" s="8">
        <v>-507720730</v>
      </c>
      <c r="M338" s="8">
        <v>-507720730</v>
      </c>
      <c r="N338" s="8">
        <v>-540694142</v>
      </c>
      <c r="O338" s="8">
        <f t="shared" si="20"/>
        <v>-540694142</v>
      </c>
      <c r="P338" s="8">
        <f t="shared" si="21"/>
        <v>-524207436</v>
      </c>
      <c r="Q338" s="8">
        <f t="shared" si="22"/>
        <v>-510257146.30769229</v>
      </c>
      <c r="R338" s="8">
        <f t="shared" si="23"/>
        <v>-6125622172</v>
      </c>
    </row>
    <row r="339" spans="1:18" x14ac:dyDescent="0.25">
      <c r="A339" s="5" t="s">
        <v>352</v>
      </c>
      <c r="B339" s="8">
        <v>3121000</v>
      </c>
      <c r="C339" s="8">
        <v>3121000</v>
      </c>
      <c r="D339" s="8">
        <v>3121000</v>
      </c>
      <c r="E339" s="8">
        <v>21422000</v>
      </c>
      <c r="F339" s="8">
        <v>21422000</v>
      </c>
      <c r="G339" s="8">
        <v>21422000</v>
      </c>
      <c r="H339" s="8">
        <v>20854000</v>
      </c>
      <c r="I339" s="8">
        <v>20854000</v>
      </c>
      <c r="J339" s="8">
        <v>20854000</v>
      </c>
      <c r="K339" s="8">
        <v>16994000</v>
      </c>
      <c r="L339" s="8">
        <v>16994000</v>
      </c>
      <c r="M339" s="8">
        <v>16994000</v>
      </c>
      <c r="N339" s="8">
        <v>7332000</v>
      </c>
      <c r="O339" s="8">
        <f t="shared" si="20"/>
        <v>7332000</v>
      </c>
      <c r="P339" s="8">
        <f t="shared" si="21"/>
        <v>5226500</v>
      </c>
      <c r="Q339" s="8">
        <f t="shared" si="22"/>
        <v>14961923.076923076</v>
      </c>
      <c r="R339" s="8">
        <f t="shared" si="23"/>
        <v>191384000</v>
      </c>
    </row>
    <row r="340" spans="1:18" x14ac:dyDescent="0.25">
      <c r="A340" s="5" t="s">
        <v>353</v>
      </c>
      <c r="B340" s="8">
        <v>-14210980</v>
      </c>
      <c r="C340" s="8">
        <v>-14210980</v>
      </c>
      <c r="D340" s="8">
        <v>-14210980</v>
      </c>
      <c r="E340" s="8">
        <v>-14210980</v>
      </c>
      <c r="F340" s="8">
        <v>-14210980</v>
      </c>
      <c r="G340" s="8">
        <v>-14210980</v>
      </c>
      <c r="H340" s="8">
        <v>-14210980</v>
      </c>
      <c r="I340" s="8">
        <v>-14210980</v>
      </c>
      <c r="J340" s="8">
        <v>-14210980</v>
      </c>
      <c r="K340" s="8">
        <v>-14210980</v>
      </c>
      <c r="L340" s="8">
        <v>-14210980</v>
      </c>
      <c r="M340" s="8">
        <v>-14210980</v>
      </c>
      <c r="N340" s="8">
        <v>-11600541</v>
      </c>
      <c r="O340" s="8">
        <f t="shared" si="20"/>
        <v>-11600541</v>
      </c>
      <c r="P340" s="8">
        <f t="shared" si="21"/>
        <v>-12905760.5</v>
      </c>
      <c r="Q340" s="8">
        <f t="shared" si="22"/>
        <v>-14010177</v>
      </c>
      <c r="R340" s="8">
        <f t="shared" si="23"/>
        <v>-167921321</v>
      </c>
    </row>
    <row r="341" spans="1:18" x14ac:dyDescent="0.25">
      <c r="A341" s="5" t="s">
        <v>354</v>
      </c>
      <c r="B341" s="8">
        <v>-757030.74000000115</v>
      </c>
      <c r="C341" s="8">
        <v>-726694.87000000384</v>
      </c>
      <c r="D341" s="8">
        <v>-738082.67000000831</v>
      </c>
      <c r="E341" s="8">
        <v>-229754.20999999257</v>
      </c>
      <c r="F341" s="8">
        <v>-283288.38999999227</v>
      </c>
      <c r="G341" s="8">
        <v>-371848.03000000777</v>
      </c>
      <c r="H341" s="8">
        <v>-407687.35000000062</v>
      </c>
      <c r="I341" s="8">
        <v>-263209.53000000032</v>
      </c>
      <c r="J341" s="8">
        <v>-314260.18999999674</v>
      </c>
      <c r="K341" s="8">
        <v>-354351.46</v>
      </c>
      <c r="L341" s="8">
        <v>-438634.1200000039</v>
      </c>
      <c r="M341" s="8">
        <v>-559249.49999999907</v>
      </c>
      <c r="N341" s="8">
        <v>-396004.95000000211</v>
      </c>
      <c r="O341" s="8">
        <f t="shared" si="20"/>
        <v>-396004.95000000211</v>
      </c>
      <c r="P341" s="8">
        <f t="shared" si="21"/>
        <v>-576517.8450000016</v>
      </c>
      <c r="Q341" s="8">
        <f t="shared" si="22"/>
        <v>-449238.15461538523</v>
      </c>
      <c r="R341" s="8">
        <f t="shared" si="23"/>
        <v>-5083065.270000007</v>
      </c>
    </row>
    <row r="342" spans="1:18" x14ac:dyDescent="0.25">
      <c r="A342" s="5" t="s">
        <v>355</v>
      </c>
      <c r="B342" s="8">
        <v>-3121000</v>
      </c>
      <c r="C342" s="8">
        <v>-3121000</v>
      </c>
      <c r="D342" s="8">
        <v>-3121000</v>
      </c>
      <c r="E342" s="8">
        <v>-21422000</v>
      </c>
      <c r="F342" s="8">
        <v>-21422000</v>
      </c>
      <c r="G342" s="8">
        <v>-21422000</v>
      </c>
      <c r="H342" s="8">
        <v>-20854000</v>
      </c>
      <c r="I342" s="8">
        <v>-20854000</v>
      </c>
      <c r="J342" s="8">
        <v>-20854000</v>
      </c>
      <c r="K342" s="8">
        <v>-16994000</v>
      </c>
      <c r="L342" s="8">
        <v>-16994000</v>
      </c>
      <c r="M342" s="8">
        <v>-16994000</v>
      </c>
      <c r="N342" s="8">
        <v>-7332000</v>
      </c>
      <c r="O342" s="8">
        <f t="shared" si="20"/>
        <v>-7332000</v>
      </c>
      <c r="P342" s="8">
        <f t="shared" si="21"/>
        <v>-5226500</v>
      </c>
      <c r="Q342" s="8">
        <f t="shared" si="22"/>
        <v>-14961923.076923076</v>
      </c>
      <c r="R342" s="8">
        <f t="shared" si="23"/>
        <v>-191384000</v>
      </c>
    </row>
    <row r="343" spans="1:18" x14ac:dyDescent="0.25">
      <c r="A343" s="5" t="s">
        <v>356</v>
      </c>
      <c r="B343" s="8">
        <v>-17135416.670000039</v>
      </c>
      <c r="C343" s="8">
        <v>-23941666.670000058</v>
      </c>
      <c r="D343" s="8">
        <v>-30747916.670000013</v>
      </c>
      <c r="E343" s="8">
        <v>-7932256.9500000309</v>
      </c>
      <c r="F343" s="8">
        <v>-14738506.960000051</v>
      </c>
      <c r="G343" s="8">
        <v>-19951006.940000027</v>
      </c>
      <c r="H343" s="8">
        <v>-17466631.950000044</v>
      </c>
      <c r="I343" s="8">
        <v>-24007256.940000068</v>
      </c>
      <c r="J343" s="8">
        <v>-30623715.270000011</v>
      </c>
      <c r="K343" s="8">
        <v>-6721666.6700000344</v>
      </c>
      <c r="L343" s="8">
        <v>-13168541.659999991</v>
      </c>
      <c r="M343" s="8">
        <v>-19615416.670000006</v>
      </c>
      <c r="N343" s="8">
        <v>-17037291.670000028</v>
      </c>
      <c r="O343" s="8">
        <f t="shared" si="20"/>
        <v>-17037291.670000028</v>
      </c>
      <c r="P343" s="8">
        <f t="shared" si="21"/>
        <v>-17086354.170000032</v>
      </c>
      <c r="Q343" s="8">
        <f t="shared" si="22"/>
        <v>-18699022.43769234</v>
      </c>
      <c r="R343" s="8">
        <f t="shared" si="23"/>
        <v>-225951875.02000037</v>
      </c>
    </row>
    <row r="344" spans="1:18" x14ac:dyDescent="0.25">
      <c r="A344" s="5" t="s">
        <v>357</v>
      </c>
      <c r="B344" s="8">
        <v>-1522199.2199999988</v>
      </c>
      <c r="C344" s="8">
        <v>-812825.95999999903</v>
      </c>
      <c r="D344" s="8">
        <v>-811045.97000000067</v>
      </c>
      <c r="E344" s="8">
        <v>-844292.49000000022</v>
      </c>
      <c r="F344" s="8">
        <v>-859491.79000000097</v>
      </c>
      <c r="G344" s="8">
        <v>-873844.58000000007</v>
      </c>
      <c r="H344" s="8">
        <v>-888170.44999999925</v>
      </c>
      <c r="I344" s="8">
        <v>-901908.71000000089</v>
      </c>
      <c r="J344" s="8">
        <v>-915825.38999999873</v>
      </c>
      <c r="K344" s="8">
        <v>-930013.55000000075</v>
      </c>
      <c r="L344" s="8">
        <v>-944069.83000000007</v>
      </c>
      <c r="M344" s="8">
        <v>-958418.17000000016</v>
      </c>
      <c r="N344" s="8">
        <v>-973572.02999999956</v>
      </c>
      <c r="O344" s="8">
        <f t="shared" si="20"/>
        <v>-973572.02999999956</v>
      </c>
      <c r="P344" s="8">
        <f t="shared" si="21"/>
        <v>-1247885.6249999991</v>
      </c>
      <c r="Q344" s="8">
        <f t="shared" si="22"/>
        <v>-941206.01076923066</v>
      </c>
      <c r="R344" s="8">
        <f t="shared" si="23"/>
        <v>-10713478.92</v>
      </c>
    </row>
    <row r="345" spans="1:18" x14ac:dyDescent="0.25">
      <c r="A345" s="5" t="s">
        <v>358</v>
      </c>
      <c r="B345" s="8">
        <v>-900000</v>
      </c>
      <c r="C345" s="8">
        <v>-900000</v>
      </c>
      <c r="D345" s="8">
        <v>-900000</v>
      </c>
      <c r="E345" s="8">
        <v>-1000000</v>
      </c>
      <c r="F345" s="8">
        <v>-1000000</v>
      </c>
      <c r="G345" s="8">
        <v>-1000000</v>
      </c>
      <c r="H345" s="8">
        <v>-1100000</v>
      </c>
      <c r="I345" s="8">
        <v>-1100000</v>
      </c>
      <c r="J345" s="8">
        <v>-1100000</v>
      </c>
      <c r="K345" s="8">
        <v>-1100000</v>
      </c>
      <c r="L345" s="8">
        <v>-1100000</v>
      </c>
      <c r="M345" s="8">
        <v>-1100000</v>
      </c>
      <c r="N345" s="8">
        <v>-1100000</v>
      </c>
      <c r="O345" s="8">
        <f t="shared" si="20"/>
        <v>-1100000</v>
      </c>
      <c r="P345" s="8">
        <f t="shared" si="21"/>
        <v>-1000000</v>
      </c>
      <c r="Q345" s="8">
        <f t="shared" si="22"/>
        <v>-1030769.2307692308</v>
      </c>
      <c r="R345" s="8">
        <f t="shared" si="23"/>
        <v>-12500000</v>
      </c>
    </row>
    <row r="346" spans="1:18" x14ac:dyDescent="0.25">
      <c r="A346" s="5" t="s">
        <v>359</v>
      </c>
      <c r="B346" s="8">
        <v>-567.09000000002743</v>
      </c>
      <c r="C346" s="8">
        <v>-567.09000000002743</v>
      </c>
      <c r="D346" s="8">
        <v>-567.09000000002743</v>
      </c>
      <c r="E346" s="8">
        <v>-567.09000000002743</v>
      </c>
      <c r="F346" s="8">
        <v>-567.09000000002743</v>
      </c>
      <c r="G346" s="8">
        <v>-567.09000000002743</v>
      </c>
      <c r="H346" s="8">
        <v>-567.09000000002743</v>
      </c>
      <c r="I346" s="8">
        <v>-567.09000000002743</v>
      </c>
      <c r="J346" s="8">
        <v>-567.09000000002743</v>
      </c>
      <c r="K346" s="8">
        <v>-567.09000000002743</v>
      </c>
      <c r="L346" s="8">
        <v>-567.09000000002743</v>
      </c>
      <c r="M346" s="8">
        <v>-567.09000000002743</v>
      </c>
      <c r="N346" s="8">
        <v>-567.09000000002743</v>
      </c>
      <c r="O346" s="8">
        <f t="shared" si="20"/>
        <v>-567.09000000002743</v>
      </c>
      <c r="P346" s="8">
        <f t="shared" si="21"/>
        <v>-567.09000000002743</v>
      </c>
      <c r="Q346" s="8">
        <f t="shared" si="22"/>
        <v>-567.09000000002743</v>
      </c>
      <c r="R346" s="8">
        <f t="shared" si="23"/>
        <v>-6805.0800000003292</v>
      </c>
    </row>
    <row r="347" spans="1:18" x14ac:dyDescent="0.25">
      <c r="A347" s="5" t="s">
        <v>360</v>
      </c>
      <c r="B347" s="8">
        <v>-397152.7799999998</v>
      </c>
      <c r="C347" s="8">
        <v>-83611.10999999987</v>
      </c>
      <c r="D347" s="8">
        <v>-240381.93999999994</v>
      </c>
      <c r="E347" s="8">
        <v>-397152.77</v>
      </c>
      <c r="F347" s="8">
        <v>-83611.10999999987</v>
      </c>
      <c r="G347" s="8">
        <v>-240381.93999999994</v>
      </c>
      <c r="H347" s="8">
        <v>-397152.7799999998</v>
      </c>
      <c r="I347" s="8">
        <v>-83611.10999999987</v>
      </c>
      <c r="J347" s="8">
        <v>-240381.93999999994</v>
      </c>
      <c r="K347" s="8">
        <v>-397152.7799999998</v>
      </c>
      <c r="L347" s="8">
        <v>-83611.10999999987</v>
      </c>
      <c r="M347" s="8">
        <v>-252069.44999999972</v>
      </c>
      <c r="N347" s="8">
        <v>-424777.7799999998</v>
      </c>
      <c r="O347" s="8">
        <f t="shared" si="20"/>
        <v>-424777.7799999998</v>
      </c>
      <c r="P347" s="8">
        <f t="shared" si="21"/>
        <v>-410965.2799999998</v>
      </c>
      <c r="Q347" s="8">
        <f t="shared" si="22"/>
        <v>-255465.27692307677</v>
      </c>
      <c r="R347" s="8">
        <f t="shared" si="23"/>
        <v>-2923895.8199999984</v>
      </c>
    </row>
    <row r="348" spans="1:18" x14ac:dyDescent="0.25">
      <c r="A348" s="5" t="s">
        <v>361</v>
      </c>
      <c r="B348" s="8">
        <v>9085.2700000000186</v>
      </c>
      <c r="C348" s="8">
        <v>47178.229999999981</v>
      </c>
      <c r="D348" s="8">
        <v>0</v>
      </c>
      <c r="E348" s="8">
        <v>3335.8100000000559</v>
      </c>
      <c r="F348" s="8">
        <v>233.97000000008848</v>
      </c>
      <c r="G348" s="8">
        <v>14051.239999999991</v>
      </c>
      <c r="H348" s="8">
        <v>1963.0200000000186</v>
      </c>
      <c r="I348" s="8">
        <v>3909.2900000000373</v>
      </c>
      <c r="J348" s="8">
        <v>3045.9700000000885</v>
      </c>
      <c r="K348" s="8">
        <v>1711.7200000000885</v>
      </c>
      <c r="L348" s="8">
        <v>1876.2900000000373</v>
      </c>
      <c r="M348" s="8">
        <v>2931.4799999999814</v>
      </c>
      <c r="N348" s="8">
        <v>1734.0100000000093</v>
      </c>
      <c r="O348" s="8">
        <f t="shared" si="20"/>
        <v>1734.0100000000093</v>
      </c>
      <c r="P348" s="8">
        <f t="shared" si="21"/>
        <v>5409.640000000014</v>
      </c>
      <c r="Q348" s="8">
        <f t="shared" si="22"/>
        <v>7004.3307692307999</v>
      </c>
      <c r="R348" s="8">
        <f t="shared" si="23"/>
        <v>81971.030000000377</v>
      </c>
    </row>
    <row r="349" spans="1:18" x14ac:dyDescent="0.25">
      <c r="A349" s="5" t="s">
        <v>362</v>
      </c>
      <c r="B349" s="8">
        <v>45.279999999958818</v>
      </c>
      <c r="C349" s="8">
        <v>14770.050000000036</v>
      </c>
      <c r="D349" s="8">
        <v>0</v>
      </c>
      <c r="E349" s="8">
        <v>1159.9500000000007</v>
      </c>
      <c r="F349" s="8">
        <v>81.350000000024011</v>
      </c>
      <c r="G349" s="8">
        <v>4885.9999999999891</v>
      </c>
      <c r="H349" s="8">
        <v>682.60000000002401</v>
      </c>
      <c r="I349" s="8">
        <v>1359.3699999999844</v>
      </c>
      <c r="J349" s="8">
        <v>1059.1600000000217</v>
      </c>
      <c r="K349" s="8">
        <v>1251.6400000000031</v>
      </c>
      <c r="L349" s="8">
        <v>652.4299999999821</v>
      </c>
      <c r="M349" s="8">
        <v>2328.1299999999937</v>
      </c>
      <c r="N349" s="8">
        <v>270.20000000000073</v>
      </c>
      <c r="O349" s="8">
        <f t="shared" si="20"/>
        <v>270.20000000000073</v>
      </c>
      <c r="P349" s="8">
        <f t="shared" si="21"/>
        <v>157.73999999997977</v>
      </c>
      <c r="Q349" s="8">
        <f t="shared" si="22"/>
        <v>2195.858461538463</v>
      </c>
      <c r="R349" s="8">
        <f t="shared" si="23"/>
        <v>28500.880000000059</v>
      </c>
    </row>
    <row r="350" spans="1:18" x14ac:dyDescent="0.25">
      <c r="A350" s="5" t="s">
        <v>363</v>
      </c>
      <c r="B350" s="8">
        <v>-4978.1100000000006</v>
      </c>
      <c r="C350" s="8">
        <v>-2979.88</v>
      </c>
      <c r="D350" s="8">
        <v>-2943.97</v>
      </c>
      <c r="E350" s="8">
        <v>-6644.75</v>
      </c>
      <c r="F350" s="8">
        <v>-3537.99</v>
      </c>
      <c r="G350" s="8">
        <v>-4139.57</v>
      </c>
      <c r="H350" s="8">
        <v>-3692.62</v>
      </c>
      <c r="I350" s="8">
        <v>-5813.5199999999995</v>
      </c>
      <c r="J350" s="8">
        <v>-6477.67</v>
      </c>
      <c r="K350" s="8">
        <v>-4682.74</v>
      </c>
      <c r="L350" s="8">
        <v>-3733.99</v>
      </c>
      <c r="M350" s="8">
        <v>-3838.48</v>
      </c>
      <c r="N350" s="8">
        <v>-8211.6200000000008</v>
      </c>
      <c r="O350" s="8">
        <f t="shared" si="20"/>
        <v>-8211.6200000000008</v>
      </c>
      <c r="P350" s="8">
        <f t="shared" si="21"/>
        <v>-6594.8650000000007</v>
      </c>
      <c r="Q350" s="8">
        <f t="shared" si="22"/>
        <v>-4744.2238461538454</v>
      </c>
      <c r="R350" s="8">
        <f t="shared" si="23"/>
        <v>-56696.800000000003</v>
      </c>
    </row>
    <row r="351" spans="1:18" x14ac:dyDescent="0.25">
      <c r="A351" s="5" t="s">
        <v>364</v>
      </c>
      <c r="B351" s="8">
        <v>-466876.41000001068</v>
      </c>
      <c r="C351" s="8">
        <v>-1417009.6799999918</v>
      </c>
      <c r="D351" s="8">
        <v>767897.51999999641</v>
      </c>
      <c r="E351" s="8">
        <v>-702797.79000000597</v>
      </c>
      <c r="F351" s="8">
        <v>-1276832.990000024</v>
      </c>
      <c r="G351" s="8">
        <v>827882.73999999522</v>
      </c>
      <c r="H351" s="8">
        <v>-734723.3100000167</v>
      </c>
      <c r="I351" s="8">
        <v>-1591642.0800000145</v>
      </c>
      <c r="J351" s="8">
        <v>837032.71000000718</v>
      </c>
      <c r="K351" s="8">
        <v>-942805.07000002381</v>
      </c>
      <c r="L351" s="8">
        <v>-1635670.0799999847</v>
      </c>
      <c r="M351" s="8">
        <v>836997.31000000122</v>
      </c>
      <c r="N351" s="8">
        <v>-676420.40999996779</v>
      </c>
      <c r="O351" s="8">
        <f t="shared" si="20"/>
        <v>-676420.40999996779</v>
      </c>
      <c r="P351" s="8">
        <f t="shared" si="21"/>
        <v>-571648.40999998921</v>
      </c>
      <c r="Q351" s="8">
        <f t="shared" si="22"/>
        <v>-474997.50307692616</v>
      </c>
      <c r="R351" s="8">
        <f t="shared" si="23"/>
        <v>-5708091.1300000288</v>
      </c>
    </row>
    <row r="352" spans="1:18" x14ac:dyDescent="0.25">
      <c r="A352" s="5" t="s">
        <v>365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f t="shared" si="20"/>
        <v>0</v>
      </c>
      <c r="P352" s="8">
        <f t="shared" si="21"/>
        <v>0</v>
      </c>
      <c r="Q352" s="8">
        <f t="shared" si="22"/>
        <v>0</v>
      </c>
      <c r="R352" s="8">
        <f t="shared" si="23"/>
        <v>0</v>
      </c>
    </row>
    <row r="353" spans="1:18" x14ac:dyDescent="0.25">
      <c r="A353" s="5" t="s">
        <v>366</v>
      </c>
      <c r="B353" s="8">
        <v>-220371.67999998451</v>
      </c>
      <c r="C353" s="8">
        <v>-710915.47999999649</v>
      </c>
      <c r="D353" s="8">
        <v>323583.63000001782</v>
      </c>
      <c r="E353" s="8">
        <v>-437302.73999998695</v>
      </c>
      <c r="F353" s="8">
        <v>-594896.11999999708</v>
      </c>
      <c r="G353" s="8">
        <v>516185.85000001662</v>
      </c>
      <c r="H353" s="8">
        <v>-326854.13000000245</v>
      </c>
      <c r="I353" s="8">
        <v>-920732.20999998937</v>
      </c>
      <c r="J353" s="8">
        <v>455671.11000000354</v>
      </c>
      <c r="K353" s="8">
        <v>-554296.49999999593</v>
      </c>
      <c r="L353" s="8">
        <v>-838884.59999998996</v>
      </c>
      <c r="M353" s="8">
        <v>356326.89000000473</v>
      </c>
      <c r="N353" s="8">
        <v>-339762.33999999944</v>
      </c>
      <c r="O353" s="8">
        <f t="shared" si="20"/>
        <v>-339762.33999999944</v>
      </c>
      <c r="P353" s="8">
        <f t="shared" si="21"/>
        <v>-280067.00999999198</v>
      </c>
      <c r="Q353" s="8">
        <f t="shared" si="22"/>
        <v>-253249.87076922302</v>
      </c>
      <c r="R353" s="8">
        <f t="shared" si="23"/>
        <v>-3071876.6399999144</v>
      </c>
    </row>
    <row r="354" spans="1:18" x14ac:dyDescent="0.25">
      <c r="A354" s="5" t="s">
        <v>367</v>
      </c>
      <c r="B354" s="8">
        <v>25820.940000002014</v>
      </c>
      <c r="C354" s="8">
        <v>-68528.569999999629</v>
      </c>
      <c r="D354" s="8">
        <v>63465.080000000737</v>
      </c>
      <c r="E354" s="8">
        <v>5831.3000000014154</v>
      </c>
      <c r="F354" s="8">
        <v>-55091.479999999785</v>
      </c>
      <c r="G354" s="8">
        <v>86941.649999999179</v>
      </c>
      <c r="H354" s="8">
        <v>20951.239999999034</v>
      </c>
      <c r="I354" s="8">
        <v>-71524.729999999778</v>
      </c>
      <c r="J354" s="8">
        <v>115972.06000000119</v>
      </c>
      <c r="K354" s="8">
        <v>39642.220000001333</v>
      </c>
      <c r="L354" s="8">
        <v>-70288.229999999778</v>
      </c>
      <c r="M354" s="8">
        <v>81910.03</v>
      </c>
      <c r="N354" s="8">
        <v>16848.949999999928</v>
      </c>
      <c r="O354" s="8">
        <f t="shared" si="20"/>
        <v>16848.949999999928</v>
      </c>
      <c r="P354" s="8">
        <f t="shared" si="21"/>
        <v>21334.945000000971</v>
      </c>
      <c r="Q354" s="8">
        <f t="shared" si="22"/>
        <v>14765.420000000449</v>
      </c>
      <c r="R354" s="8">
        <f t="shared" si="23"/>
        <v>166129.52000000383</v>
      </c>
    </row>
    <row r="355" spans="1:18" x14ac:dyDescent="0.25">
      <c r="A355" s="5" t="s">
        <v>368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-3986000</v>
      </c>
      <c r="L355" s="8">
        <v>-3986000</v>
      </c>
      <c r="M355" s="8">
        <v>0</v>
      </c>
      <c r="N355" s="8">
        <v>0</v>
      </c>
      <c r="O355" s="8">
        <f t="shared" si="20"/>
        <v>0</v>
      </c>
      <c r="P355" s="8">
        <f t="shared" si="21"/>
        <v>0</v>
      </c>
      <c r="Q355" s="8">
        <f t="shared" si="22"/>
        <v>-613230.76923076925</v>
      </c>
      <c r="R355" s="8">
        <f t="shared" si="23"/>
        <v>-7972000</v>
      </c>
    </row>
    <row r="356" spans="1:18" x14ac:dyDescent="0.25">
      <c r="A356" s="5" t="s">
        <v>369</v>
      </c>
      <c r="B356" s="8">
        <v>-32594.980000000411</v>
      </c>
      <c r="C356" s="8">
        <v>-32502.180000000597</v>
      </c>
      <c r="D356" s="8">
        <v>-43403.020000000215</v>
      </c>
      <c r="E356" s="8">
        <v>46816.909999999989</v>
      </c>
      <c r="F356" s="8">
        <v>34952.289999999841</v>
      </c>
      <c r="G356" s="8">
        <v>38905.369999999915</v>
      </c>
      <c r="H356" s="8">
        <v>48170.540000000015</v>
      </c>
      <c r="I356" s="8">
        <v>48170.550000000025</v>
      </c>
      <c r="J356" s="8">
        <v>48170.560000000034</v>
      </c>
      <c r="K356" s="8">
        <v>48170.52</v>
      </c>
      <c r="L356" s="8">
        <v>39228.22999999996</v>
      </c>
      <c r="M356" s="8">
        <v>39228.259999999987</v>
      </c>
      <c r="N356" s="8">
        <v>39228.249999999978</v>
      </c>
      <c r="O356" s="8">
        <f t="shared" si="20"/>
        <v>39228.249999999978</v>
      </c>
      <c r="P356" s="8">
        <f t="shared" si="21"/>
        <v>3316.6349999997838</v>
      </c>
      <c r="Q356" s="8">
        <f t="shared" si="22"/>
        <v>24810.869230769116</v>
      </c>
      <c r="R356" s="8">
        <f t="shared" si="23"/>
        <v>355136.27999999898</v>
      </c>
    </row>
    <row r="357" spans="1:18" x14ac:dyDescent="0.25">
      <c r="A357" s="5" t="s">
        <v>370</v>
      </c>
      <c r="B357" s="8">
        <v>-91973.320000000065</v>
      </c>
      <c r="C357" s="8">
        <v>-32288.649999999907</v>
      </c>
      <c r="D357" s="8">
        <v>-59979.559999999823</v>
      </c>
      <c r="E357" s="8">
        <v>-89995.39000000013</v>
      </c>
      <c r="F357" s="8">
        <v>-30657.719999999972</v>
      </c>
      <c r="G357" s="8">
        <v>-61315.520000000019</v>
      </c>
      <c r="H357" s="8">
        <v>-28137.419999999925</v>
      </c>
      <c r="I357" s="8">
        <v>-58153.25</v>
      </c>
      <c r="J357" s="8">
        <v>-62297.5</v>
      </c>
      <c r="K357" s="8">
        <v>-87151.659999999916</v>
      </c>
      <c r="L357" s="8">
        <v>-32281.659999999916</v>
      </c>
      <c r="M357" s="8">
        <v>-61950.489999999991</v>
      </c>
      <c r="N357" s="8">
        <v>-87175.209999999963</v>
      </c>
      <c r="O357" s="8">
        <f t="shared" si="20"/>
        <v>-87175.209999999963</v>
      </c>
      <c r="P357" s="8">
        <f t="shared" si="21"/>
        <v>-89574.265000000014</v>
      </c>
      <c r="Q357" s="8">
        <f t="shared" si="22"/>
        <v>-60258.257692307663</v>
      </c>
      <c r="R357" s="8">
        <f t="shared" si="23"/>
        <v>-691384.02999999956</v>
      </c>
    </row>
    <row r="358" spans="1:18" x14ac:dyDescent="0.25">
      <c r="A358" s="5" t="s">
        <v>371</v>
      </c>
      <c r="B358" s="8">
        <v>-25305.989999999991</v>
      </c>
      <c r="C358" s="8">
        <v>-29023.930000000051</v>
      </c>
      <c r="D358" s="8">
        <v>-38348.080000000075</v>
      </c>
      <c r="E358" s="8">
        <v>-37782.169999999925</v>
      </c>
      <c r="F358" s="8">
        <v>-46688.519999999902</v>
      </c>
      <c r="G358" s="8">
        <v>-55306.449999999953</v>
      </c>
      <c r="H358" s="8">
        <v>-65904.45000000007</v>
      </c>
      <c r="I358" s="8">
        <v>-39227.449999999953</v>
      </c>
      <c r="J358" s="8">
        <v>-50150.54999999993</v>
      </c>
      <c r="K358" s="8">
        <v>-59655.009999999893</v>
      </c>
      <c r="L358" s="8">
        <v>-80178.239999999874</v>
      </c>
      <c r="M358" s="8">
        <v>-109344.90000000002</v>
      </c>
      <c r="N358" s="8">
        <v>-149460.29999999993</v>
      </c>
      <c r="O358" s="8">
        <f t="shared" si="20"/>
        <v>-149460.29999999993</v>
      </c>
      <c r="P358" s="8">
        <f t="shared" si="21"/>
        <v>-87383.14499999996</v>
      </c>
      <c r="Q358" s="8">
        <f t="shared" si="22"/>
        <v>-60490.464615384582</v>
      </c>
      <c r="R358" s="8">
        <f t="shared" si="23"/>
        <v>-761070.04999999958</v>
      </c>
    </row>
    <row r="359" spans="1:18" x14ac:dyDescent="0.25">
      <c r="A359" s="5" t="s">
        <v>372</v>
      </c>
      <c r="B359" s="8">
        <v>-945998.76</v>
      </c>
      <c r="C359" s="8">
        <v>-740033.31</v>
      </c>
      <c r="D359" s="8">
        <v>-554000.01</v>
      </c>
      <c r="E359" s="8">
        <v>-367326.09</v>
      </c>
      <c r="F359" s="8">
        <v>-186673.92000000001</v>
      </c>
      <c r="G359" s="8">
        <v>-2673589.7999999998</v>
      </c>
      <c r="H359" s="8">
        <v>-2463289.27</v>
      </c>
      <c r="I359" s="8">
        <v>-2245978.71</v>
      </c>
      <c r="J359" s="8">
        <v>-2028668.15</v>
      </c>
      <c r="K359" s="8">
        <v>-1821633.08</v>
      </c>
      <c r="L359" s="8">
        <v>-1607696.83</v>
      </c>
      <c r="M359" s="8">
        <v>-1400661.75</v>
      </c>
      <c r="N359" s="8">
        <v>-1153369.96</v>
      </c>
      <c r="O359" s="8">
        <f t="shared" si="20"/>
        <v>-1153369.96</v>
      </c>
      <c r="P359" s="8">
        <f t="shared" si="21"/>
        <v>-1049684.3599999999</v>
      </c>
      <c r="Q359" s="8">
        <f t="shared" si="22"/>
        <v>-1399147.6646153848</v>
      </c>
      <c r="R359" s="8">
        <f t="shared" si="23"/>
        <v>-17242920.879999999</v>
      </c>
    </row>
    <row r="360" spans="1:18" x14ac:dyDescent="0.25">
      <c r="A360" s="5" t="s">
        <v>373</v>
      </c>
      <c r="B360" s="8">
        <v>-632754</v>
      </c>
      <c r="C360" s="8">
        <v>-632754</v>
      </c>
      <c r="D360" s="8">
        <v>-632754</v>
      </c>
      <c r="E360" s="8">
        <v>-692348</v>
      </c>
      <c r="F360" s="8">
        <v>-692348</v>
      </c>
      <c r="G360" s="8">
        <v>-692348</v>
      </c>
      <c r="H360" s="8">
        <v>-751941</v>
      </c>
      <c r="I360" s="8">
        <v>-751941</v>
      </c>
      <c r="J360" s="8">
        <v>-751941</v>
      </c>
      <c r="K360" s="8">
        <v>-811535</v>
      </c>
      <c r="L360" s="8">
        <v>-811535</v>
      </c>
      <c r="M360" s="8">
        <v>-811535</v>
      </c>
      <c r="N360" s="8">
        <v>-3080118</v>
      </c>
      <c r="O360" s="8">
        <f t="shared" si="20"/>
        <v>-3080118</v>
      </c>
      <c r="P360" s="8">
        <f t="shared" si="21"/>
        <v>-1856436</v>
      </c>
      <c r="Q360" s="8">
        <f t="shared" si="22"/>
        <v>-903527.07692307688</v>
      </c>
      <c r="R360" s="8">
        <f t="shared" si="23"/>
        <v>-11113098</v>
      </c>
    </row>
    <row r="361" spans="1:18" x14ac:dyDescent="0.25">
      <c r="A361" s="5" t="s">
        <v>374</v>
      </c>
      <c r="B361" s="8">
        <v>-2725.0200000000004</v>
      </c>
      <c r="C361" s="8">
        <v>-2320.8499999999949</v>
      </c>
      <c r="D361" s="8">
        <v>-1916.6799999999967</v>
      </c>
      <c r="E361" s="8">
        <v>-1512.5099999999984</v>
      </c>
      <c r="F361" s="8">
        <v>-1908.3400000000001</v>
      </c>
      <c r="G361" s="8">
        <v>-1404.1700000000019</v>
      </c>
      <c r="H361" s="8">
        <v>-2150.0000000000036</v>
      </c>
      <c r="I361" s="8">
        <v>-5245.8300000000054</v>
      </c>
      <c r="J361" s="8">
        <v>-4741.66</v>
      </c>
      <c r="K361" s="8">
        <v>-4237.4900000000016</v>
      </c>
      <c r="L361" s="8">
        <v>-3733.3199999999961</v>
      </c>
      <c r="M361" s="8">
        <v>-3229.1499999999978</v>
      </c>
      <c r="N361" s="8">
        <v>-4024.9799999999996</v>
      </c>
      <c r="O361" s="8">
        <f t="shared" si="20"/>
        <v>-4024.9799999999996</v>
      </c>
      <c r="P361" s="8">
        <f t="shared" si="21"/>
        <v>-3375</v>
      </c>
      <c r="Q361" s="8">
        <f t="shared" si="22"/>
        <v>-3011.5384615384614</v>
      </c>
      <c r="R361" s="8">
        <f t="shared" si="23"/>
        <v>-36424.979999999996</v>
      </c>
    </row>
    <row r="362" spans="1:18" x14ac:dyDescent="0.25">
      <c r="A362" s="5" t="s">
        <v>375</v>
      </c>
      <c r="B362" s="8">
        <v>-502786.30999999994</v>
      </c>
      <c r="C362" s="8">
        <v>-450031.86000000004</v>
      </c>
      <c r="D362" s="8">
        <v>-452164.2</v>
      </c>
      <c r="E362" s="8">
        <v>-442783.28</v>
      </c>
      <c r="F362" s="8">
        <v>-459860.52000000008</v>
      </c>
      <c r="G362" s="8">
        <v>-437100.61000000004</v>
      </c>
      <c r="H362" s="8">
        <v>-410679.61</v>
      </c>
      <c r="I362" s="8">
        <v>-504606.44</v>
      </c>
      <c r="J362" s="8">
        <v>-509782.83999999997</v>
      </c>
      <c r="K362" s="8">
        <v>-527459.15999999992</v>
      </c>
      <c r="L362" s="8">
        <v>-605302.96000000008</v>
      </c>
      <c r="M362" s="8">
        <v>-572761.71</v>
      </c>
      <c r="N362" s="8">
        <v>-540961.97000000009</v>
      </c>
      <c r="O362" s="8">
        <f t="shared" si="20"/>
        <v>-540961.97000000009</v>
      </c>
      <c r="P362" s="8">
        <f t="shared" si="21"/>
        <v>-521874.14</v>
      </c>
      <c r="Q362" s="8">
        <f t="shared" si="22"/>
        <v>-493560.11307692301</v>
      </c>
      <c r="R362" s="8">
        <f t="shared" si="23"/>
        <v>-5913495.1599999992</v>
      </c>
    </row>
    <row r="363" spans="1:18" x14ac:dyDescent="0.25">
      <c r="A363" s="5" t="s">
        <v>376</v>
      </c>
      <c r="B363" s="8">
        <v>0</v>
      </c>
      <c r="C363" s="8">
        <v>0</v>
      </c>
      <c r="D363" s="8">
        <v>0</v>
      </c>
      <c r="E363" s="8">
        <v>0</v>
      </c>
      <c r="F363" s="8">
        <v>-45999.980000001189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f t="shared" si="20"/>
        <v>0</v>
      </c>
      <c r="P363" s="8">
        <f t="shared" si="21"/>
        <v>0</v>
      </c>
      <c r="Q363" s="8">
        <f t="shared" si="22"/>
        <v>-3538.4600000000914</v>
      </c>
      <c r="R363" s="8">
        <f t="shared" si="23"/>
        <v>-45999.980000001189</v>
      </c>
    </row>
    <row r="364" spans="1:18" x14ac:dyDescent="0.25">
      <c r="A364" s="5" t="s">
        <v>377</v>
      </c>
      <c r="B364" s="8">
        <v>-173154.11999999988</v>
      </c>
      <c r="C364" s="8">
        <v>-115380.59999999939</v>
      </c>
      <c r="D364" s="8">
        <v>-76916.079999999842</v>
      </c>
      <c r="E364" s="8">
        <v>-84680.45999999973</v>
      </c>
      <c r="F364" s="8">
        <v>-92444.839999999618</v>
      </c>
      <c r="G364" s="8">
        <v>-100209.21999999951</v>
      </c>
      <c r="H364" s="8">
        <v>-107973.59999999939</v>
      </c>
      <c r="I364" s="8">
        <v>-115737.98000000021</v>
      </c>
      <c r="J364" s="8">
        <v>-123502.3600000001</v>
      </c>
      <c r="K364" s="8">
        <v>-131266.74</v>
      </c>
      <c r="L364" s="8">
        <v>-139031.11999999988</v>
      </c>
      <c r="M364" s="8">
        <v>-146795.49999999977</v>
      </c>
      <c r="N364" s="8">
        <v>-154559.87999999966</v>
      </c>
      <c r="O364" s="8">
        <f t="shared" si="20"/>
        <v>-154559.87999999966</v>
      </c>
      <c r="P364" s="8">
        <f t="shared" si="21"/>
        <v>-163856.99999999977</v>
      </c>
      <c r="Q364" s="8">
        <f t="shared" si="22"/>
        <v>-120127.11538461516</v>
      </c>
      <c r="R364" s="8">
        <f t="shared" si="23"/>
        <v>-1388498.3799999971</v>
      </c>
    </row>
    <row r="365" spans="1:18" x14ac:dyDescent="0.25">
      <c r="A365" s="5" t="s">
        <v>378</v>
      </c>
      <c r="B365" s="8">
        <v>-762000</v>
      </c>
      <c r="C365" s="8">
        <v>-762000</v>
      </c>
      <c r="D365" s="8">
        <v>-762000</v>
      </c>
      <c r="E365" s="8">
        <v>-762000</v>
      </c>
      <c r="F365" s="8">
        <v>-762000</v>
      </c>
      <c r="G365" s="8">
        <v>-762000</v>
      </c>
      <c r="H365" s="8">
        <v>-760000</v>
      </c>
      <c r="I365" s="8">
        <v>-760000</v>
      </c>
      <c r="J365" s="8">
        <v>-760000</v>
      </c>
      <c r="K365" s="8">
        <v>-743000</v>
      </c>
      <c r="L365" s="8">
        <v>-743000</v>
      </c>
      <c r="M365" s="8">
        <v>-743000</v>
      </c>
      <c r="N365" s="8">
        <v>-742000</v>
      </c>
      <c r="O365" s="8">
        <f t="shared" si="20"/>
        <v>-742000</v>
      </c>
      <c r="P365" s="8">
        <f t="shared" si="21"/>
        <v>-752000</v>
      </c>
      <c r="Q365" s="8">
        <f t="shared" si="22"/>
        <v>-755615.38461538462</v>
      </c>
      <c r="R365" s="8">
        <f t="shared" si="23"/>
        <v>-9061000</v>
      </c>
    </row>
    <row r="366" spans="1:18" x14ac:dyDescent="0.25">
      <c r="A366" s="5" t="s">
        <v>379</v>
      </c>
      <c r="B366" s="8">
        <v>-1327419.8999999999</v>
      </c>
      <c r="C366" s="8">
        <v>-1360665.64</v>
      </c>
      <c r="D366" s="8">
        <v>-1371796.1099999999</v>
      </c>
      <c r="E366" s="8">
        <v>-1394027.9699999997</v>
      </c>
      <c r="F366" s="8">
        <v>-1409950.5499999998</v>
      </c>
      <c r="G366" s="8">
        <v>-1396078.8099999996</v>
      </c>
      <c r="H366" s="8">
        <v>-1378290.6299999997</v>
      </c>
      <c r="I366" s="8">
        <v>-1365562.2999999996</v>
      </c>
      <c r="J366" s="8">
        <v>-1365727.5599999998</v>
      </c>
      <c r="K366" s="8">
        <v>-1387054.2599999998</v>
      </c>
      <c r="L366" s="8">
        <v>-1457380.9099999997</v>
      </c>
      <c r="M366" s="8">
        <v>-1475312.42</v>
      </c>
      <c r="N366" s="8">
        <v>-1475898.46</v>
      </c>
      <c r="O366" s="8">
        <f t="shared" si="20"/>
        <v>-1475898.46</v>
      </c>
      <c r="P366" s="8">
        <f t="shared" si="21"/>
        <v>-1401659.18</v>
      </c>
      <c r="Q366" s="8">
        <f t="shared" si="22"/>
        <v>-1397320.4246153843</v>
      </c>
      <c r="R366" s="8">
        <f t="shared" si="23"/>
        <v>-16837745.619999997</v>
      </c>
    </row>
    <row r="367" spans="1:18" x14ac:dyDescent="0.25">
      <c r="A367" s="5" t="s">
        <v>380</v>
      </c>
      <c r="B367" s="8">
        <v>-4269198.0999999996</v>
      </c>
      <c r="C367" s="8">
        <v>-4427902.01</v>
      </c>
      <c r="D367" s="8">
        <v>-4397874.5099999979</v>
      </c>
      <c r="E367" s="8">
        <v>-4467037.5499999989</v>
      </c>
      <c r="F367" s="8">
        <v>-4473834.4999999981</v>
      </c>
      <c r="G367" s="8">
        <v>-4433548.9099999992</v>
      </c>
      <c r="H367" s="8">
        <v>-4391072.3800000008</v>
      </c>
      <c r="I367" s="8">
        <v>-4331228.1399999969</v>
      </c>
      <c r="J367" s="8">
        <v>-4290178.5199999986</v>
      </c>
      <c r="K367" s="8">
        <v>-4264728.5100000007</v>
      </c>
      <c r="L367" s="8">
        <v>-4418124.7899999972</v>
      </c>
      <c r="M367" s="8">
        <v>-4419065.2399999984</v>
      </c>
      <c r="N367" s="8">
        <v>-4481430.0899999952</v>
      </c>
      <c r="O367" s="8">
        <f t="shared" si="20"/>
        <v>-4481430.0899999952</v>
      </c>
      <c r="P367" s="8">
        <f t="shared" si="21"/>
        <v>-4375314.0949999969</v>
      </c>
      <c r="Q367" s="8">
        <f t="shared" si="22"/>
        <v>-4389632.5576923061</v>
      </c>
      <c r="R367" s="8">
        <f t="shared" si="23"/>
        <v>-52796025.149999984</v>
      </c>
    </row>
    <row r="368" spans="1:18" x14ac:dyDescent="0.25">
      <c r="A368" s="5" t="s">
        <v>381</v>
      </c>
      <c r="B368" s="8">
        <v>-7880.67</v>
      </c>
      <c r="C368" s="8">
        <v>-7642.2200000000012</v>
      </c>
      <c r="D368" s="8">
        <v>-7449.39</v>
      </c>
      <c r="E368" s="8">
        <v>-9543.8799999999992</v>
      </c>
      <c r="F368" s="8">
        <v>-9314.3000000000011</v>
      </c>
      <c r="G368" s="8">
        <v>-9008.7799999999988</v>
      </c>
      <c r="H368" s="8">
        <v>-8623.0800000000017</v>
      </c>
      <c r="I368" s="8">
        <v>-8391.75</v>
      </c>
      <c r="J368" s="8">
        <v>-8159.6500000000024</v>
      </c>
      <c r="K368" s="8">
        <v>-7933.5899999999992</v>
      </c>
      <c r="L368" s="8">
        <v>-7699.8799999999983</v>
      </c>
      <c r="M368" s="8">
        <v>-7523.5499999999993</v>
      </c>
      <c r="N368" s="8">
        <v>-7346.5699999999988</v>
      </c>
      <c r="O368" s="8">
        <f t="shared" si="20"/>
        <v>-7346.5699999999988</v>
      </c>
      <c r="P368" s="8">
        <f t="shared" si="21"/>
        <v>-7613.619999999999</v>
      </c>
      <c r="Q368" s="8">
        <f t="shared" si="22"/>
        <v>-8193.6392307692313</v>
      </c>
      <c r="R368" s="8">
        <f t="shared" si="23"/>
        <v>-98636.64</v>
      </c>
    </row>
    <row r="369" spans="1:18" x14ac:dyDescent="0.25">
      <c r="A369" s="5" t="s">
        <v>382</v>
      </c>
      <c r="B369" s="8">
        <v>-696278.71</v>
      </c>
      <c r="C369" s="8">
        <v>-694901.21</v>
      </c>
      <c r="D369" s="8">
        <v>-694973.85000000009</v>
      </c>
      <c r="E369" s="8">
        <v>-693830.19999999972</v>
      </c>
      <c r="F369" s="8">
        <v>-692119.18000000017</v>
      </c>
      <c r="G369" s="8">
        <v>-3754922.7</v>
      </c>
      <c r="H369" s="8">
        <v>-3754877.73</v>
      </c>
      <c r="I369" s="8">
        <v>-3733035.9399999995</v>
      </c>
      <c r="J369" s="8">
        <v>-3727046.08</v>
      </c>
      <c r="K369" s="8">
        <v>-655871.27999999991</v>
      </c>
      <c r="L369" s="8">
        <v>-623598.93000000017</v>
      </c>
      <c r="M369" s="8">
        <v>-397939.44999999972</v>
      </c>
      <c r="N369" s="8">
        <v>-365604.54999999981</v>
      </c>
      <c r="O369" s="8">
        <f t="shared" si="20"/>
        <v>-365604.54999999981</v>
      </c>
      <c r="P369" s="8">
        <f t="shared" si="21"/>
        <v>-530941.62999999989</v>
      </c>
      <c r="Q369" s="8">
        <f t="shared" si="22"/>
        <v>-1575769.2161538464</v>
      </c>
      <c r="R369" s="8">
        <f t="shared" si="23"/>
        <v>-19788721.100000001</v>
      </c>
    </row>
    <row r="370" spans="1:18" x14ac:dyDescent="0.25">
      <c r="A370" s="5" t="s">
        <v>383</v>
      </c>
      <c r="B370" s="8">
        <v>-922569.57</v>
      </c>
      <c r="C370" s="8">
        <v>-898436.35</v>
      </c>
      <c r="D370" s="8">
        <v>-898436.35</v>
      </c>
      <c r="E370" s="8">
        <v>-898436.35</v>
      </c>
      <c r="F370" s="8">
        <v>-898436.35</v>
      </c>
      <c r="G370" s="8">
        <v>-898436.35</v>
      </c>
      <c r="H370" s="8">
        <v>-898436.35</v>
      </c>
      <c r="I370" s="8">
        <v>-898436.35</v>
      </c>
      <c r="J370" s="8">
        <v>-898436.35</v>
      </c>
      <c r="K370" s="8">
        <v>-898436.35</v>
      </c>
      <c r="L370" s="8">
        <v>-898436.35</v>
      </c>
      <c r="M370" s="8">
        <v>-898436.35</v>
      </c>
      <c r="N370" s="8">
        <v>-898436.35</v>
      </c>
      <c r="O370" s="8">
        <f t="shared" si="20"/>
        <v>-898436.35</v>
      </c>
      <c r="P370" s="8">
        <f t="shared" si="21"/>
        <v>-910502.96</v>
      </c>
      <c r="Q370" s="8">
        <f t="shared" si="22"/>
        <v>-900292.75153846131</v>
      </c>
      <c r="R370" s="8">
        <f t="shared" si="23"/>
        <v>-10781236.199999997</v>
      </c>
    </row>
    <row r="371" spans="1:18" x14ac:dyDescent="0.25">
      <c r="A371" s="5" t="s">
        <v>384</v>
      </c>
      <c r="B371" s="8">
        <v>-22627.02</v>
      </c>
      <c r="C371" s="8">
        <v>-20496.240000000002</v>
      </c>
      <c r="D371" s="8">
        <v>-20488.11</v>
      </c>
      <c r="E371" s="8">
        <v>-20459.23</v>
      </c>
      <c r="F371" s="8">
        <v>-20446.78</v>
      </c>
      <c r="G371" s="8">
        <v>-20439.509999999998</v>
      </c>
      <c r="H371" s="8">
        <v>-20435.73</v>
      </c>
      <c r="I371" s="8">
        <v>-20282.46</v>
      </c>
      <c r="J371" s="8">
        <v>-22746.560000000001</v>
      </c>
      <c r="K371" s="8">
        <v>-22745.46</v>
      </c>
      <c r="L371" s="8">
        <v>-21342.080000000002</v>
      </c>
      <c r="M371" s="8">
        <v>-21342.080000000002</v>
      </c>
      <c r="N371" s="8">
        <v>-21342.45</v>
      </c>
      <c r="O371" s="8">
        <f t="shared" si="20"/>
        <v>-21342.45</v>
      </c>
      <c r="P371" s="8">
        <f t="shared" si="21"/>
        <v>-21984.735000000001</v>
      </c>
      <c r="Q371" s="8">
        <f t="shared" si="22"/>
        <v>-21168.746923076924</v>
      </c>
      <c r="R371" s="8">
        <f t="shared" si="23"/>
        <v>-252566.69</v>
      </c>
    </row>
    <row r="372" spans="1:18" x14ac:dyDescent="0.25">
      <c r="A372" s="5" t="s">
        <v>385</v>
      </c>
      <c r="B372" s="8">
        <v>0</v>
      </c>
      <c r="C372" s="8">
        <v>0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f t="shared" si="20"/>
        <v>0</v>
      </c>
      <c r="P372" s="8">
        <f t="shared" si="21"/>
        <v>0</v>
      </c>
      <c r="Q372" s="8">
        <f t="shared" si="22"/>
        <v>0</v>
      </c>
      <c r="R372" s="8">
        <f t="shared" si="23"/>
        <v>0</v>
      </c>
    </row>
    <row r="373" spans="1:18" x14ac:dyDescent="0.25">
      <c r="A373" s="5" t="s">
        <v>386</v>
      </c>
      <c r="B373" s="8">
        <v>0</v>
      </c>
      <c r="C373" s="8">
        <v>0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f t="shared" si="20"/>
        <v>0</v>
      </c>
      <c r="P373" s="8">
        <f t="shared" si="21"/>
        <v>0</v>
      </c>
      <c r="Q373" s="8">
        <f t="shared" si="22"/>
        <v>0</v>
      </c>
      <c r="R373" s="8">
        <f t="shared" si="23"/>
        <v>0</v>
      </c>
    </row>
    <row r="374" spans="1:18" x14ac:dyDescent="0.25">
      <c r="A374" s="5" t="s">
        <v>387</v>
      </c>
      <c r="B374" s="8">
        <v>-548697.22999999975</v>
      </c>
      <c r="C374" s="8">
        <v>-546343.12999999977</v>
      </c>
      <c r="D374" s="8">
        <v>-544141.81000000006</v>
      </c>
      <c r="E374" s="8">
        <v>-544041.74000000022</v>
      </c>
      <c r="F374" s="8">
        <v>-543560.20999999985</v>
      </c>
      <c r="G374" s="8">
        <v>-535298.57000000007</v>
      </c>
      <c r="H374" s="8">
        <v>-848266.51999999979</v>
      </c>
      <c r="I374" s="8">
        <v>-4524988.7899999991</v>
      </c>
      <c r="J374" s="8">
        <v>-7982058.8499999996</v>
      </c>
      <c r="K374" s="8">
        <v>-11439514.51</v>
      </c>
      <c r="L374" s="8">
        <v>-9307617.9399999995</v>
      </c>
      <c r="M374" s="8">
        <v>-7229996.3399999999</v>
      </c>
      <c r="N374" s="8">
        <v>-5569475.7299999995</v>
      </c>
      <c r="O374" s="8">
        <f t="shared" si="20"/>
        <v>-5569475.7299999995</v>
      </c>
      <c r="P374" s="8">
        <f t="shared" si="21"/>
        <v>-3059086.4799999995</v>
      </c>
      <c r="Q374" s="8">
        <f t="shared" si="22"/>
        <v>-3858769.3361538458</v>
      </c>
      <c r="R374" s="8">
        <f t="shared" si="23"/>
        <v>-49615304.139999993</v>
      </c>
    </row>
    <row r="375" spans="1:18" x14ac:dyDescent="0.25">
      <c r="A375" s="5" t="s">
        <v>388</v>
      </c>
      <c r="B375" s="8">
        <v>-90720</v>
      </c>
      <c r="C375" s="8">
        <v>-90720</v>
      </c>
      <c r="D375" s="8">
        <v>-90720</v>
      </c>
      <c r="E375" s="8">
        <v>-67481.75</v>
      </c>
      <c r="F375" s="8">
        <v>-67481.75</v>
      </c>
      <c r="G375" s="8">
        <v>-67481.75</v>
      </c>
      <c r="H375" s="8">
        <v>-67481.75</v>
      </c>
      <c r="I375" s="8">
        <v>-67481.75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f t="shared" si="20"/>
        <v>0</v>
      </c>
      <c r="P375" s="8">
        <f t="shared" si="21"/>
        <v>-45360</v>
      </c>
      <c r="Q375" s="8">
        <f t="shared" si="22"/>
        <v>-46889.903846153844</v>
      </c>
      <c r="R375" s="8">
        <f t="shared" si="23"/>
        <v>-518848.75</v>
      </c>
    </row>
    <row r="376" spans="1:18" x14ac:dyDescent="0.25">
      <c r="A376" s="5" t="s">
        <v>389</v>
      </c>
      <c r="B376" s="8">
        <v>-536265</v>
      </c>
      <c r="C376" s="8">
        <v>-536265</v>
      </c>
      <c r="D376" s="8">
        <v>-530826.63</v>
      </c>
      <c r="E376" s="8">
        <v>-511864.86</v>
      </c>
      <c r="F376" s="8">
        <v>-420393.36</v>
      </c>
      <c r="G376" s="8">
        <v>-1346989.3599999999</v>
      </c>
      <c r="H376" s="8">
        <v>-1320231.46</v>
      </c>
      <c r="I376" s="8">
        <v>-1277164.93</v>
      </c>
      <c r="J376" s="8">
        <v>-1234430.68</v>
      </c>
      <c r="K376" s="8">
        <v>-1223741.52</v>
      </c>
      <c r="L376" s="8">
        <v>-1200829.8599999999</v>
      </c>
      <c r="M376" s="8">
        <v>-1163028.17</v>
      </c>
      <c r="N376" s="8">
        <v>-1088963.5299999998</v>
      </c>
      <c r="O376" s="8">
        <f t="shared" si="20"/>
        <v>-1088963.5299999998</v>
      </c>
      <c r="P376" s="8">
        <f t="shared" si="21"/>
        <v>-812614.2649999999</v>
      </c>
      <c r="Q376" s="8">
        <f t="shared" si="22"/>
        <v>-953153.41230769211</v>
      </c>
      <c r="R376" s="8">
        <f t="shared" si="23"/>
        <v>-11854729.359999998</v>
      </c>
    </row>
    <row r="377" spans="1:18" x14ac:dyDescent="0.25">
      <c r="A377" s="5" t="s">
        <v>390</v>
      </c>
      <c r="B377" s="8">
        <v>-420360</v>
      </c>
      <c r="C377" s="8">
        <v>-765720</v>
      </c>
      <c r="D377" s="8">
        <v>-765720</v>
      </c>
      <c r="E377" s="8">
        <v>-765720</v>
      </c>
      <c r="F377" s="8">
        <v>-765720</v>
      </c>
      <c r="G377" s="8">
        <v>-765720</v>
      </c>
      <c r="H377" s="8">
        <v>-765720</v>
      </c>
      <c r="I377" s="8">
        <v>-765720</v>
      </c>
      <c r="J377" s="8">
        <v>-765720</v>
      </c>
      <c r="K377" s="8">
        <v>-765720</v>
      </c>
      <c r="L377" s="8">
        <v>-765720</v>
      </c>
      <c r="M377" s="8">
        <v>-765720</v>
      </c>
      <c r="N377" s="8">
        <v>-765720</v>
      </c>
      <c r="O377" s="8">
        <f t="shared" si="20"/>
        <v>-765720</v>
      </c>
      <c r="P377" s="8">
        <f t="shared" si="21"/>
        <v>-593040</v>
      </c>
      <c r="Q377" s="8">
        <f t="shared" si="22"/>
        <v>-739153.84615384613</v>
      </c>
      <c r="R377" s="8">
        <f t="shared" si="23"/>
        <v>-9188640</v>
      </c>
    </row>
    <row r="378" spans="1:18" x14ac:dyDescent="0.25">
      <c r="A378" s="5" t="s">
        <v>391</v>
      </c>
      <c r="B378" s="8">
        <v>0</v>
      </c>
      <c r="C378" s="8">
        <v>0</v>
      </c>
      <c r="D378" s="8">
        <v>-2000000</v>
      </c>
      <c r="E378" s="8">
        <v>-2000000</v>
      </c>
      <c r="F378" s="8">
        <v>-2000000</v>
      </c>
      <c r="G378" s="8">
        <v>-2000000</v>
      </c>
      <c r="H378" s="8">
        <v>-2000000</v>
      </c>
      <c r="I378" s="8">
        <v>-2000000</v>
      </c>
      <c r="J378" s="8">
        <v>-2803351</v>
      </c>
      <c r="K378" s="8">
        <v>-2803351</v>
      </c>
      <c r="L378" s="8">
        <v>-2803351</v>
      </c>
      <c r="M378" s="8">
        <v>-2803351</v>
      </c>
      <c r="N378" s="8">
        <v>-2803351</v>
      </c>
      <c r="O378" s="8">
        <f t="shared" si="20"/>
        <v>-2803351</v>
      </c>
      <c r="P378" s="8">
        <f t="shared" si="21"/>
        <v>-1401675.5</v>
      </c>
      <c r="Q378" s="8">
        <f t="shared" si="22"/>
        <v>-2001288.8461538462</v>
      </c>
      <c r="R378" s="8">
        <f t="shared" si="23"/>
        <v>-26016755</v>
      </c>
    </row>
    <row r="379" spans="1:18" x14ac:dyDescent="0.25">
      <c r="A379" s="5" t="s">
        <v>392</v>
      </c>
      <c r="B379" s="8">
        <v>-60915754</v>
      </c>
      <c r="C379" s="8">
        <v>-59388357</v>
      </c>
      <c r="D379" s="8">
        <v>-58892960</v>
      </c>
      <c r="E379" s="8">
        <v>-56494563</v>
      </c>
      <c r="F379" s="8">
        <v>-54983166</v>
      </c>
      <c r="G379" s="8">
        <v>-54163769</v>
      </c>
      <c r="H379" s="8">
        <v>-53692665</v>
      </c>
      <c r="I379" s="8">
        <v>-51881561</v>
      </c>
      <c r="J379" s="8">
        <v>-51410457</v>
      </c>
      <c r="K379" s="8">
        <v>-49887926</v>
      </c>
      <c r="L379" s="8">
        <v>-49057395</v>
      </c>
      <c r="M379" s="8">
        <v>-48550864</v>
      </c>
      <c r="N379" s="8">
        <v>-29887404</v>
      </c>
      <c r="O379" s="8">
        <f t="shared" si="20"/>
        <v>-29887404</v>
      </c>
      <c r="P379" s="8">
        <f t="shared" si="21"/>
        <v>-45401579</v>
      </c>
      <c r="Q379" s="8">
        <f t="shared" si="22"/>
        <v>-52246680.07692308</v>
      </c>
      <c r="R379" s="8">
        <f t="shared" si="23"/>
        <v>-618291087</v>
      </c>
    </row>
    <row r="380" spans="1:18" x14ac:dyDescent="0.25">
      <c r="A380" s="5" t="s">
        <v>393</v>
      </c>
      <c r="B380" s="8">
        <v>-7842557.0099999998</v>
      </c>
      <c r="C380" s="8">
        <v>-7848216.0099999998</v>
      </c>
      <c r="D380" s="8">
        <v>-7779884.2300000004</v>
      </c>
      <c r="E380" s="8">
        <v>-7689862.4600000009</v>
      </c>
      <c r="F380" s="8">
        <v>-7659434.6900000013</v>
      </c>
      <c r="G380" s="8">
        <v>-7665093.6900000013</v>
      </c>
      <c r="H380" s="8">
        <v>-7571539.8000000007</v>
      </c>
      <c r="I380" s="8">
        <v>-7535047.9000000004</v>
      </c>
      <c r="J380" s="8">
        <v>-7504983.5200000014</v>
      </c>
      <c r="K380" s="8">
        <v>-7415415.1400000006</v>
      </c>
      <c r="L380" s="8">
        <v>-7016309.8099999996</v>
      </c>
      <c r="M380" s="8">
        <v>-6986335.4300000006</v>
      </c>
      <c r="N380" s="8">
        <v>-4381597.05</v>
      </c>
      <c r="O380" s="8">
        <f t="shared" si="20"/>
        <v>-4381597.05</v>
      </c>
      <c r="P380" s="8">
        <f t="shared" si="21"/>
        <v>-6112077.0299999993</v>
      </c>
      <c r="Q380" s="8">
        <f t="shared" si="22"/>
        <v>-7299713.5953846164</v>
      </c>
      <c r="R380" s="8">
        <f t="shared" si="23"/>
        <v>-87053719.730000019</v>
      </c>
    </row>
    <row r="381" spans="1:18" x14ac:dyDescent="0.25">
      <c r="A381" s="5" t="s">
        <v>394</v>
      </c>
      <c r="B381" s="8">
        <v>0</v>
      </c>
      <c r="C381" s="8">
        <v>0</v>
      </c>
      <c r="D381" s="8">
        <v>0</v>
      </c>
      <c r="E381" s="8">
        <v>0</v>
      </c>
      <c r="F381" s="8">
        <v>0</v>
      </c>
      <c r="G381" s="8">
        <v>-161629.46000000002</v>
      </c>
      <c r="H381" s="8">
        <v>0</v>
      </c>
      <c r="I381" s="8">
        <v>0</v>
      </c>
      <c r="J381" s="8">
        <v>9468.23</v>
      </c>
      <c r="K381" s="8">
        <v>0</v>
      </c>
      <c r="L381" s="8">
        <v>0</v>
      </c>
      <c r="M381" s="8">
        <v>-1870.58</v>
      </c>
      <c r="N381" s="8">
        <v>0</v>
      </c>
      <c r="O381" s="8">
        <f t="shared" si="20"/>
        <v>0</v>
      </c>
      <c r="P381" s="8">
        <f t="shared" si="21"/>
        <v>0</v>
      </c>
      <c r="Q381" s="8">
        <f t="shared" si="22"/>
        <v>-11848.600769230768</v>
      </c>
      <c r="R381" s="8">
        <f t="shared" si="23"/>
        <v>-154031.81</v>
      </c>
    </row>
    <row r="382" spans="1:18" x14ac:dyDescent="0.25">
      <c r="A382" s="5" t="s">
        <v>395</v>
      </c>
      <c r="B382" s="8">
        <v>-5762.64</v>
      </c>
      <c r="C382" s="8">
        <v>-5762.64</v>
      </c>
      <c r="D382" s="8">
        <v>-5762.64</v>
      </c>
      <c r="E382" s="8">
        <v>-5762.64</v>
      </c>
      <c r="F382" s="8">
        <v>-5762.64</v>
      </c>
      <c r="G382" s="8">
        <v>-5762.64</v>
      </c>
      <c r="H382" s="8">
        <v>417.36</v>
      </c>
      <c r="I382" s="8">
        <v>417.36</v>
      </c>
      <c r="J382" s="8">
        <v>-2672.64</v>
      </c>
      <c r="K382" s="8">
        <v>417.36000000000013</v>
      </c>
      <c r="L382" s="8">
        <v>417.36000000000013</v>
      </c>
      <c r="M382" s="8">
        <v>417.36000000000013</v>
      </c>
      <c r="N382" s="8">
        <v>417.36000000000013</v>
      </c>
      <c r="O382" s="8">
        <f t="shared" si="20"/>
        <v>417.36000000000013</v>
      </c>
      <c r="P382" s="8">
        <f t="shared" si="21"/>
        <v>-2672.6400000000003</v>
      </c>
      <c r="Q382" s="8">
        <f t="shared" si="22"/>
        <v>-2672.64</v>
      </c>
      <c r="R382" s="8">
        <f t="shared" si="23"/>
        <v>-28981.679999999997</v>
      </c>
    </row>
    <row r="383" spans="1:18" x14ac:dyDescent="0.25">
      <c r="A383" s="5" t="s">
        <v>396</v>
      </c>
      <c r="B383" s="8">
        <v>-2418518.6800000002</v>
      </c>
      <c r="C383" s="8">
        <v>-2353086.65</v>
      </c>
      <c r="D383" s="8">
        <v>-2287446.39</v>
      </c>
      <c r="E383" s="8">
        <v>-2221597.21</v>
      </c>
      <c r="F383" s="8">
        <v>-2155538.41</v>
      </c>
      <c r="G383" s="8">
        <v>-2089269.29</v>
      </c>
      <c r="H383" s="8">
        <v>-2022789.16</v>
      </c>
      <c r="I383" s="8">
        <v>-1956097.49</v>
      </c>
      <c r="J383" s="8">
        <v>-1889193.59</v>
      </c>
      <c r="K383" s="8">
        <v>-1822076.59</v>
      </c>
      <c r="L383" s="8">
        <v>-1754745.96</v>
      </c>
      <c r="M383" s="8">
        <v>-1687201.01</v>
      </c>
      <c r="N383" s="8">
        <v>-1619441.04</v>
      </c>
      <c r="O383" s="8">
        <f t="shared" si="20"/>
        <v>-1619441.04</v>
      </c>
      <c r="P383" s="8">
        <f t="shared" si="21"/>
        <v>-2018979.86</v>
      </c>
      <c r="Q383" s="8">
        <f t="shared" si="22"/>
        <v>-2021307.8053846152</v>
      </c>
      <c r="R383" s="8">
        <f t="shared" si="23"/>
        <v>-23858482.790000003</v>
      </c>
    </row>
    <row r="384" spans="1:18" x14ac:dyDescent="0.25">
      <c r="A384" s="5" t="s">
        <v>397</v>
      </c>
      <c r="B384" s="8">
        <v>-1618607.32</v>
      </c>
      <c r="C384" s="8">
        <v>-1618623.86</v>
      </c>
      <c r="D384" s="8">
        <v>-1618623.86</v>
      </c>
      <c r="E384" s="8">
        <v>-1618623.86</v>
      </c>
      <c r="F384" s="8">
        <v>-1618623.86</v>
      </c>
      <c r="G384" s="8">
        <v>-1618623.86</v>
      </c>
      <c r="H384" s="8">
        <v>-1618623.86</v>
      </c>
      <c r="I384" s="8">
        <v>-1618623.86</v>
      </c>
      <c r="J384" s="8">
        <v>-1618623.86</v>
      </c>
      <c r="K384" s="8">
        <v>-1618623.86</v>
      </c>
      <c r="L384" s="8">
        <v>-1618623.86</v>
      </c>
      <c r="M384" s="8">
        <v>-1618623.86</v>
      </c>
      <c r="N384" s="8">
        <v>0</v>
      </c>
      <c r="O384" s="8">
        <f t="shared" si="20"/>
        <v>0</v>
      </c>
      <c r="P384" s="8">
        <f t="shared" si="21"/>
        <v>-809303.66</v>
      </c>
      <c r="Q384" s="8">
        <f t="shared" si="22"/>
        <v>-1494113.0599999998</v>
      </c>
      <c r="R384" s="8">
        <f t="shared" si="23"/>
        <v>-17804862.459999997</v>
      </c>
    </row>
    <row r="385" spans="1:18" x14ac:dyDescent="0.25">
      <c r="A385" s="5" t="s">
        <v>398</v>
      </c>
      <c r="B385" s="8">
        <v>0</v>
      </c>
      <c r="C385" s="8">
        <v>0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f t="shared" si="20"/>
        <v>0</v>
      </c>
      <c r="P385" s="8">
        <f t="shared" si="21"/>
        <v>0</v>
      </c>
      <c r="Q385" s="8">
        <f t="shared" si="22"/>
        <v>0</v>
      </c>
      <c r="R385" s="8">
        <f t="shared" si="23"/>
        <v>0</v>
      </c>
    </row>
    <row r="386" spans="1:18" x14ac:dyDescent="0.25">
      <c r="A386" s="5" t="s">
        <v>399</v>
      </c>
      <c r="B386" s="8">
        <v>-2.8300002005199061</v>
      </c>
      <c r="C386" s="8">
        <v>-2.8300002005199061</v>
      </c>
      <c r="D386" s="8">
        <v>-2.8300002005199061</v>
      </c>
      <c r="E386" s="8">
        <v>-2.8300002005199061</v>
      </c>
      <c r="F386" s="8">
        <v>-2.8300002005199061</v>
      </c>
      <c r="G386" s="8">
        <v>-2.8300002005199061</v>
      </c>
      <c r="H386" s="8">
        <v>-2.8300002005199061</v>
      </c>
      <c r="I386" s="8">
        <v>-2.8300002005199061</v>
      </c>
      <c r="J386" s="8">
        <v>-2.8300002005199061</v>
      </c>
      <c r="K386" s="8">
        <v>-2.8300002005199061</v>
      </c>
      <c r="L386" s="8">
        <v>-2.8300002005199061</v>
      </c>
      <c r="M386" s="8">
        <v>-2.8300002005199061</v>
      </c>
      <c r="N386" s="8">
        <v>-2.8300002005199061</v>
      </c>
      <c r="O386" s="8">
        <f t="shared" si="20"/>
        <v>-2.8300002005199061</v>
      </c>
      <c r="P386" s="8">
        <f t="shared" si="21"/>
        <v>-2.8300002005199061</v>
      </c>
      <c r="Q386" s="8">
        <f t="shared" si="22"/>
        <v>-2.8300002005199052</v>
      </c>
      <c r="R386" s="8">
        <f t="shared" si="23"/>
        <v>-33.960002406238864</v>
      </c>
    </row>
    <row r="387" spans="1:18" x14ac:dyDescent="0.25">
      <c r="A387" s="5" t="s">
        <v>400</v>
      </c>
      <c r="B387" s="8">
        <v>0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f t="shared" si="20"/>
        <v>0</v>
      </c>
      <c r="P387" s="8">
        <f t="shared" si="21"/>
        <v>0</v>
      </c>
      <c r="Q387" s="8">
        <f t="shared" si="22"/>
        <v>0</v>
      </c>
      <c r="R387" s="8">
        <f t="shared" si="23"/>
        <v>0</v>
      </c>
    </row>
    <row r="388" spans="1:18" x14ac:dyDescent="0.25">
      <c r="A388" s="5" t="s">
        <v>401</v>
      </c>
      <c r="B388" s="8">
        <v>-100000</v>
      </c>
      <c r="C388" s="8">
        <v>-100000</v>
      </c>
      <c r="D388" s="8">
        <v>-100000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f t="shared" si="20"/>
        <v>0</v>
      </c>
      <c r="P388" s="8">
        <f t="shared" si="21"/>
        <v>-50000</v>
      </c>
      <c r="Q388" s="8">
        <f t="shared" si="22"/>
        <v>-23076.923076923078</v>
      </c>
      <c r="R388" s="8">
        <f t="shared" si="23"/>
        <v>-200000</v>
      </c>
    </row>
    <row r="389" spans="1:18" x14ac:dyDescent="0.25">
      <c r="A389" s="5" t="s">
        <v>402</v>
      </c>
      <c r="B389" s="8">
        <v>-135983</v>
      </c>
      <c r="C389" s="8">
        <v>-135983</v>
      </c>
      <c r="D389" s="8">
        <v>-135983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f t="shared" si="20"/>
        <v>0</v>
      </c>
      <c r="P389" s="8">
        <f t="shared" si="21"/>
        <v>-67991.5</v>
      </c>
      <c r="Q389" s="8">
        <f t="shared" si="22"/>
        <v>-31380.692307692309</v>
      </c>
      <c r="R389" s="8">
        <f t="shared" si="23"/>
        <v>-271966</v>
      </c>
    </row>
    <row r="390" spans="1:18" x14ac:dyDescent="0.25">
      <c r="A390" s="5" t="s">
        <v>403</v>
      </c>
      <c r="B390" s="8">
        <v>-96176</v>
      </c>
      <c r="C390" s="8">
        <v>-96176</v>
      </c>
      <c r="D390" s="8">
        <v>-96176</v>
      </c>
      <c r="E390" s="8">
        <v>-108198</v>
      </c>
      <c r="F390" s="8">
        <v>-108198</v>
      </c>
      <c r="G390" s="8">
        <v>-108198</v>
      </c>
      <c r="H390" s="8">
        <v>-120220</v>
      </c>
      <c r="I390" s="8">
        <v>-120220</v>
      </c>
      <c r="J390" s="8">
        <v>-120220</v>
      </c>
      <c r="K390" s="8">
        <v>-132242</v>
      </c>
      <c r="L390" s="8">
        <v>-132242</v>
      </c>
      <c r="M390" s="8">
        <v>-132242</v>
      </c>
      <c r="N390" s="8">
        <v>-143883</v>
      </c>
      <c r="O390" s="8">
        <f t="shared" si="20"/>
        <v>-143883</v>
      </c>
      <c r="P390" s="8">
        <f t="shared" si="21"/>
        <v>-120029.5</v>
      </c>
      <c r="Q390" s="8">
        <f t="shared" si="22"/>
        <v>-116491.61538461539</v>
      </c>
      <c r="R390" s="8">
        <f t="shared" si="23"/>
        <v>-1418215</v>
      </c>
    </row>
    <row r="391" spans="1:18" x14ac:dyDescent="0.25">
      <c r="A391" s="5" t="s">
        <v>404</v>
      </c>
      <c r="B391" s="8">
        <v>-51344</v>
      </c>
      <c r="C391" s="8">
        <v>-51344</v>
      </c>
      <c r="D391" s="8">
        <v>-51344</v>
      </c>
      <c r="E391" s="8">
        <v>-64180</v>
      </c>
      <c r="F391" s="8">
        <v>-64180</v>
      </c>
      <c r="G391" s="8">
        <v>-64180</v>
      </c>
      <c r="H391" s="8">
        <v>-77016</v>
      </c>
      <c r="I391" s="8">
        <v>-77016</v>
      </c>
      <c r="J391" s="8">
        <v>-77016</v>
      </c>
      <c r="K391" s="8">
        <v>-89852</v>
      </c>
      <c r="L391" s="8">
        <v>-89852</v>
      </c>
      <c r="M391" s="8">
        <v>-89852</v>
      </c>
      <c r="N391" s="8">
        <v>-75287</v>
      </c>
      <c r="O391" s="8">
        <f t="shared" si="20"/>
        <v>-75287</v>
      </c>
      <c r="P391" s="8">
        <f t="shared" si="21"/>
        <v>-63315.5</v>
      </c>
      <c r="Q391" s="8">
        <f t="shared" si="22"/>
        <v>-70958.692307692312</v>
      </c>
      <c r="R391" s="8">
        <f t="shared" si="23"/>
        <v>-871119</v>
      </c>
    </row>
    <row r="392" spans="1:18" x14ac:dyDescent="0.25">
      <c r="A392" s="5" t="s">
        <v>405</v>
      </c>
      <c r="B392" s="8">
        <v>0</v>
      </c>
      <c r="C392" s="8">
        <v>0</v>
      </c>
      <c r="D392" s="8">
        <v>0</v>
      </c>
      <c r="E392" s="8">
        <v>-13947</v>
      </c>
      <c r="F392" s="8">
        <v>-13947</v>
      </c>
      <c r="G392" s="8">
        <v>-13947</v>
      </c>
      <c r="H392" s="8">
        <v>-27894</v>
      </c>
      <c r="I392" s="8">
        <v>-27894</v>
      </c>
      <c r="J392" s="8">
        <v>-27894</v>
      </c>
      <c r="K392" s="8">
        <v>-41841</v>
      </c>
      <c r="L392" s="8">
        <v>-41841</v>
      </c>
      <c r="M392" s="8">
        <v>-41841</v>
      </c>
      <c r="N392" s="8">
        <v>-15600</v>
      </c>
      <c r="O392" s="8">
        <f t="shared" si="20"/>
        <v>-15600</v>
      </c>
      <c r="P392" s="8">
        <f t="shared" si="21"/>
        <v>-7800</v>
      </c>
      <c r="Q392" s="8">
        <f t="shared" si="22"/>
        <v>-20511.23076923077</v>
      </c>
      <c r="R392" s="8">
        <f t="shared" si="23"/>
        <v>-266646</v>
      </c>
    </row>
    <row r="393" spans="1:18" x14ac:dyDescent="0.25">
      <c r="A393" s="5" t="s">
        <v>406</v>
      </c>
      <c r="B393" s="8">
        <v>0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f t="shared" si="20"/>
        <v>0</v>
      </c>
      <c r="P393" s="8">
        <f t="shared" si="21"/>
        <v>0</v>
      </c>
      <c r="Q393" s="8">
        <f t="shared" si="22"/>
        <v>0</v>
      </c>
      <c r="R393" s="8">
        <f t="shared" si="23"/>
        <v>0</v>
      </c>
    </row>
    <row r="394" spans="1:18" x14ac:dyDescent="0.25">
      <c r="A394" s="5" t="s">
        <v>407</v>
      </c>
      <c r="B394" s="8">
        <v>0</v>
      </c>
      <c r="C394" s="8">
        <v>0</v>
      </c>
      <c r="D394" s="8">
        <v>-2000000</v>
      </c>
      <c r="E394" s="8">
        <v>-2000000</v>
      </c>
      <c r="F394" s="8">
        <v>-2000000</v>
      </c>
      <c r="G394" s="8">
        <v>-2000000</v>
      </c>
      <c r="H394" s="8">
        <v>-2000000</v>
      </c>
      <c r="I394" s="8">
        <v>-2000000</v>
      </c>
      <c r="J394" s="8">
        <v>-2000000</v>
      </c>
      <c r="K394" s="8">
        <v>-2000000</v>
      </c>
      <c r="L394" s="8">
        <v>-2000000</v>
      </c>
      <c r="M394" s="8">
        <v>-2000000</v>
      </c>
      <c r="N394" s="8">
        <v>-2000000</v>
      </c>
      <c r="O394" s="8">
        <f t="shared" ref="O394:O457" si="24">N394</f>
        <v>-2000000</v>
      </c>
      <c r="P394" s="8">
        <f t="shared" ref="P394:P457" si="25">IF(2=0,0,(B394+N394)/2)</f>
        <v>-1000000</v>
      </c>
      <c r="Q394" s="8">
        <f t="shared" ref="Q394:Q457" si="26">IF(13=0,0,(B394+C394+D394+E394+F394+G394+H394+I394+J394+K394+L394+M394+N394)/13)</f>
        <v>-1692307.6923076923</v>
      </c>
      <c r="R394" s="8">
        <f t="shared" ref="R394:R457" si="27">C394+D394+E394+F394+G394+H394+I394+J394+K394+L394+M394+N394</f>
        <v>-22000000</v>
      </c>
    </row>
    <row r="395" spans="1:18" x14ac:dyDescent="0.25">
      <c r="A395" s="5" t="s">
        <v>408</v>
      </c>
      <c r="B395" s="8">
        <v>-1087221.73</v>
      </c>
      <c r="C395" s="8">
        <v>-1090056.31</v>
      </c>
      <c r="D395" s="8">
        <v>-1092890.8900000001</v>
      </c>
      <c r="E395" s="8">
        <v>-1095725.4700000002</v>
      </c>
      <c r="F395" s="8">
        <v>-1098560.0500000003</v>
      </c>
      <c r="G395" s="8">
        <v>-1101394.6300000001</v>
      </c>
      <c r="H395" s="8">
        <v>-1104229.21</v>
      </c>
      <c r="I395" s="8">
        <v>-1107063.79</v>
      </c>
      <c r="J395" s="8">
        <v>-1109898.3700000001</v>
      </c>
      <c r="K395" s="8">
        <v>-1112732.9500000002</v>
      </c>
      <c r="L395" s="8">
        <v>-1115567.5300000003</v>
      </c>
      <c r="M395" s="8">
        <v>-1118402.1100000001</v>
      </c>
      <c r="N395" s="8">
        <v>-1121236.69</v>
      </c>
      <c r="O395" s="8">
        <f t="shared" si="24"/>
        <v>-1121236.69</v>
      </c>
      <c r="P395" s="8">
        <f t="shared" si="25"/>
        <v>-1104229.21</v>
      </c>
      <c r="Q395" s="8">
        <f t="shared" si="26"/>
        <v>-1104229.2100000002</v>
      </c>
      <c r="R395" s="8">
        <f t="shared" si="27"/>
        <v>-13267758.000000002</v>
      </c>
    </row>
    <row r="396" spans="1:18" x14ac:dyDescent="0.25">
      <c r="A396" s="5" t="s">
        <v>409</v>
      </c>
      <c r="B396" s="8">
        <v>8287241.8899999997</v>
      </c>
      <c r="C396" s="8">
        <v>8287241.8899999997</v>
      </c>
      <c r="D396" s="8">
        <v>8287241.8899999997</v>
      </c>
      <c r="E396" s="8">
        <v>10045001.07</v>
      </c>
      <c r="F396" s="8">
        <v>10045001.07</v>
      </c>
      <c r="G396" s="8">
        <v>10045001.07</v>
      </c>
      <c r="H396" s="8">
        <v>10344441.550000001</v>
      </c>
      <c r="I396" s="8">
        <v>10344441.550000001</v>
      </c>
      <c r="J396" s="8">
        <v>10344441.550000001</v>
      </c>
      <c r="K396" s="8">
        <v>10800610.949999999</v>
      </c>
      <c r="L396" s="8">
        <v>10800610.949999999</v>
      </c>
      <c r="M396" s="8">
        <v>10800610.949999999</v>
      </c>
      <c r="N396" s="8">
        <v>11578195.84</v>
      </c>
      <c r="O396" s="8">
        <f t="shared" si="24"/>
        <v>11578195.84</v>
      </c>
      <c r="P396" s="8">
        <f t="shared" si="25"/>
        <v>9932718.8650000002</v>
      </c>
      <c r="Q396" s="8">
        <f t="shared" si="26"/>
        <v>10000775.555384615</v>
      </c>
      <c r="R396" s="8">
        <f t="shared" si="27"/>
        <v>121722840.33000001</v>
      </c>
    </row>
    <row r="397" spans="1:18" x14ac:dyDescent="0.25">
      <c r="A397" s="5" t="s">
        <v>410</v>
      </c>
      <c r="B397" s="8">
        <v>0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f t="shared" si="24"/>
        <v>0</v>
      </c>
      <c r="P397" s="8">
        <f t="shared" si="25"/>
        <v>0</v>
      </c>
      <c r="Q397" s="8">
        <f t="shared" si="26"/>
        <v>0</v>
      </c>
      <c r="R397" s="8">
        <f t="shared" si="27"/>
        <v>0</v>
      </c>
    </row>
    <row r="398" spans="1:18" x14ac:dyDescent="0.25">
      <c r="A398" s="5" t="s">
        <v>411</v>
      </c>
      <c r="B398" s="8">
        <v>-3766112.79</v>
      </c>
      <c r="C398" s="8">
        <v>-3766112.79</v>
      </c>
      <c r="D398" s="8">
        <v>-3766112.79</v>
      </c>
      <c r="E398" s="8">
        <v>-3766112.79</v>
      </c>
      <c r="F398" s="8">
        <v>-3766112.79</v>
      </c>
      <c r="G398" s="8">
        <v>-3766112.79</v>
      </c>
      <c r="H398" s="8">
        <v>-3766112.79</v>
      </c>
      <c r="I398" s="8">
        <v>-3766112.79</v>
      </c>
      <c r="J398" s="8">
        <v>-3766112.79</v>
      </c>
      <c r="K398" s="8">
        <v>-3766112.79</v>
      </c>
      <c r="L398" s="8">
        <v>-3766112.79</v>
      </c>
      <c r="M398" s="8">
        <v>-3766112.79</v>
      </c>
      <c r="N398" s="8">
        <v>-3766112.79</v>
      </c>
      <c r="O398" s="8">
        <f t="shared" si="24"/>
        <v>-3766112.79</v>
      </c>
      <c r="P398" s="8">
        <f t="shared" si="25"/>
        <v>-3766112.79</v>
      </c>
      <c r="Q398" s="8">
        <f t="shared" si="26"/>
        <v>-3766112.7899999996</v>
      </c>
      <c r="R398" s="8">
        <f t="shared" si="27"/>
        <v>-45193353.479999997</v>
      </c>
    </row>
    <row r="399" spans="1:18" x14ac:dyDescent="0.25">
      <c r="A399" s="5" t="s">
        <v>412</v>
      </c>
      <c r="B399" s="8">
        <v>-2133350.0699999998</v>
      </c>
      <c r="C399" s="8">
        <v>-2133350.0699999998</v>
      </c>
      <c r="D399" s="8">
        <v>-2133350.0699999998</v>
      </c>
      <c r="E399" s="8">
        <v>-2133350.0699999998</v>
      </c>
      <c r="F399" s="8">
        <v>-2133350.0699999998</v>
      </c>
      <c r="G399" s="8">
        <v>-2133350.0699999998</v>
      </c>
      <c r="H399" s="8">
        <v>-2133350.0699999998</v>
      </c>
      <c r="I399" s="8">
        <v>-2133350.0699999998</v>
      </c>
      <c r="J399" s="8">
        <v>-2133350.0699999998</v>
      </c>
      <c r="K399" s="8">
        <v>-2133350.0699999998</v>
      </c>
      <c r="L399" s="8">
        <v>-2133350.0699999998</v>
      </c>
      <c r="M399" s="8">
        <v>-2133350.0699999998</v>
      </c>
      <c r="N399" s="8">
        <v>-2133350.0699999998</v>
      </c>
      <c r="O399" s="8">
        <f t="shared" si="24"/>
        <v>-2133350.0699999998</v>
      </c>
      <c r="P399" s="8">
        <f t="shared" si="25"/>
        <v>-2133350.0699999998</v>
      </c>
      <c r="Q399" s="8">
        <f t="shared" si="26"/>
        <v>-2133350.0699999998</v>
      </c>
      <c r="R399" s="8">
        <f t="shared" si="27"/>
        <v>-25600200.84</v>
      </c>
    </row>
    <row r="400" spans="1:18" x14ac:dyDescent="0.25">
      <c r="A400" s="5" t="s">
        <v>413</v>
      </c>
      <c r="B400" s="8">
        <v>-1053699</v>
      </c>
      <c r="C400" s="8">
        <v>-1053699</v>
      </c>
      <c r="D400" s="8">
        <v>-1053699</v>
      </c>
      <c r="E400" s="8">
        <v>-1053699</v>
      </c>
      <c r="F400" s="8">
        <v>-1053699</v>
      </c>
      <c r="G400" s="8">
        <v>-1053699</v>
      </c>
      <c r="H400" s="8">
        <v>-1053699</v>
      </c>
      <c r="I400" s="8">
        <v>-1053699</v>
      </c>
      <c r="J400" s="8">
        <v>-1053699</v>
      </c>
      <c r="K400" s="8">
        <v>-1053699</v>
      </c>
      <c r="L400" s="8">
        <v>-1053699</v>
      </c>
      <c r="M400" s="8">
        <v>-1053699</v>
      </c>
      <c r="N400" s="8">
        <v>-1053699</v>
      </c>
      <c r="O400" s="8">
        <f t="shared" si="24"/>
        <v>-1053699</v>
      </c>
      <c r="P400" s="8">
        <f t="shared" si="25"/>
        <v>-1053699</v>
      </c>
      <c r="Q400" s="8">
        <f t="shared" si="26"/>
        <v>-1053699</v>
      </c>
      <c r="R400" s="8">
        <f t="shared" si="27"/>
        <v>-12644388</v>
      </c>
    </row>
    <row r="401" spans="1:18" x14ac:dyDescent="0.25">
      <c r="A401" s="5" t="s">
        <v>414</v>
      </c>
      <c r="B401" s="8">
        <v>-265095</v>
      </c>
      <c r="C401" s="8">
        <v>-265095</v>
      </c>
      <c r="D401" s="8">
        <v>-265095</v>
      </c>
      <c r="E401" s="8">
        <v>-265095</v>
      </c>
      <c r="F401" s="8">
        <v>-265095</v>
      </c>
      <c r="G401" s="8">
        <v>-265095</v>
      </c>
      <c r="H401" s="8">
        <v>-265095</v>
      </c>
      <c r="I401" s="8">
        <v>-265095</v>
      </c>
      <c r="J401" s="8">
        <v>-265095</v>
      </c>
      <c r="K401" s="8">
        <v>-265095</v>
      </c>
      <c r="L401" s="8">
        <v>-265095</v>
      </c>
      <c r="M401" s="8">
        <v>-265095</v>
      </c>
      <c r="N401" s="8">
        <v>-265095</v>
      </c>
      <c r="O401" s="8">
        <f t="shared" si="24"/>
        <v>-265095</v>
      </c>
      <c r="P401" s="8">
        <f t="shared" si="25"/>
        <v>-265095</v>
      </c>
      <c r="Q401" s="8">
        <f t="shared" si="26"/>
        <v>-265095</v>
      </c>
      <c r="R401" s="8">
        <f t="shared" si="27"/>
        <v>-3181140</v>
      </c>
    </row>
    <row r="402" spans="1:18" x14ac:dyDescent="0.25">
      <c r="A402" s="5" t="s">
        <v>415</v>
      </c>
      <c r="B402" s="8">
        <v>-38455.51</v>
      </c>
      <c r="C402" s="8">
        <v>-38455.51</v>
      </c>
      <c r="D402" s="8">
        <v>-38455.51</v>
      </c>
      <c r="E402" s="8">
        <v>-38455.51</v>
      </c>
      <c r="F402" s="8">
        <v>-38455.51</v>
      </c>
      <c r="G402" s="8">
        <v>-38455.51</v>
      </c>
      <c r="H402" s="8">
        <v>-38455.51</v>
      </c>
      <c r="I402" s="8">
        <v>-38455.51</v>
      </c>
      <c r="J402" s="8">
        <v>-38455.51</v>
      </c>
      <c r="K402" s="8">
        <v>0</v>
      </c>
      <c r="L402" s="8">
        <v>0</v>
      </c>
      <c r="M402" s="8">
        <v>0</v>
      </c>
      <c r="N402" s="8">
        <v>0</v>
      </c>
      <c r="O402" s="8">
        <f t="shared" si="24"/>
        <v>0</v>
      </c>
      <c r="P402" s="8">
        <f t="shared" si="25"/>
        <v>-19227.755000000001</v>
      </c>
      <c r="Q402" s="8">
        <f t="shared" si="26"/>
        <v>-26623.045384615387</v>
      </c>
      <c r="R402" s="8">
        <f t="shared" si="27"/>
        <v>-307644.08</v>
      </c>
    </row>
    <row r="403" spans="1:18" x14ac:dyDescent="0.25">
      <c r="A403" s="5" t="s">
        <v>416</v>
      </c>
      <c r="B403" s="8">
        <v>-12657.39</v>
      </c>
      <c r="C403" s="8">
        <v>-12657.39</v>
      </c>
      <c r="D403" s="8">
        <v>-12657.39</v>
      </c>
      <c r="E403" s="8">
        <v>-12657.39</v>
      </c>
      <c r="F403" s="8">
        <v>-12657.39</v>
      </c>
      <c r="G403" s="8">
        <v>-12657.39</v>
      </c>
      <c r="H403" s="8">
        <v>-12657.39</v>
      </c>
      <c r="I403" s="8">
        <v>-12657.39</v>
      </c>
      <c r="J403" s="8">
        <v>-12657.39</v>
      </c>
      <c r="K403" s="8">
        <v>0</v>
      </c>
      <c r="L403" s="8">
        <v>0</v>
      </c>
      <c r="M403" s="8">
        <v>0</v>
      </c>
      <c r="N403" s="8">
        <v>0</v>
      </c>
      <c r="O403" s="8">
        <f t="shared" si="24"/>
        <v>0</v>
      </c>
      <c r="P403" s="8">
        <f t="shared" si="25"/>
        <v>-6328.6949999999997</v>
      </c>
      <c r="Q403" s="8">
        <f t="shared" si="26"/>
        <v>-8762.8084615384614</v>
      </c>
      <c r="R403" s="8">
        <f t="shared" si="27"/>
        <v>-101259.12</v>
      </c>
    </row>
    <row r="404" spans="1:18" x14ac:dyDescent="0.25">
      <c r="A404" s="5" t="s">
        <v>417</v>
      </c>
      <c r="B404" s="8">
        <v>-223880</v>
      </c>
      <c r="C404" s="8">
        <v>-223880</v>
      </c>
      <c r="D404" s="8">
        <v>-223880</v>
      </c>
      <c r="E404" s="8">
        <v>-223880</v>
      </c>
      <c r="F404" s="8">
        <v>-223880</v>
      </c>
      <c r="G404" s="8">
        <v>-223880</v>
      </c>
      <c r="H404" s="8">
        <v>-223880</v>
      </c>
      <c r="I404" s="8">
        <v>-223880</v>
      </c>
      <c r="J404" s="8">
        <v>-223880</v>
      </c>
      <c r="K404" s="8">
        <v>-223880</v>
      </c>
      <c r="L404" s="8">
        <v>-223880</v>
      </c>
      <c r="M404" s="8">
        <v>-223880</v>
      </c>
      <c r="N404" s="8">
        <v>-223880</v>
      </c>
      <c r="O404" s="8">
        <f t="shared" si="24"/>
        <v>-223880</v>
      </c>
      <c r="P404" s="8">
        <f t="shared" si="25"/>
        <v>-223880</v>
      </c>
      <c r="Q404" s="8">
        <f t="shared" si="26"/>
        <v>-223880</v>
      </c>
      <c r="R404" s="8">
        <f t="shared" si="27"/>
        <v>-2686560</v>
      </c>
    </row>
    <row r="405" spans="1:18" x14ac:dyDescent="0.25">
      <c r="A405" s="5" t="s">
        <v>418</v>
      </c>
      <c r="B405" s="8">
        <v>-1001056.88</v>
      </c>
      <c r="C405" s="8">
        <v>-1001056.88</v>
      </c>
      <c r="D405" s="8">
        <v>-1001056.88</v>
      </c>
      <c r="E405" s="8">
        <v>-1001056.88</v>
      </c>
      <c r="F405" s="8">
        <v>-1001056.88</v>
      </c>
      <c r="G405" s="8">
        <v>-1001056.88</v>
      </c>
      <c r="H405" s="8">
        <v>-1001056.88</v>
      </c>
      <c r="I405" s="8">
        <v>-1001056.88</v>
      </c>
      <c r="J405" s="8">
        <v>-1001056.88</v>
      </c>
      <c r="K405" s="8">
        <v>-1001056.88</v>
      </c>
      <c r="L405" s="8">
        <v>-1001056.88</v>
      </c>
      <c r="M405" s="8">
        <v>-1001056.88</v>
      </c>
      <c r="N405" s="8">
        <v>-1001056.88</v>
      </c>
      <c r="O405" s="8">
        <f t="shared" si="24"/>
        <v>-1001056.88</v>
      </c>
      <c r="P405" s="8">
        <f t="shared" si="25"/>
        <v>-1001056.88</v>
      </c>
      <c r="Q405" s="8">
        <f t="shared" si="26"/>
        <v>-1001056.8800000002</v>
      </c>
      <c r="R405" s="8">
        <f t="shared" si="27"/>
        <v>-12012682.560000002</v>
      </c>
    </row>
    <row r="406" spans="1:18" x14ac:dyDescent="0.25">
      <c r="A406" s="5" t="s">
        <v>419</v>
      </c>
      <c r="B406" s="8">
        <v>-96000</v>
      </c>
      <c r="C406" s="8">
        <v>-96000</v>
      </c>
      <c r="D406" s="8">
        <v>-96000</v>
      </c>
      <c r="E406" s="8">
        <v>-96000</v>
      </c>
      <c r="F406" s="8">
        <v>-96000</v>
      </c>
      <c r="G406" s="8">
        <v>-96000</v>
      </c>
      <c r="H406" s="8">
        <v>-96000</v>
      </c>
      <c r="I406" s="8">
        <v>-96000</v>
      </c>
      <c r="J406" s="8">
        <v>-96000</v>
      </c>
      <c r="K406" s="8">
        <v>-96000</v>
      </c>
      <c r="L406" s="8">
        <v>-96000</v>
      </c>
      <c r="M406" s="8">
        <v>-96000</v>
      </c>
      <c r="N406" s="8">
        <v>-96000</v>
      </c>
      <c r="O406" s="8">
        <f t="shared" si="24"/>
        <v>-96000</v>
      </c>
      <c r="P406" s="8">
        <f t="shared" si="25"/>
        <v>-96000</v>
      </c>
      <c r="Q406" s="8">
        <f t="shared" si="26"/>
        <v>-96000</v>
      </c>
      <c r="R406" s="8">
        <f t="shared" si="27"/>
        <v>-1152000</v>
      </c>
    </row>
    <row r="407" spans="1:18" x14ac:dyDescent="0.25">
      <c r="A407" s="5" t="s">
        <v>420</v>
      </c>
      <c r="B407" s="8">
        <v>-965274</v>
      </c>
      <c r="C407" s="8">
        <v>-965274</v>
      </c>
      <c r="D407" s="8">
        <v>-965274</v>
      </c>
      <c r="E407" s="8">
        <v>-965274</v>
      </c>
      <c r="F407" s="8">
        <v>-965274</v>
      </c>
      <c r="G407" s="8">
        <v>-965274</v>
      </c>
      <c r="H407" s="8">
        <v>-965274</v>
      </c>
      <c r="I407" s="8">
        <v>-965274</v>
      </c>
      <c r="J407" s="8">
        <v>-965274</v>
      </c>
      <c r="K407" s="8">
        <v>-965274</v>
      </c>
      <c r="L407" s="8">
        <v>-965274</v>
      </c>
      <c r="M407" s="8">
        <v>-965274</v>
      </c>
      <c r="N407" s="8">
        <v>-965274</v>
      </c>
      <c r="O407" s="8">
        <f t="shared" si="24"/>
        <v>-965274</v>
      </c>
      <c r="P407" s="8">
        <f t="shared" si="25"/>
        <v>-965274</v>
      </c>
      <c r="Q407" s="8">
        <f t="shared" si="26"/>
        <v>-965274</v>
      </c>
      <c r="R407" s="8">
        <f t="shared" si="27"/>
        <v>-11583288</v>
      </c>
    </row>
    <row r="408" spans="1:18" x14ac:dyDescent="0.25">
      <c r="A408" s="5" t="s">
        <v>421</v>
      </c>
      <c r="B408" s="8">
        <v>-126000</v>
      </c>
      <c r="C408" s="8">
        <v>-126000</v>
      </c>
      <c r="D408" s="8">
        <v>-126000</v>
      </c>
      <c r="E408" s="8">
        <v>-126000</v>
      </c>
      <c r="F408" s="8">
        <v>-126000</v>
      </c>
      <c r="G408" s="8">
        <v>-126000</v>
      </c>
      <c r="H408" s="8">
        <v>-126000</v>
      </c>
      <c r="I408" s="8">
        <v>-126000</v>
      </c>
      <c r="J408" s="8">
        <v>-126000</v>
      </c>
      <c r="K408" s="8">
        <v>-126000</v>
      </c>
      <c r="L408" s="8">
        <v>-126000</v>
      </c>
      <c r="M408" s="8">
        <v>-126000</v>
      </c>
      <c r="N408" s="8">
        <v>-126000</v>
      </c>
      <c r="O408" s="8">
        <f t="shared" si="24"/>
        <v>-126000</v>
      </c>
      <c r="P408" s="8">
        <f t="shared" si="25"/>
        <v>-126000</v>
      </c>
      <c r="Q408" s="8">
        <f t="shared" si="26"/>
        <v>-126000</v>
      </c>
      <c r="R408" s="8">
        <f t="shared" si="27"/>
        <v>-1512000</v>
      </c>
    </row>
    <row r="409" spans="1:18" x14ac:dyDescent="0.25">
      <c r="A409" s="5" t="s">
        <v>422</v>
      </c>
      <c r="B409" s="8">
        <v>-567600</v>
      </c>
      <c r="C409" s="8">
        <v>-567600</v>
      </c>
      <c r="D409" s="8">
        <v>-567600</v>
      </c>
      <c r="E409" s="8">
        <v>-567600</v>
      </c>
      <c r="F409" s="8">
        <v>-567600</v>
      </c>
      <c r="G409" s="8">
        <v>-567600</v>
      </c>
      <c r="H409" s="8">
        <v>-567600</v>
      </c>
      <c r="I409" s="8">
        <v>-567600</v>
      </c>
      <c r="J409" s="8">
        <v>-567600</v>
      </c>
      <c r="K409" s="8">
        <v>-567600</v>
      </c>
      <c r="L409" s="8">
        <v>-567600</v>
      </c>
      <c r="M409" s="8">
        <v>-567600</v>
      </c>
      <c r="N409" s="8">
        <v>-567600</v>
      </c>
      <c r="O409" s="8">
        <f t="shared" si="24"/>
        <v>-567600</v>
      </c>
      <c r="P409" s="8">
        <f t="shared" si="25"/>
        <v>-567600</v>
      </c>
      <c r="Q409" s="8">
        <f t="shared" si="26"/>
        <v>-567600</v>
      </c>
      <c r="R409" s="8">
        <f t="shared" si="27"/>
        <v>-6811200</v>
      </c>
    </row>
    <row r="410" spans="1:18" x14ac:dyDescent="0.25">
      <c r="A410" s="5" t="s">
        <v>423</v>
      </c>
      <c r="B410" s="8">
        <v>-3663204</v>
      </c>
      <c r="C410" s="8">
        <v>-3663204</v>
      </c>
      <c r="D410" s="8">
        <v>-3663204</v>
      </c>
      <c r="E410" s="8">
        <v>-3663204</v>
      </c>
      <c r="F410" s="8">
        <v>-3663204</v>
      </c>
      <c r="G410" s="8">
        <v>-3663204</v>
      </c>
      <c r="H410" s="8">
        <v>-3663204</v>
      </c>
      <c r="I410" s="8">
        <v>-3663204</v>
      </c>
      <c r="J410" s="8">
        <v>-3663204</v>
      </c>
      <c r="K410" s="8">
        <v>-3663204</v>
      </c>
      <c r="L410" s="8">
        <v>-3663204</v>
      </c>
      <c r="M410" s="8">
        <v>-3663204</v>
      </c>
      <c r="N410" s="8">
        <v>-3663204</v>
      </c>
      <c r="O410" s="8">
        <f t="shared" si="24"/>
        <v>-3663204</v>
      </c>
      <c r="P410" s="8">
        <f t="shared" si="25"/>
        <v>-3663204</v>
      </c>
      <c r="Q410" s="8">
        <f t="shared" si="26"/>
        <v>-3663204</v>
      </c>
      <c r="R410" s="8">
        <f t="shared" si="27"/>
        <v>-43958448</v>
      </c>
    </row>
    <row r="411" spans="1:18" x14ac:dyDescent="0.25">
      <c r="A411" s="5" t="s">
        <v>424</v>
      </c>
      <c r="B411" s="8">
        <v>-250000</v>
      </c>
      <c r="C411" s="8">
        <v>-250000</v>
      </c>
      <c r="D411" s="8">
        <v>-250000</v>
      </c>
      <c r="E411" s="8">
        <v>-250000</v>
      </c>
      <c r="F411" s="8">
        <v>-250000</v>
      </c>
      <c r="G411" s="8">
        <v>-250000</v>
      </c>
      <c r="H411" s="8">
        <v>-250000</v>
      </c>
      <c r="I411" s="8">
        <v>-250000</v>
      </c>
      <c r="J411" s="8">
        <v>-250000</v>
      </c>
      <c r="K411" s="8">
        <v>-250000</v>
      </c>
      <c r="L411" s="8">
        <v>-250000</v>
      </c>
      <c r="M411" s="8">
        <v>-250000</v>
      </c>
      <c r="N411" s="8">
        <v>-250000</v>
      </c>
      <c r="O411" s="8">
        <f t="shared" si="24"/>
        <v>-250000</v>
      </c>
      <c r="P411" s="8">
        <f t="shared" si="25"/>
        <v>-250000</v>
      </c>
      <c r="Q411" s="8">
        <f t="shared" si="26"/>
        <v>-250000</v>
      </c>
      <c r="R411" s="8">
        <f t="shared" si="27"/>
        <v>-3000000</v>
      </c>
    </row>
    <row r="412" spans="1:18" x14ac:dyDescent="0.25">
      <c r="A412" s="5" t="s">
        <v>425</v>
      </c>
      <c r="B412" s="8">
        <v>-3434451</v>
      </c>
      <c r="C412" s="8">
        <v>-3434451</v>
      </c>
      <c r="D412" s="8">
        <v>-3434451</v>
      </c>
      <c r="E412" s="8">
        <v>-3434451</v>
      </c>
      <c r="F412" s="8">
        <v>-3434451</v>
      </c>
      <c r="G412" s="8">
        <v>-3434451</v>
      </c>
      <c r="H412" s="8">
        <v>-3434451</v>
      </c>
      <c r="I412" s="8">
        <v>-3434451</v>
      </c>
      <c r="J412" s="8">
        <v>-3434451</v>
      </c>
      <c r="K412" s="8">
        <v>-3434451</v>
      </c>
      <c r="L412" s="8">
        <v>-3434451</v>
      </c>
      <c r="M412" s="8">
        <v>-3434451</v>
      </c>
      <c r="N412" s="8">
        <v>-3434451</v>
      </c>
      <c r="O412" s="8">
        <f t="shared" si="24"/>
        <v>-3434451</v>
      </c>
      <c r="P412" s="8">
        <f t="shared" si="25"/>
        <v>-3434451</v>
      </c>
      <c r="Q412" s="8">
        <f t="shared" si="26"/>
        <v>-3434451</v>
      </c>
      <c r="R412" s="8">
        <f t="shared" si="27"/>
        <v>-41213412</v>
      </c>
    </row>
    <row r="413" spans="1:18" x14ac:dyDescent="0.25">
      <c r="A413" s="5" t="s">
        <v>426</v>
      </c>
      <c r="B413" s="8">
        <v>-1449623</v>
      </c>
      <c r="C413" s="8">
        <v>-1449623</v>
      </c>
      <c r="D413" s="8">
        <v>-1449623</v>
      </c>
      <c r="E413" s="8">
        <v>-1449623</v>
      </c>
      <c r="F413" s="8">
        <v>-1449623</v>
      </c>
      <c r="G413" s="8">
        <v>-1449623</v>
      </c>
      <c r="H413" s="8">
        <v>-1449623</v>
      </c>
      <c r="I413" s="8">
        <v>-1449623</v>
      </c>
      <c r="J413" s="8">
        <v>-1449623</v>
      </c>
      <c r="K413" s="8">
        <v>-1449623</v>
      </c>
      <c r="L413" s="8">
        <v>-1449623</v>
      </c>
      <c r="M413" s="8">
        <v>-1449623</v>
      </c>
      <c r="N413" s="8">
        <v>-1449623</v>
      </c>
      <c r="O413" s="8">
        <f t="shared" si="24"/>
        <v>-1449623</v>
      </c>
      <c r="P413" s="8">
        <f t="shared" si="25"/>
        <v>-1449623</v>
      </c>
      <c r="Q413" s="8">
        <f t="shared" si="26"/>
        <v>-1449623</v>
      </c>
      <c r="R413" s="8">
        <f t="shared" si="27"/>
        <v>-17395476</v>
      </c>
    </row>
    <row r="414" spans="1:18" x14ac:dyDescent="0.25">
      <c r="A414" s="5" t="s">
        <v>427</v>
      </c>
      <c r="B414" s="8">
        <v>-12019310.009999998</v>
      </c>
      <c r="C414" s="8">
        <v>-12019310.009999998</v>
      </c>
      <c r="D414" s="8">
        <v>-12019310.009999998</v>
      </c>
      <c r="E414" s="8">
        <v>-12019310.009999998</v>
      </c>
      <c r="F414" s="8">
        <v>-12019310.009999998</v>
      </c>
      <c r="G414" s="8">
        <v>-12019310.009999998</v>
      </c>
      <c r="H414" s="8">
        <v>-12019310.009999998</v>
      </c>
      <c r="I414" s="8">
        <v>-12019310.009999998</v>
      </c>
      <c r="J414" s="8">
        <v>-12019310.009999998</v>
      </c>
      <c r="K414" s="8">
        <v>-12019310.009999998</v>
      </c>
      <c r="L414" s="8">
        <v>-12019310.009999998</v>
      </c>
      <c r="M414" s="8">
        <v>-12019310.009999998</v>
      </c>
      <c r="N414" s="8">
        <v>-11355585.77</v>
      </c>
      <c r="O414" s="8">
        <f t="shared" si="24"/>
        <v>-11355585.77</v>
      </c>
      <c r="P414" s="8">
        <f t="shared" si="25"/>
        <v>-11687447.889999999</v>
      </c>
      <c r="Q414" s="8">
        <f t="shared" si="26"/>
        <v>-11968254.299230766</v>
      </c>
      <c r="R414" s="8">
        <f t="shared" si="27"/>
        <v>-143567995.87999997</v>
      </c>
    </row>
    <row r="415" spans="1:18" x14ac:dyDescent="0.25">
      <c r="A415" s="5" t="s">
        <v>428</v>
      </c>
      <c r="B415" s="8">
        <v>-2966420.34</v>
      </c>
      <c r="C415" s="8">
        <v>-2966420.34</v>
      </c>
      <c r="D415" s="8">
        <v>-2966420.34</v>
      </c>
      <c r="E415" s="8">
        <v>-2966420.34</v>
      </c>
      <c r="F415" s="8">
        <v>-2966420.34</v>
      </c>
      <c r="G415" s="8">
        <v>-2966420.34</v>
      </c>
      <c r="H415" s="8">
        <v>-2966420.34</v>
      </c>
      <c r="I415" s="8">
        <v>-2966420.34</v>
      </c>
      <c r="J415" s="8">
        <v>-2966420.34</v>
      </c>
      <c r="K415" s="8">
        <v>-2966420.34</v>
      </c>
      <c r="L415" s="8">
        <v>-2966420.34</v>
      </c>
      <c r="M415" s="8">
        <v>-2966420.34</v>
      </c>
      <c r="N415" s="8">
        <v>-2966420.34</v>
      </c>
      <c r="O415" s="8">
        <f t="shared" si="24"/>
        <v>-2966420.34</v>
      </c>
      <c r="P415" s="8">
        <f t="shared" si="25"/>
        <v>-2966420.34</v>
      </c>
      <c r="Q415" s="8">
        <f t="shared" si="26"/>
        <v>-2966420.3400000003</v>
      </c>
      <c r="R415" s="8">
        <f t="shared" si="27"/>
        <v>-35597044.079999998</v>
      </c>
    </row>
    <row r="416" spans="1:18" x14ac:dyDescent="0.25">
      <c r="A416" s="5" t="s">
        <v>429</v>
      </c>
      <c r="B416" s="8">
        <v>-425400</v>
      </c>
      <c r="C416" s="8">
        <v>-425400</v>
      </c>
      <c r="D416" s="8">
        <v>-425400</v>
      </c>
      <c r="E416" s="8">
        <v>-425400</v>
      </c>
      <c r="F416" s="8">
        <v>-425400</v>
      </c>
      <c r="G416" s="8">
        <v>-425400</v>
      </c>
      <c r="H416" s="8">
        <v>-425400</v>
      </c>
      <c r="I416" s="8">
        <v>-425400</v>
      </c>
      <c r="J416" s="8">
        <v>-425400</v>
      </c>
      <c r="K416" s="8">
        <v>-425400</v>
      </c>
      <c r="L416" s="8">
        <v>-425400</v>
      </c>
      <c r="M416" s="8">
        <v>-425400</v>
      </c>
      <c r="N416" s="8">
        <v>-425400</v>
      </c>
      <c r="O416" s="8">
        <f t="shared" si="24"/>
        <v>-425400</v>
      </c>
      <c r="P416" s="8">
        <f t="shared" si="25"/>
        <v>-425400</v>
      </c>
      <c r="Q416" s="8">
        <f t="shared" si="26"/>
        <v>-425400</v>
      </c>
      <c r="R416" s="8">
        <f t="shared" si="27"/>
        <v>-5104800</v>
      </c>
    </row>
    <row r="417" spans="1:18" x14ac:dyDescent="0.25">
      <c r="A417" s="5" t="s">
        <v>430</v>
      </c>
      <c r="B417" s="8">
        <v>-513162.49</v>
      </c>
      <c r="C417" s="8">
        <v>-513162.49</v>
      </c>
      <c r="D417" s="8">
        <v>-513162.49</v>
      </c>
      <c r="E417" s="8">
        <v>-513162.49</v>
      </c>
      <c r="F417" s="8">
        <v>-513162.49</v>
      </c>
      <c r="G417" s="8">
        <v>-513162.49</v>
      </c>
      <c r="H417" s="8">
        <v>-513162.49</v>
      </c>
      <c r="I417" s="8">
        <v>-513162.49</v>
      </c>
      <c r="J417" s="8">
        <v>-513162.49</v>
      </c>
      <c r="K417" s="8">
        <v>-513162.49</v>
      </c>
      <c r="L417" s="8">
        <v>-513162.49</v>
      </c>
      <c r="M417" s="8">
        <v>-513162.49</v>
      </c>
      <c r="N417" s="8">
        <v>-513162.49</v>
      </c>
      <c r="O417" s="8">
        <f t="shared" si="24"/>
        <v>-513162.49</v>
      </c>
      <c r="P417" s="8">
        <f t="shared" si="25"/>
        <v>-513162.49</v>
      </c>
      <c r="Q417" s="8">
        <f t="shared" si="26"/>
        <v>-513162.49000000017</v>
      </c>
      <c r="R417" s="8">
        <f t="shared" si="27"/>
        <v>-6157949.8800000018</v>
      </c>
    </row>
    <row r="418" spans="1:18" x14ac:dyDescent="0.25">
      <c r="A418" s="5" t="s">
        <v>431</v>
      </c>
      <c r="B418" s="8">
        <v>0</v>
      </c>
      <c r="C418" s="8">
        <v>0</v>
      </c>
      <c r="D418" s="8">
        <v>0</v>
      </c>
      <c r="E418" s="8">
        <v>0</v>
      </c>
      <c r="F418" s="8">
        <v>0</v>
      </c>
      <c r="G418" s="8">
        <v>-344085</v>
      </c>
      <c r="H418" s="8">
        <v>-344085</v>
      </c>
      <c r="I418" s="8">
        <v>-344085</v>
      </c>
      <c r="J418" s="8">
        <v>-344085</v>
      </c>
      <c r="K418" s="8">
        <v>-344085</v>
      </c>
      <c r="L418" s="8">
        <v>-344085</v>
      </c>
      <c r="M418" s="8">
        <v>-344085</v>
      </c>
      <c r="N418" s="8">
        <v>-344085</v>
      </c>
      <c r="O418" s="8">
        <f t="shared" si="24"/>
        <v>-344085</v>
      </c>
      <c r="P418" s="8">
        <f t="shared" si="25"/>
        <v>-172042.5</v>
      </c>
      <c r="Q418" s="8">
        <f t="shared" si="26"/>
        <v>-211744.61538461538</v>
      </c>
      <c r="R418" s="8">
        <f t="shared" si="27"/>
        <v>-2752680</v>
      </c>
    </row>
    <row r="419" spans="1:18" x14ac:dyDescent="0.25">
      <c r="A419" s="5" t="s">
        <v>432</v>
      </c>
      <c r="B419" s="8">
        <v>-1778489</v>
      </c>
      <c r="C419" s="8">
        <v>-1778489</v>
      </c>
      <c r="D419" s="8">
        <v>-1778489</v>
      </c>
      <c r="E419" s="8">
        <v>-1778489</v>
      </c>
      <c r="F419" s="8">
        <v>-2842080.76</v>
      </c>
      <c r="G419" s="8">
        <v>-2301928.58</v>
      </c>
      <c r="H419" s="8">
        <v>-12536748.540000001</v>
      </c>
      <c r="I419" s="8">
        <v>-12536748.540000001</v>
      </c>
      <c r="J419" s="8">
        <v>-12536748.540000001</v>
      </c>
      <c r="K419" s="8">
        <v>-13067655.380000001</v>
      </c>
      <c r="L419" s="8">
        <v>-13067655.380000001</v>
      </c>
      <c r="M419" s="8">
        <v>-13067655.380000001</v>
      </c>
      <c r="N419" s="8">
        <v>-25076361.77</v>
      </c>
      <c r="O419" s="8">
        <f t="shared" si="24"/>
        <v>-25076361.77</v>
      </c>
      <c r="P419" s="8">
        <f t="shared" si="25"/>
        <v>-13427425.385</v>
      </c>
      <c r="Q419" s="8">
        <f t="shared" si="26"/>
        <v>-8780579.9130769223</v>
      </c>
      <c r="R419" s="8">
        <f t="shared" si="27"/>
        <v>-112369049.86999999</v>
      </c>
    </row>
    <row r="420" spans="1:18" x14ac:dyDescent="0.25">
      <c r="A420" s="5" t="s">
        <v>433</v>
      </c>
      <c r="B420" s="8">
        <v>-85356498.200000003</v>
      </c>
      <c r="C420" s="8">
        <v>-90369592.74000001</v>
      </c>
      <c r="D420" s="8">
        <v>-31173857.400000006</v>
      </c>
      <c r="E420" s="8">
        <v>-22385720.520000003</v>
      </c>
      <c r="F420" s="8">
        <v>-22688314.960000001</v>
      </c>
      <c r="G420" s="8">
        <v>-17539797.840000004</v>
      </c>
      <c r="H420" s="8">
        <v>-12818516.470000006</v>
      </c>
      <c r="I420" s="8">
        <v>-1012873.0200000107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f t="shared" si="24"/>
        <v>0</v>
      </c>
      <c r="P420" s="8">
        <f t="shared" si="25"/>
        <v>-42678249.100000001</v>
      </c>
      <c r="Q420" s="8">
        <f t="shared" si="26"/>
        <v>-21795782.396153852</v>
      </c>
      <c r="R420" s="8">
        <f t="shared" si="27"/>
        <v>-197988672.95000005</v>
      </c>
    </row>
    <row r="421" spans="1:18" x14ac:dyDescent="0.25">
      <c r="A421" s="5" t="s">
        <v>434</v>
      </c>
      <c r="B421" s="8">
        <v>0</v>
      </c>
      <c r="C421" s="8">
        <v>0</v>
      </c>
      <c r="D421" s="8">
        <v>0</v>
      </c>
      <c r="E421" s="8">
        <v>-526730.39000000013</v>
      </c>
      <c r="F421" s="8">
        <v>-621882.49000000022</v>
      </c>
      <c r="G421" s="8">
        <v>-856396.42000000016</v>
      </c>
      <c r="H421" s="8">
        <v>-1326541.5300000003</v>
      </c>
      <c r="I421" s="8">
        <v>-1598056.36</v>
      </c>
      <c r="J421" s="8">
        <v>-1948973.5000000002</v>
      </c>
      <c r="K421" s="8">
        <v>-2594875.3100000005</v>
      </c>
      <c r="L421" s="8">
        <v>-1966528.04</v>
      </c>
      <c r="M421" s="8">
        <v>-585358.55000000016</v>
      </c>
      <c r="N421" s="8">
        <v>-0.34000000008381903</v>
      </c>
      <c r="O421" s="8">
        <f t="shared" si="24"/>
        <v>-0.34000000008381903</v>
      </c>
      <c r="P421" s="8">
        <f t="shared" si="25"/>
        <v>-0.17000000004190952</v>
      </c>
      <c r="Q421" s="8">
        <f t="shared" si="26"/>
        <v>-925026.37923076947</v>
      </c>
      <c r="R421" s="8">
        <f t="shared" si="27"/>
        <v>-12025342.930000003</v>
      </c>
    </row>
    <row r="422" spans="1:18" x14ac:dyDescent="0.25">
      <c r="A422" s="5" t="s">
        <v>435</v>
      </c>
      <c r="B422" s="8">
        <v>-3203303.16</v>
      </c>
      <c r="C422" s="8">
        <v>-3134925.3099999996</v>
      </c>
      <c r="D422" s="8">
        <v>-3015026.4</v>
      </c>
      <c r="E422" s="8">
        <v>-3111936.66</v>
      </c>
      <c r="F422" s="8">
        <v>-3149189.5999999996</v>
      </c>
      <c r="G422" s="8">
        <v>-3167729</v>
      </c>
      <c r="H422" s="8">
        <v>-3106807.57</v>
      </c>
      <c r="I422" s="8">
        <v>-62761.589999999851</v>
      </c>
      <c r="J422" s="8">
        <v>-39604.620000000112</v>
      </c>
      <c r="K422" s="8">
        <v>92691.810000000522</v>
      </c>
      <c r="L422" s="8">
        <v>122079.5700000003</v>
      </c>
      <c r="M422" s="8">
        <v>120221.85000000056</v>
      </c>
      <c r="N422" s="8">
        <v>0</v>
      </c>
      <c r="O422" s="8">
        <f t="shared" si="24"/>
        <v>0</v>
      </c>
      <c r="P422" s="8">
        <f t="shared" si="25"/>
        <v>-1601651.58</v>
      </c>
      <c r="Q422" s="8">
        <f t="shared" si="26"/>
        <v>-1665868.5138461539</v>
      </c>
      <c r="R422" s="8">
        <f t="shared" si="27"/>
        <v>-18452987.519999996</v>
      </c>
    </row>
    <row r="423" spans="1:18" x14ac:dyDescent="0.25">
      <c r="A423" s="5" t="s">
        <v>436</v>
      </c>
      <c r="B423" s="8">
        <v>-6522260.1299999999</v>
      </c>
      <c r="C423" s="8">
        <v>-6200302.3300000001</v>
      </c>
      <c r="D423" s="8">
        <v>-5928704.9699999997</v>
      </c>
      <c r="E423" s="8">
        <v>-5609570.3099999996</v>
      </c>
      <c r="F423" s="8">
        <v>-5381568.46</v>
      </c>
      <c r="G423" s="8">
        <v>-5106834.0999999996</v>
      </c>
      <c r="H423" s="8">
        <v>-4751656.0299999993</v>
      </c>
      <c r="I423" s="8">
        <v>-4344666.47</v>
      </c>
      <c r="J423" s="8">
        <v>-3923373.4699999997</v>
      </c>
      <c r="K423" s="8">
        <v>-3501452.8499999996</v>
      </c>
      <c r="L423" s="8">
        <v>-3179077.63</v>
      </c>
      <c r="M423" s="8">
        <v>-2909618.3699999996</v>
      </c>
      <c r="N423" s="8">
        <v>-2655783.69</v>
      </c>
      <c r="O423" s="8">
        <f t="shared" si="24"/>
        <v>-2655783.69</v>
      </c>
      <c r="P423" s="8">
        <f t="shared" si="25"/>
        <v>-4589021.91</v>
      </c>
      <c r="Q423" s="8">
        <f t="shared" si="26"/>
        <v>-4616528.3699999992</v>
      </c>
      <c r="R423" s="8">
        <f t="shared" si="27"/>
        <v>-53492608.68</v>
      </c>
    </row>
    <row r="424" spans="1:18" x14ac:dyDescent="0.25">
      <c r="A424" s="5" t="s">
        <v>437</v>
      </c>
      <c r="B424" s="8">
        <v>-42941176.150000006</v>
      </c>
      <c r="C424" s="8">
        <v>-40958010.879999995</v>
      </c>
      <c r="D424" s="8">
        <v>-39314306.950000003</v>
      </c>
      <c r="E424" s="8">
        <v>-37329631.75</v>
      </c>
      <c r="F424" s="8">
        <v>-36159404.849999994</v>
      </c>
      <c r="G424" s="8">
        <v>-34700138.5</v>
      </c>
      <c r="H424" s="8">
        <v>-32747137.769999996</v>
      </c>
      <c r="I424" s="8">
        <v>-30474678.299999997</v>
      </c>
      <c r="J424" s="8">
        <v>-28102785.099999994</v>
      </c>
      <c r="K424" s="8">
        <v>-25713702.469999999</v>
      </c>
      <c r="L424" s="8">
        <v>-23914203.450000003</v>
      </c>
      <c r="M424" s="8">
        <v>-22421110.569999993</v>
      </c>
      <c r="N424" s="8">
        <v>-21011995.680000007</v>
      </c>
      <c r="O424" s="8">
        <f t="shared" si="24"/>
        <v>-21011995.680000007</v>
      </c>
      <c r="P424" s="8">
        <f t="shared" si="25"/>
        <v>-31976585.915000007</v>
      </c>
      <c r="Q424" s="8">
        <f t="shared" si="26"/>
        <v>-31983714.032307692</v>
      </c>
      <c r="R424" s="8">
        <f t="shared" si="27"/>
        <v>-372847106.27000004</v>
      </c>
    </row>
    <row r="425" spans="1:18" x14ac:dyDescent="0.25">
      <c r="A425" s="5" t="s">
        <v>438</v>
      </c>
      <c r="B425" s="8">
        <v>-171436016.71000001</v>
      </c>
      <c r="C425" s="8">
        <v>-170138189.69</v>
      </c>
      <c r="D425" s="8">
        <v>-168914635.74000001</v>
      </c>
      <c r="E425" s="8">
        <v>-167475382.38999999</v>
      </c>
      <c r="F425" s="8">
        <v>-166364088.87</v>
      </c>
      <c r="G425" s="8">
        <v>-165169480.47</v>
      </c>
      <c r="H425" s="8">
        <v>-163728243.27000001</v>
      </c>
      <c r="I425" s="8">
        <v>-162321398.41999999</v>
      </c>
      <c r="J425" s="8">
        <v>-160934177.84</v>
      </c>
      <c r="K425" s="8">
        <v>-159551463.81</v>
      </c>
      <c r="L425" s="8">
        <v>-158190276.96000001</v>
      </c>
      <c r="M425" s="8">
        <v>-158729947.38999999</v>
      </c>
      <c r="N425" s="8">
        <v>-202235293.40000001</v>
      </c>
      <c r="O425" s="8">
        <f t="shared" si="24"/>
        <v>-202235293.40000001</v>
      </c>
      <c r="P425" s="8">
        <f t="shared" si="25"/>
        <v>-186835655.05500001</v>
      </c>
      <c r="Q425" s="8">
        <f t="shared" si="26"/>
        <v>-167322199.6123077</v>
      </c>
      <c r="R425" s="8">
        <f t="shared" si="27"/>
        <v>-2003752578.25</v>
      </c>
    </row>
    <row r="426" spans="1:18" x14ac:dyDescent="0.25">
      <c r="A426" s="5" t="s">
        <v>439</v>
      </c>
      <c r="B426" s="8">
        <v>-663726.13</v>
      </c>
      <c r="C426" s="8">
        <v>-374830.58</v>
      </c>
      <c r="D426" s="8">
        <v>-35129.449999999997</v>
      </c>
      <c r="E426" s="8">
        <v>-154843.65</v>
      </c>
      <c r="F426" s="8">
        <v>-96714.55</v>
      </c>
      <c r="G426" s="8">
        <v>0</v>
      </c>
      <c r="H426" s="8">
        <v>-1359112.38</v>
      </c>
      <c r="I426" s="8">
        <v>-2113877.2000000002</v>
      </c>
      <c r="J426" s="8">
        <v>-2529348</v>
      </c>
      <c r="K426" s="8">
        <v>0</v>
      </c>
      <c r="L426" s="8">
        <v>0</v>
      </c>
      <c r="M426" s="8">
        <v>0</v>
      </c>
      <c r="N426" s="8">
        <v>0</v>
      </c>
      <c r="O426" s="8">
        <f t="shared" si="24"/>
        <v>0</v>
      </c>
      <c r="P426" s="8">
        <f t="shared" si="25"/>
        <v>-331863.065</v>
      </c>
      <c r="Q426" s="8">
        <f t="shared" si="26"/>
        <v>-563660.14923076914</v>
      </c>
      <c r="R426" s="8">
        <f t="shared" si="27"/>
        <v>-6663855.8100000005</v>
      </c>
    </row>
    <row r="427" spans="1:18" x14ac:dyDescent="0.25">
      <c r="A427" s="5" t="s">
        <v>440</v>
      </c>
      <c r="B427" s="8">
        <v>0</v>
      </c>
      <c r="C427" s="8">
        <v>0</v>
      </c>
      <c r="D427" s="8">
        <v>0</v>
      </c>
      <c r="E427" s="8">
        <v>0</v>
      </c>
      <c r="F427" s="8">
        <v>0</v>
      </c>
      <c r="G427" s="8">
        <v>-1943583.1</v>
      </c>
      <c r="H427" s="8">
        <v>-3528265.22</v>
      </c>
      <c r="I427" s="8">
        <v>-3839969.45</v>
      </c>
      <c r="J427" s="8">
        <v>-3416196.01</v>
      </c>
      <c r="K427" s="8">
        <v>-2423020.13</v>
      </c>
      <c r="L427" s="8">
        <v>-920878.81</v>
      </c>
      <c r="M427" s="8">
        <v>-835744.41</v>
      </c>
      <c r="N427" s="8">
        <v>-1797507.78</v>
      </c>
      <c r="O427" s="8">
        <f t="shared" si="24"/>
        <v>-1797507.78</v>
      </c>
      <c r="P427" s="8">
        <f t="shared" si="25"/>
        <v>-898753.89</v>
      </c>
      <c r="Q427" s="8">
        <f t="shared" si="26"/>
        <v>-1438858.8392307693</v>
      </c>
      <c r="R427" s="8">
        <f t="shared" si="27"/>
        <v>-18705164.91</v>
      </c>
    </row>
    <row r="428" spans="1:18" x14ac:dyDescent="0.25">
      <c r="A428" s="5" t="s">
        <v>441</v>
      </c>
      <c r="B428" s="8">
        <v>-3040402.14</v>
      </c>
      <c r="C428" s="8">
        <v>-3081411.91</v>
      </c>
      <c r="D428" s="8">
        <v>-3103349.58</v>
      </c>
      <c r="E428" s="8">
        <v>-3087640.51</v>
      </c>
      <c r="F428" s="8">
        <v>-3121931.18</v>
      </c>
      <c r="G428" s="8">
        <v>-3133373.75</v>
      </c>
      <c r="H428" s="8">
        <v>-3039728.27</v>
      </c>
      <c r="I428" s="8">
        <v>-2881448.12</v>
      </c>
      <c r="J428" s="8">
        <v>-3156381.18</v>
      </c>
      <c r="K428" s="8">
        <v>-3144949.14</v>
      </c>
      <c r="L428" s="8">
        <v>-3122759.01</v>
      </c>
      <c r="M428" s="8">
        <v>-3110229.69</v>
      </c>
      <c r="N428" s="8">
        <v>-3267155.11</v>
      </c>
      <c r="O428" s="8">
        <f t="shared" si="24"/>
        <v>-3267155.11</v>
      </c>
      <c r="P428" s="8">
        <f t="shared" si="25"/>
        <v>-3153778.625</v>
      </c>
      <c r="Q428" s="8">
        <f t="shared" si="26"/>
        <v>-3099289.1992307687</v>
      </c>
      <c r="R428" s="8">
        <f t="shared" si="27"/>
        <v>-37250357.449999996</v>
      </c>
    </row>
    <row r="429" spans="1:18" x14ac:dyDescent="0.25">
      <c r="A429" s="5" t="s">
        <v>442</v>
      </c>
      <c r="B429" s="8">
        <v>-430727.91</v>
      </c>
      <c r="C429" s="8">
        <v>-443518.49</v>
      </c>
      <c r="D429" s="8">
        <v>-456076.23</v>
      </c>
      <c r="E429" s="8">
        <v>-466031.97</v>
      </c>
      <c r="F429" s="8">
        <v>-478591.98</v>
      </c>
      <c r="G429" s="8">
        <v>-490740.47999999998</v>
      </c>
      <c r="H429" s="8">
        <v>-500663.47</v>
      </c>
      <c r="I429" s="8">
        <v>-508843.89999999997</v>
      </c>
      <c r="J429" s="8">
        <v>-526144.07000000007</v>
      </c>
      <c r="K429" s="8">
        <v>-536888.36</v>
      </c>
      <c r="L429" s="8">
        <v>-548898.14</v>
      </c>
      <c r="M429" s="8">
        <v>-560559.28</v>
      </c>
      <c r="N429" s="8">
        <v>-575996.54</v>
      </c>
      <c r="O429" s="8">
        <f t="shared" si="24"/>
        <v>-575996.54</v>
      </c>
      <c r="P429" s="8">
        <f t="shared" si="25"/>
        <v>-503362.22499999998</v>
      </c>
      <c r="Q429" s="8">
        <f t="shared" si="26"/>
        <v>-501821.60153846157</v>
      </c>
      <c r="R429" s="8">
        <f t="shared" si="27"/>
        <v>-6092952.9100000001</v>
      </c>
    </row>
    <row r="430" spans="1:18" x14ac:dyDescent="0.25">
      <c r="A430" s="5" t="s">
        <v>443</v>
      </c>
      <c r="B430" s="8">
        <v>-27912.45</v>
      </c>
      <c r="C430" s="8">
        <v>-28839.96</v>
      </c>
      <c r="D430" s="8">
        <v>-29686.27</v>
      </c>
      <c r="E430" s="8">
        <v>-30710.639999999999</v>
      </c>
      <c r="F430" s="8">
        <v>-31886.94</v>
      </c>
      <c r="G430" s="8">
        <v>-32769.4</v>
      </c>
      <c r="H430" s="8">
        <v>-33544.31</v>
      </c>
      <c r="I430" s="8">
        <v>-34263.979999999996</v>
      </c>
      <c r="J430" s="8">
        <v>-35313.729999999996</v>
      </c>
      <c r="K430" s="8">
        <v>-36236.78</v>
      </c>
      <c r="L430" s="8">
        <v>-37301.879999999997</v>
      </c>
      <c r="M430" s="8">
        <v>-38305.93</v>
      </c>
      <c r="N430" s="8">
        <v>-39583.259999999995</v>
      </c>
      <c r="O430" s="8">
        <f t="shared" si="24"/>
        <v>-39583.259999999995</v>
      </c>
      <c r="P430" s="8">
        <f t="shared" si="25"/>
        <v>-33747.854999999996</v>
      </c>
      <c r="Q430" s="8">
        <f t="shared" si="26"/>
        <v>-33565.81</v>
      </c>
      <c r="R430" s="8">
        <f t="shared" si="27"/>
        <v>-408443.08</v>
      </c>
    </row>
    <row r="431" spans="1:18" x14ac:dyDescent="0.25">
      <c r="A431" s="5" t="s">
        <v>444</v>
      </c>
      <c r="B431" s="8">
        <v>-13676722.83</v>
      </c>
      <c r="C431" s="8">
        <v>-13097812.32</v>
      </c>
      <c r="D431" s="8">
        <v>-11989871.99</v>
      </c>
      <c r="E431" s="8">
        <v>-10537062.199999999</v>
      </c>
      <c r="F431" s="8">
        <v>-9741958.1499999985</v>
      </c>
      <c r="G431" s="8">
        <v>-8527116.3599999994</v>
      </c>
      <c r="H431" s="8">
        <v>-5273944.3</v>
      </c>
      <c r="I431" s="8">
        <v>-796558.1799999997</v>
      </c>
      <c r="J431" s="8">
        <v>-4667248.92</v>
      </c>
      <c r="K431" s="8">
        <v>-2988492.0199999996</v>
      </c>
      <c r="L431" s="8">
        <v>-1125368.3299999996</v>
      </c>
      <c r="M431" s="8">
        <v>610228.45000000019</v>
      </c>
      <c r="N431" s="8">
        <v>-884873.55999999959</v>
      </c>
      <c r="O431" s="8">
        <f t="shared" si="24"/>
        <v>-884873.55999999959</v>
      </c>
      <c r="P431" s="8">
        <f t="shared" si="25"/>
        <v>-7280798.1950000003</v>
      </c>
      <c r="Q431" s="8">
        <f t="shared" si="26"/>
        <v>-6361292.362307691</v>
      </c>
      <c r="R431" s="8">
        <f t="shared" si="27"/>
        <v>-69020077.879999995</v>
      </c>
    </row>
    <row r="432" spans="1:18" x14ac:dyDescent="0.25">
      <c r="A432" s="5" t="s">
        <v>445</v>
      </c>
      <c r="B432" s="8">
        <v>-2953358.6399999997</v>
      </c>
      <c r="C432" s="8">
        <v>-2954983.2300000004</v>
      </c>
      <c r="D432" s="8">
        <v>-2923424.9400000004</v>
      </c>
      <c r="E432" s="8">
        <v>-2835522.7300000004</v>
      </c>
      <c r="F432" s="8">
        <v>-2821103.8</v>
      </c>
      <c r="G432" s="8">
        <v>-2772186.13</v>
      </c>
      <c r="H432" s="8">
        <v>-2541267.8200000003</v>
      </c>
      <c r="I432" s="8">
        <v>-2199540.38</v>
      </c>
      <c r="J432" s="8">
        <v>-2605289.42</v>
      </c>
      <c r="K432" s="8">
        <v>-2516727.75</v>
      </c>
      <c r="L432" s="8">
        <v>-2410680.96</v>
      </c>
      <c r="M432" s="8">
        <v>-2318371.44</v>
      </c>
      <c r="N432" s="8">
        <v>-2514854.9</v>
      </c>
      <c r="O432" s="8">
        <f t="shared" si="24"/>
        <v>-2514854.9</v>
      </c>
      <c r="P432" s="8">
        <f t="shared" si="25"/>
        <v>-2734106.7699999996</v>
      </c>
      <c r="Q432" s="8">
        <f t="shared" si="26"/>
        <v>-2643639.3953846153</v>
      </c>
      <c r="R432" s="8">
        <f t="shared" si="27"/>
        <v>-31413953.500000004</v>
      </c>
    </row>
    <row r="433" spans="1:18" x14ac:dyDescent="0.25">
      <c r="A433" s="5" t="s">
        <v>446</v>
      </c>
      <c r="B433" s="8">
        <v>0</v>
      </c>
      <c r="C433" s="8">
        <v>0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-365533.91000000015</v>
      </c>
      <c r="O433" s="8">
        <f t="shared" si="24"/>
        <v>-365533.91000000015</v>
      </c>
      <c r="P433" s="8">
        <f t="shared" si="25"/>
        <v>-182766.95500000007</v>
      </c>
      <c r="Q433" s="8">
        <f t="shared" si="26"/>
        <v>-28117.993076923089</v>
      </c>
      <c r="R433" s="8">
        <f t="shared" si="27"/>
        <v>-365533.91000000015</v>
      </c>
    </row>
    <row r="434" spans="1:18" x14ac:dyDescent="0.25">
      <c r="A434" s="5" t="s">
        <v>447</v>
      </c>
      <c r="B434" s="8">
        <v>-0.17</v>
      </c>
      <c r="C434" s="8">
        <v>-0.17</v>
      </c>
      <c r="D434" s="8">
        <v>-0.17</v>
      </c>
      <c r="E434" s="8">
        <v>-81819.199999999997</v>
      </c>
      <c r="F434" s="8">
        <v>-704770.65</v>
      </c>
      <c r="G434" s="8">
        <v>0</v>
      </c>
      <c r="H434" s="8">
        <v>-2284674.1800000002</v>
      </c>
      <c r="I434" s="8">
        <v>-2338278.36</v>
      </c>
      <c r="J434" s="8">
        <v>-2160740.2400000002</v>
      </c>
      <c r="K434" s="8">
        <v>-1533703.92</v>
      </c>
      <c r="L434" s="8">
        <v>-284060.21000000002</v>
      </c>
      <c r="M434" s="8">
        <v>0</v>
      </c>
      <c r="N434" s="8">
        <v>-273788.82</v>
      </c>
      <c r="O434" s="8">
        <f t="shared" si="24"/>
        <v>-273788.82</v>
      </c>
      <c r="P434" s="8">
        <f t="shared" si="25"/>
        <v>-136894.495</v>
      </c>
      <c r="Q434" s="8">
        <f t="shared" si="26"/>
        <v>-743218.16076923092</v>
      </c>
      <c r="R434" s="8">
        <f t="shared" si="27"/>
        <v>-9661835.9200000018</v>
      </c>
    </row>
    <row r="435" spans="1:18" x14ac:dyDescent="0.25">
      <c r="A435" s="5" t="s">
        <v>448</v>
      </c>
      <c r="B435" s="8">
        <v>0</v>
      </c>
      <c r="C435" s="8">
        <v>0</v>
      </c>
      <c r="D435" s="8">
        <v>0</v>
      </c>
      <c r="E435" s="8">
        <v>0</v>
      </c>
      <c r="F435" s="8">
        <v>0</v>
      </c>
      <c r="G435" s="8">
        <v>0</v>
      </c>
      <c r="H435" s="8">
        <v>0</v>
      </c>
      <c r="I435" s="8">
        <v>0</v>
      </c>
      <c r="J435" s="8">
        <v>-13584403.609999999</v>
      </c>
      <c r="K435" s="8">
        <v>-17657092.079999998</v>
      </c>
      <c r="L435" s="8">
        <v>-39442337.68</v>
      </c>
      <c r="M435" s="8">
        <v>-49699605.170000002</v>
      </c>
      <c r="N435" s="8">
        <v>-48280071.280000001</v>
      </c>
      <c r="O435" s="8">
        <f t="shared" si="24"/>
        <v>-48280071.280000001</v>
      </c>
      <c r="P435" s="8">
        <f t="shared" si="25"/>
        <v>-24140035.640000001</v>
      </c>
      <c r="Q435" s="8">
        <f t="shared" si="26"/>
        <v>-12974116.139999999</v>
      </c>
      <c r="R435" s="8">
        <f t="shared" si="27"/>
        <v>-168663509.81999999</v>
      </c>
    </row>
    <row r="436" spans="1:18" x14ac:dyDescent="0.25">
      <c r="A436" s="5" t="s">
        <v>449</v>
      </c>
      <c r="B436" s="8">
        <v>-204843050.86000001</v>
      </c>
      <c r="C436" s="8">
        <v>-201562058.56999999</v>
      </c>
      <c r="D436" s="8">
        <v>-198694800.69</v>
      </c>
      <c r="E436" s="8">
        <v>-195270872.13999999</v>
      </c>
      <c r="F436" s="8">
        <v>-192989351.72</v>
      </c>
      <c r="G436" s="8">
        <v>-190335476.97</v>
      </c>
      <c r="H436" s="8">
        <v>-186941239.03999999</v>
      </c>
      <c r="I436" s="8">
        <v>-183261934.72</v>
      </c>
      <c r="J436" s="8">
        <v>-179502820.94</v>
      </c>
      <c r="K436" s="8">
        <v>-175731024.28</v>
      </c>
      <c r="L436" s="8">
        <v>-172570338.41</v>
      </c>
      <c r="M436" s="8">
        <v>-171616915.96000001</v>
      </c>
      <c r="N436" s="8">
        <v>-171332590.22</v>
      </c>
      <c r="O436" s="8">
        <f t="shared" si="24"/>
        <v>-171332590.22</v>
      </c>
      <c r="P436" s="8">
        <f t="shared" si="25"/>
        <v>-188087820.54000002</v>
      </c>
      <c r="Q436" s="8">
        <f t="shared" si="26"/>
        <v>-186511728.80923077</v>
      </c>
      <c r="R436" s="8">
        <f t="shared" si="27"/>
        <v>-2219809423.6600003</v>
      </c>
    </row>
    <row r="437" spans="1:18" x14ac:dyDescent="0.25">
      <c r="A437" s="5" t="s">
        <v>450</v>
      </c>
      <c r="B437" s="8">
        <v>-9941964.7899999991</v>
      </c>
      <c r="C437" s="8">
        <v>-9890566.7100000009</v>
      </c>
      <c r="D437" s="8">
        <v>-9839168.6199999992</v>
      </c>
      <c r="E437" s="8">
        <v>-9787770.5399999991</v>
      </c>
      <c r="F437" s="8">
        <v>-9736372.4600000009</v>
      </c>
      <c r="G437" s="8">
        <v>-9684974.3699999992</v>
      </c>
      <c r="H437" s="8">
        <v>-9633576.2899999991</v>
      </c>
      <c r="I437" s="8">
        <v>-9582178.2100000009</v>
      </c>
      <c r="J437" s="8">
        <v>-9530780.1199999992</v>
      </c>
      <c r="K437" s="8">
        <v>-9479382.0399999991</v>
      </c>
      <c r="L437" s="8">
        <v>-9427983.9600000009</v>
      </c>
      <c r="M437" s="8">
        <v>-9376585.8699999992</v>
      </c>
      <c r="N437" s="8">
        <v>-9325187.7899999991</v>
      </c>
      <c r="O437" s="8">
        <f t="shared" si="24"/>
        <v>-9325187.7899999991</v>
      </c>
      <c r="P437" s="8">
        <f t="shared" si="25"/>
        <v>-9633576.2899999991</v>
      </c>
      <c r="Q437" s="8">
        <f t="shared" si="26"/>
        <v>-9633576.290000001</v>
      </c>
      <c r="R437" s="8">
        <f t="shared" si="27"/>
        <v>-115294526.97999999</v>
      </c>
    </row>
    <row r="438" spans="1:18" x14ac:dyDescent="0.25">
      <c r="A438" s="5" t="s">
        <v>451</v>
      </c>
      <c r="B438" s="8">
        <v>-5408.98</v>
      </c>
      <c r="C438" s="8">
        <v>-5371.03</v>
      </c>
      <c r="D438" s="8">
        <v>-5333.07</v>
      </c>
      <c r="E438" s="8">
        <v>-5295.11</v>
      </c>
      <c r="F438" s="8">
        <v>-5257.16</v>
      </c>
      <c r="G438" s="8">
        <v>-5219.2</v>
      </c>
      <c r="H438" s="8">
        <v>-5181.25</v>
      </c>
      <c r="I438" s="8">
        <v>-5143.3</v>
      </c>
      <c r="J438" s="8">
        <v>-5105.34</v>
      </c>
      <c r="K438" s="8">
        <v>-5067.38</v>
      </c>
      <c r="L438" s="8">
        <v>-5029.43</v>
      </c>
      <c r="M438" s="8">
        <v>-4895.88</v>
      </c>
      <c r="N438" s="8">
        <v>-5033.75</v>
      </c>
      <c r="O438" s="8">
        <f t="shared" si="24"/>
        <v>-5033.75</v>
      </c>
      <c r="P438" s="8">
        <f t="shared" si="25"/>
        <v>-5221.3649999999998</v>
      </c>
      <c r="Q438" s="8">
        <f t="shared" si="26"/>
        <v>-5180.0676923076926</v>
      </c>
      <c r="R438" s="8">
        <f t="shared" si="27"/>
        <v>-61931.9</v>
      </c>
    </row>
    <row r="439" spans="1:18" x14ac:dyDescent="0.25">
      <c r="A439" s="5" t="s">
        <v>452</v>
      </c>
      <c r="B439" s="8">
        <v>-512222671.64999998</v>
      </c>
      <c r="C439" s="8">
        <v>-512491416.66999996</v>
      </c>
      <c r="D439" s="8">
        <v>-512760161.68999994</v>
      </c>
      <c r="E439" s="8">
        <v>-513028906.70999992</v>
      </c>
      <c r="F439" s="8">
        <v>-513297651.73000002</v>
      </c>
      <c r="G439" s="8">
        <v>-513566396.75</v>
      </c>
      <c r="H439" s="8">
        <v>-513556080.95999992</v>
      </c>
      <c r="I439" s="8">
        <v>-513824825.98000002</v>
      </c>
      <c r="J439" s="8">
        <v>-514093571</v>
      </c>
      <c r="K439" s="8">
        <v>-514362316.01999998</v>
      </c>
      <c r="L439" s="8">
        <v>-514631061.03999996</v>
      </c>
      <c r="M439" s="8">
        <v>-518969180.12</v>
      </c>
      <c r="N439" s="8">
        <v>-515542446.54999995</v>
      </c>
      <c r="O439" s="8">
        <f t="shared" si="24"/>
        <v>-515542446.54999995</v>
      </c>
      <c r="P439" s="8">
        <f t="shared" si="25"/>
        <v>-513882559.09999996</v>
      </c>
      <c r="Q439" s="8">
        <f t="shared" si="26"/>
        <v>-514026668.22076923</v>
      </c>
      <c r="R439" s="8">
        <f t="shared" si="27"/>
        <v>-6170124015.2200003</v>
      </c>
    </row>
    <row r="440" spans="1:18" x14ac:dyDescent="0.25">
      <c r="A440" s="5" t="s">
        <v>453</v>
      </c>
      <c r="B440" s="8">
        <v>28757.54</v>
      </c>
      <c r="C440" s="8">
        <v>26361.08</v>
      </c>
      <c r="D440" s="8">
        <v>23964.62</v>
      </c>
      <c r="E440" s="8">
        <v>21568.15</v>
      </c>
      <c r="F440" s="8">
        <v>19171.689999999999</v>
      </c>
      <c r="G440" s="8">
        <v>16775.23</v>
      </c>
      <c r="H440" s="8">
        <v>14378.77</v>
      </c>
      <c r="I440" s="8">
        <v>11982.31</v>
      </c>
      <c r="J440" s="8">
        <v>9585.85</v>
      </c>
      <c r="K440" s="8">
        <v>7189.38</v>
      </c>
      <c r="L440" s="8">
        <v>4792.92</v>
      </c>
      <c r="M440" s="8">
        <v>-26361.08</v>
      </c>
      <c r="N440" s="8">
        <v>0</v>
      </c>
      <c r="O440" s="8">
        <f t="shared" si="24"/>
        <v>0</v>
      </c>
      <c r="P440" s="8">
        <f t="shared" si="25"/>
        <v>14378.77</v>
      </c>
      <c r="Q440" s="8">
        <f t="shared" si="26"/>
        <v>12166.650769230771</v>
      </c>
      <c r="R440" s="8">
        <f t="shared" si="27"/>
        <v>129408.92000000003</v>
      </c>
    </row>
    <row r="441" spans="1:18" x14ac:dyDescent="0.25">
      <c r="A441" s="5" t="s">
        <v>454</v>
      </c>
      <c r="B441" s="8">
        <v>-16647349.130000001</v>
      </c>
      <c r="C441" s="8">
        <v>-16635038.24</v>
      </c>
      <c r="D441" s="8">
        <v>-16627884.109999999</v>
      </c>
      <c r="E441" s="8">
        <v>-16660460.66</v>
      </c>
      <c r="F441" s="8">
        <v>-16657636.01</v>
      </c>
      <c r="G441" s="8">
        <v>-16656874.310000001</v>
      </c>
      <c r="H441" s="8">
        <v>-16692809.68</v>
      </c>
      <c r="I441" s="8">
        <v>-16690798.25</v>
      </c>
      <c r="J441" s="8">
        <v>-16674120.48</v>
      </c>
      <c r="K441" s="8">
        <v>-16654356.279999999</v>
      </c>
      <c r="L441" s="8">
        <v>-16677811.789999999</v>
      </c>
      <c r="M441" s="8">
        <v>-16636762.35</v>
      </c>
      <c r="N441" s="8">
        <v>-16354704.91</v>
      </c>
      <c r="O441" s="8">
        <f t="shared" si="24"/>
        <v>-16354704.91</v>
      </c>
      <c r="P441" s="8">
        <f t="shared" si="25"/>
        <v>-16501027.02</v>
      </c>
      <c r="Q441" s="8">
        <f t="shared" si="26"/>
        <v>-16635892.784615384</v>
      </c>
      <c r="R441" s="8">
        <f t="shared" si="27"/>
        <v>-199619257.06999996</v>
      </c>
    </row>
    <row r="442" spans="1:18" x14ac:dyDescent="0.25">
      <c r="A442" s="5" t="s">
        <v>455</v>
      </c>
      <c r="B442" s="8">
        <v>-1984116.79</v>
      </c>
      <c r="C442" s="8">
        <v>-1975784.15</v>
      </c>
      <c r="D442" s="8">
        <v>-1967451.5</v>
      </c>
      <c r="E442" s="8">
        <v>-1959118.86</v>
      </c>
      <c r="F442" s="8">
        <v>-1950786.22</v>
      </c>
      <c r="G442" s="8">
        <v>-1942453.57</v>
      </c>
      <c r="H442" s="8">
        <v>-1934120.93</v>
      </c>
      <c r="I442" s="8">
        <v>-1925788.29</v>
      </c>
      <c r="J442" s="8">
        <v>-1917455.64</v>
      </c>
      <c r="K442" s="8">
        <v>-1909123</v>
      </c>
      <c r="L442" s="8">
        <v>-1900790.36</v>
      </c>
      <c r="M442" s="8">
        <v>-1875580.96</v>
      </c>
      <c r="N442" s="8">
        <v>-1889369.93</v>
      </c>
      <c r="O442" s="8">
        <f t="shared" si="24"/>
        <v>-1889369.93</v>
      </c>
      <c r="P442" s="8">
        <f t="shared" si="25"/>
        <v>-1936743.3599999999</v>
      </c>
      <c r="Q442" s="8">
        <f t="shared" si="26"/>
        <v>-1933226.1692307692</v>
      </c>
      <c r="R442" s="8">
        <f t="shared" si="27"/>
        <v>-23147823.41</v>
      </c>
    </row>
    <row r="443" spans="1:18" x14ac:dyDescent="0.25">
      <c r="A443" s="5" t="s">
        <v>456</v>
      </c>
      <c r="B443" s="8">
        <v>-3836.11</v>
      </c>
      <c r="C443" s="8">
        <v>-3526.79</v>
      </c>
      <c r="D443" s="8">
        <v>-3217.48</v>
      </c>
      <c r="E443" s="8">
        <v>-2908.16</v>
      </c>
      <c r="F443" s="8">
        <v>-2598.85</v>
      </c>
      <c r="G443" s="8">
        <v>-2289.5300000000002</v>
      </c>
      <c r="H443" s="8">
        <v>-1980.21</v>
      </c>
      <c r="I443" s="8">
        <v>-1670.9</v>
      </c>
      <c r="J443" s="8">
        <v>-1361.58</v>
      </c>
      <c r="K443" s="8">
        <v>-1052.27</v>
      </c>
      <c r="L443" s="8">
        <v>-742.95</v>
      </c>
      <c r="M443" s="8">
        <v>-348.16</v>
      </c>
      <c r="N443" s="8">
        <v>-0.04</v>
      </c>
      <c r="O443" s="8">
        <f t="shared" si="24"/>
        <v>-0.04</v>
      </c>
      <c r="P443" s="8">
        <f t="shared" si="25"/>
        <v>-1918.075</v>
      </c>
      <c r="Q443" s="8">
        <f t="shared" si="26"/>
        <v>-1964.0792307692309</v>
      </c>
      <c r="R443" s="8">
        <f t="shared" si="27"/>
        <v>-21696.920000000002</v>
      </c>
    </row>
    <row r="444" spans="1:18" x14ac:dyDescent="0.25">
      <c r="A444" s="5" t="s">
        <v>457</v>
      </c>
      <c r="B444" s="8">
        <v>-12294545.1</v>
      </c>
      <c r="C444" s="8">
        <v>-12238146.539999999</v>
      </c>
      <c r="D444" s="8">
        <v>-12181747.970000001</v>
      </c>
      <c r="E444" s="8">
        <v>-12125349.41</v>
      </c>
      <c r="F444" s="8">
        <v>-12068950.85</v>
      </c>
      <c r="G444" s="8">
        <v>-12012552.289999999</v>
      </c>
      <c r="H444" s="8">
        <v>-11956153.720000001</v>
      </c>
      <c r="I444" s="8">
        <v>-11899755.16</v>
      </c>
      <c r="J444" s="8">
        <v>-11843356.6</v>
      </c>
      <c r="K444" s="8">
        <v>-11786958.039999999</v>
      </c>
      <c r="L444" s="8">
        <v>-11730559.48</v>
      </c>
      <c r="M444" s="8">
        <v>-11582546.560000001</v>
      </c>
      <c r="N444" s="8">
        <v>-11553261.699999999</v>
      </c>
      <c r="O444" s="8">
        <f t="shared" si="24"/>
        <v>-11553261.699999999</v>
      </c>
      <c r="P444" s="8">
        <f t="shared" si="25"/>
        <v>-11923903.399999999</v>
      </c>
      <c r="Q444" s="8">
        <f t="shared" si="26"/>
        <v>-11944144.878461536</v>
      </c>
      <c r="R444" s="8">
        <f t="shared" si="27"/>
        <v>-142979338.31999999</v>
      </c>
    </row>
    <row r="445" spans="1:18" x14ac:dyDescent="0.25">
      <c r="A445" s="5" t="s">
        <v>458</v>
      </c>
      <c r="B445" s="8">
        <v>-2021051.21</v>
      </c>
      <c r="C445" s="8">
        <v>-1943055.24</v>
      </c>
      <c r="D445" s="8">
        <v>-1865059.27</v>
      </c>
      <c r="E445" s="8">
        <v>-1787063.29</v>
      </c>
      <c r="F445" s="8">
        <v>-1709067.31</v>
      </c>
      <c r="G445" s="8">
        <v>-1631071.34</v>
      </c>
      <c r="H445" s="8">
        <v>-1553075.36</v>
      </c>
      <c r="I445" s="8">
        <v>-1475079.4</v>
      </c>
      <c r="J445" s="8">
        <v>-1397083.43</v>
      </c>
      <c r="K445" s="8">
        <v>-1319087.45</v>
      </c>
      <c r="L445" s="8">
        <v>-1241091.47</v>
      </c>
      <c r="M445" s="8">
        <v>-2666185.89</v>
      </c>
      <c r="N445" s="8">
        <v>-2008717.81</v>
      </c>
      <c r="O445" s="8">
        <f t="shared" si="24"/>
        <v>-2008717.81</v>
      </c>
      <c r="P445" s="8">
        <f t="shared" si="25"/>
        <v>-2014884.51</v>
      </c>
      <c r="Q445" s="8">
        <f t="shared" si="26"/>
        <v>-1739745.2669230769</v>
      </c>
      <c r="R445" s="8">
        <f t="shared" si="27"/>
        <v>-20595637.259999998</v>
      </c>
    </row>
    <row r="446" spans="1:18" x14ac:dyDescent="0.25">
      <c r="A446" s="5" t="s">
        <v>459</v>
      </c>
      <c r="B446" s="8">
        <v>-272869.39</v>
      </c>
      <c r="C446" s="8">
        <v>-269717.61</v>
      </c>
      <c r="D446" s="8">
        <v>-266565.83</v>
      </c>
      <c r="E446" s="8">
        <v>-263414.03999999998</v>
      </c>
      <c r="F446" s="8">
        <v>-260262.26</v>
      </c>
      <c r="G446" s="8">
        <v>-257110.48</v>
      </c>
      <c r="H446" s="8">
        <v>-253958.7</v>
      </c>
      <c r="I446" s="8">
        <v>-250806.92</v>
      </c>
      <c r="J446" s="8">
        <v>-247655.14</v>
      </c>
      <c r="K446" s="8">
        <v>-244503.35</v>
      </c>
      <c r="L446" s="8">
        <v>-241351.57</v>
      </c>
      <c r="M446" s="8">
        <v>-573164.6</v>
      </c>
      <c r="N446" s="8">
        <v>-555303.22</v>
      </c>
      <c r="O446" s="8">
        <f t="shared" si="24"/>
        <v>-555303.22</v>
      </c>
      <c r="P446" s="8">
        <f t="shared" si="25"/>
        <v>-414086.30499999999</v>
      </c>
      <c r="Q446" s="8">
        <f t="shared" si="26"/>
        <v>-304360.23923076928</v>
      </c>
      <c r="R446" s="8">
        <f t="shared" si="27"/>
        <v>-3683813.7199999997</v>
      </c>
    </row>
    <row r="447" spans="1:18" x14ac:dyDescent="0.25">
      <c r="A447" s="5" t="s">
        <v>460</v>
      </c>
      <c r="B447" s="8">
        <v>14552071.279999999</v>
      </c>
      <c r="C447" s="8">
        <v>14507228.310000001</v>
      </c>
      <c r="D447" s="8">
        <v>14462578.18</v>
      </c>
      <c r="E447" s="8">
        <v>14639562.460000001</v>
      </c>
      <c r="F447" s="8">
        <v>14594912.32</v>
      </c>
      <c r="G447" s="8">
        <v>14550262.189999999</v>
      </c>
      <c r="H447" s="8">
        <v>14746584.33</v>
      </c>
      <c r="I447" s="8">
        <v>14701934.189999999</v>
      </c>
      <c r="J447" s="8">
        <v>14657284.060000001</v>
      </c>
      <c r="K447" s="8">
        <v>14783970.220000001</v>
      </c>
      <c r="L447" s="8">
        <v>14739320.08</v>
      </c>
      <c r="M447" s="8">
        <v>14329747</v>
      </c>
      <c r="N447" s="8">
        <v>13988639.32</v>
      </c>
      <c r="O447" s="8">
        <f t="shared" si="24"/>
        <v>13988639.32</v>
      </c>
      <c r="P447" s="8">
        <f t="shared" si="25"/>
        <v>14270355.300000001</v>
      </c>
      <c r="Q447" s="8">
        <f t="shared" si="26"/>
        <v>14558007.226153847</v>
      </c>
      <c r="R447" s="8">
        <f t="shared" si="27"/>
        <v>174702022.66</v>
      </c>
    </row>
    <row r="448" spans="1:18" x14ac:dyDescent="0.25">
      <c r="A448" s="5" t="s">
        <v>461</v>
      </c>
      <c r="B448" s="8">
        <v>-364.96</v>
      </c>
      <c r="C448" s="8">
        <v>99.6</v>
      </c>
      <c r="D448" s="8">
        <v>564.16999999999996</v>
      </c>
      <c r="E448" s="8">
        <v>71524.06</v>
      </c>
      <c r="F448" s="8">
        <v>71988.62</v>
      </c>
      <c r="G448" s="8">
        <v>72453.19</v>
      </c>
      <c r="H448" s="8">
        <v>76053.47</v>
      </c>
      <c r="I448" s="8">
        <v>76518.03</v>
      </c>
      <c r="J448" s="8">
        <v>76982.600000000006</v>
      </c>
      <c r="K448" s="8">
        <v>77447.17</v>
      </c>
      <c r="L448" s="8">
        <v>77911.73</v>
      </c>
      <c r="M448" s="8">
        <v>193620.47</v>
      </c>
      <c r="N448" s="8">
        <v>209069.73</v>
      </c>
      <c r="O448" s="8">
        <f t="shared" si="24"/>
        <v>209069.73</v>
      </c>
      <c r="P448" s="8">
        <f t="shared" si="25"/>
        <v>104352.38500000001</v>
      </c>
      <c r="Q448" s="8">
        <f t="shared" si="26"/>
        <v>77220.606153846151</v>
      </c>
      <c r="R448" s="8">
        <f t="shared" si="27"/>
        <v>1004232.84</v>
      </c>
    </row>
    <row r="449" spans="1:18" x14ac:dyDescent="0.25">
      <c r="A449" s="5" t="s">
        <v>462</v>
      </c>
      <c r="B449" s="8">
        <v>-5830508.3099999996</v>
      </c>
      <c r="C449" s="8">
        <v>-5834432.4000000004</v>
      </c>
      <c r="D449" s="8">
        <v>-5838356.4699999997</v>
      </c>
      <c r="E449" s="8">
        <v>-5842280.5499999998</v>
      </c>
      <c r="F449" s="8">
        <v>-5846204.6200000001</v>
      </c>
      <c r="G449" s="8">
        <v>-5850128.71</v>
      </c>
      <c r="H449" s="8">
        <v>-5854052.7800000003</v>
      </c>
      <c r="I449" s="8">
        <v>-5857976.8600000003</v>
      </c>
      <c r="J449" s="8">
        <v>-5861900.9400000004</v>
      </c>
      <c r="K449" s="8">
        <v>-5865825.0199999996</v>
      </c>
      <c r="L449" s="8">
        <v>-6348953.5199999996</v>
      </c>
      <c r="M449" s="8">
        <v>-6899788.1900000004</v>
      </c>
      <c r="N449" s="8">
        <v>-6791445.46</v>
      </c>
      <c r="O449" s="8">
        <f t="shared" si="24"/>
        <v>-6791445.46</v>
      </c>
      <c r="P449" s="8">
        <f t="shared" si="25"/>
        <v>-6310976.8849999998</v>
      </c>
      <c r="Q449" s="8">
        <f t="shared" si="26"/>
        <v>-6040142.6023076912</v>
      </c>
      <c r="R449" s="8">
        <f t="shared" si="27"/>
        <v>-72691345.519999981</v>
      </c>
    </row>
    <row r="450" spans="1:18" x14ac:dyDescent="0.25">
      <c r="A450" s="5" t="s">
        <v>463</v>
      </c>
      <c r="B450" s="8">
        <v>43137738.149999999</v>
      </c>
      <c r="C450" s="8">
        <v>43007486.740000002</v>
      </c>
      <c r="D450" s="8">
        <v>42877276.770000003</v>
      </c>
      <c r="E450" s="8">
        <v>42747091.619999997</v>
      </c>
      <c r="F450" s="8">
        <v>42617063.340000004</v>
      </c>
      <c r="G450" s="8">
        <v>42487185.189999998</v>
      </c>
      <c r="H450" s="8">
        <v>42357386.969999999</v>
      </c>
      <c r="I450" s="8">
        <v>42227655.700000003</v>
      </c>
      <c r="J450" s="8">
        <v>42097945.32</v>
      </c>
      <c r="K450" s="8">
        <v>41968624</v>
      </c>
      <c r="L450" s="8">
        <v>41839334.829999998</v>
      </c>
      <c r="M450" s="8">
        <v>41710174.530000001</v>
      </c>
      <c r="N450" s="8">
        <v>41581099.539999999</v>
      </c>
      <c r="O450" s="8">
        <f t="shared" si="24"/>
        <v>41581099.539999999</v>
      </c>
      <c r="P450" s="8">
        <f t="shared" si="25"/>
        <v>42359418.844999999</v>
      </c>
      <c r="Q450" s="8">
        <f t="shared" si="26"/>
        <v>42358158.669230767</v>
      </c>
      <c r="R450" s="8">
        <f t="shared" si="27"/>
        <v>507518324.55000001</v>
      </c>
    </row>
    <row r="451" spans="1:18" x14ac:dyDescent="0.25">
      <c r="A451" s="5" t="s">
        <v>464</v>
      </c>
      <c r="B451" s="8">
        <v>-175807920.66</v>
      </c>
      <c r="C451" s="8">
        <v>-175454734.74000001</v>
      </c>
      <c r="D451" s="8">
        <v>-175101548.81</v>
      </c>
      <c r="E451" s="8">
        <v>-174748362.88</v>
      </c>
      <c r="F451" s="8">
        <v>-174395176.96000001</v>
      </c>
      <c r="G451" s="8">
        <v>-174041991.03</v>
      </c>
      <c r="H451" s="8">
        <v>-173688805.11000001</v>
      </c>
      <c r="I451" s="8">
        <v>-173335619.19</v>
      </c>
      <c r="J451" s="8">
        <v>-172982433.25999999</v>
      </c>
      <c r="K451" s="8">
        <v>-172629247.33000001</v>
      </c>
      <c r="L451" s="8">
        <v>-172276061.41</v>
      </c>
      <c r="M451" s="8">
        <v>-156093813.69999999</v>
      </c>
      <c r="N451" s="8">
        <v>-157777215.03</v>
      </c>
      <c r="O451" s="8">
        <f t="shared" si="24"/>
        <v>-157777215.03</v>
      </c>
      <c r="P451" s="8">
        <f t="shared" si="25"/>
        <v>-166792567.845</v>
      </c>
      <c r="Q451" s="8">
        <f t="shared" si="26"/>
        <v>-171410225.39307693</v>
      </c>
      <c r="R451" s="8">
        <f t="shared" si="27"/>
        <v>-2052525009.45</v>
      </c>
    </row>
    <row r="452" spans="1:18" x14ac:dyDescent="0.25">
      <c r="A452" s="5" t="s">
        <v>465</v>
      </c>
      <c r="B452" s="8">
        <v>124328993.75999999</v>
      </c>
      <c r="C452" s="8">
        <v>123730968.72999999</v>
      </c>
      <c r="D452" s="8">
        <v>123120332.54999998</v>
      </c>
      <c r="E452" s="8">
        <v>122410897.79999998</v>
      </c>
      <c r="F452" s="8">
        <v>121789517.16</v>
      </c>
      <c r="G452" s="8">
        <v>121163016.06</v>
      </c>
      <c r="H452" s="8">
        <v>120445362.39</v>
      </c>
      <c r="I452" s="8">
        <v>119821965.06</v>
      </c>
      <c r="J452" s="8">
        <v>119234951.96000001</v>
      </c>
      <c r="K452" s="8">
        <v>118655108.85000001</v>
      </c>
      <c r="L452" s="8">
        <v>117968459.62</v>
      </c>
      <c r="M452" s="8">
        <v>118719142.37</v>
      </c>
      <c r="N452" s="8">
        <v>119914433.53</v>
      </c>
      <c r="O452" s="8">
        <f t="shared" si="24"/>
        <v>119914433.53</v>
      </c>
      <c r="P452" s="8">
        <f t="shared" si="25"/>
        <v>122121713.645</v>
      </c>
      <c r="Q452" s="8">
        <f t="shared" si="26"/>
        <v>120869473.06461538</v>
      </c>
      <c r="R452" s="8">
        <f t="shared" si="27"/>
        <v>1446974156.0799997</v>
      </c>
    </row>
    <row r="453" spans="1:18" x14ac:dyDescent="0.25">
      <c r="A453" s="5" t="s">
        <v>466</v>
      </c>
      <c r="B453" s="8">
        <v>-32219135.75</v>
      </c>
      <c r="C453" s="8">
        <v>-32427463.949999999</v>
      </c>
      <c r="D453" s="8">
        <v>-32635792.149999999</v>
      </c>
      <c r="E453" s="8">
        <v>-32844120.350000001</v>
      </c>
      <c r="F453" s="8">
        <v>-33052448.550000001</v>
      </c>
      <c r="G453" s="8">
        <v>-33260776.75</v>
      </c>
      <c r="H453" s="8">
        <v>-33469104.949999999</v>
      </c>
      <c r="I453" s="8">
        <v>-33677433.149999999</v>
      </c>
      <c r="J453" s="8">
        <v>-33885761.350000001</v>
      </c>
      <c r="K453" s="8">
        <v>-34094089.549999997</v>
      </c>
      <c r="L453" s="8">
        <v>-34302417.75</v>
      </c>
      <c r="M453" s="8">
        <v>-36523863.859999999</v>
      </c>
      <c r="N453" s="8">
        <v>-35979643</v>
      </c>
      <c r="O453" s="8">
        <f t="shared" si="24"/>
        <v>-35979643</v>
      </c>
      <c r="P453" s="8">
        <f t="shared" si="25"/>
        <v>-34099389.375</v>
      </c>
      <c r="Q453" s="8">
        <f t="shared" si="26"/>
        <v>-33720927.008461542</v>
      </c>
      <c r="R453" s="8">
        <f t="shared" si="27"/>
        <v>-406152915.36000001</v>
      </c>
    </row>
    <row r="454" spans="1:18" x14ac:dyDescent="0.25">
      <c r="A454" s="5" t="s">
        <v>467</v>
      </c>
      <c r="B454" s="8">
        <v>-59111830.219999999</v>
      </c>
      <c r="C454" s="8">
        <v>-59868494.039999999</v>
      </c>
      <c r="D454" s="8">
        <v>-59756416.899999999</v>
      </c>
      <c r="E454" s="8">
        <v>-60058993.240000002</v>
      </c>
      <c r="F454" s="8">
        <v>-59946916.100000001</v>
      </c>
      <c r="G454" s="8">
        <v>-59834838.969999999</v>
      </c>
      <c r="H454" s="8">
        <v>-62611902.030000001</v>
      </c>
      <c r="I454" s="8">
        <v>-62499824.890000001</v>
      </c>
      <c r="J454" s="8">
        <v>-62387747.759999998</v>
      </c>
      <c r="K454" s="8">
        <v>-64895391.939999998</v>
      </c>
      <c r="L454" s="8">
        <v>-64783314.810000002</v>
      </c>
      <c r="M454" s="8">
        <v>-64435231.490000002</v>
      </c>
      <c r="N454" s="8">
        <v>-72070882.760000005</v>
      </c>
      <c r="O454" s="8">
        <f t="shared" si="24"/>
        <v>-72070882.760000005</v>
      </c>
      <c r="P454" s="8">
        <f t="shared" si="25"/>
        <v>-65591356.490000002</v>
      </c>
      <c r="Q454" s="8">
        <f t="shared" si="26"/>
        <v>-62481675.780769221</v>
      </c>
      <c r="R454" s="8">
        <f t="shared" si="27"/>
        <v>-753149954.92999983</v>
      </c>
    </row>
    <row r="455" spans="1:18" x14ac:dyDescent="0.25">
      <c r="A455" s="5" t="s">
        <v>468</v>
      </c>
      <c r="B455" s="8">
        <v>-4311128.51</v>
      </c>
      <c r="C455" s="8">
        <v>-5291243.87</v>
      </c>
      <c r="D455" s="8">
        <v>-5170882.53</v>
      </c>
      <c r="E455" s="8">
        <v>-5161312.96</v>
      </c>
      <c r="F455" s="8">
        <v>-5040951.6399999997</v>
      </c>
      <c r="G455" s="8">
        <v>-4920590.3</v>
      </c>
      <c r="H455" s="8">
        <v>-5495848.3799999999</v>
      </c>
      <c r="I455" s="8">
        <v>-5375487.0499999998</v>
      </c>
      <c r="J455" s="8">
        <v>-5255125.71</v>
      </c>
      <c r="K455" s="8">
        <v>-5725437.3499999996</v>
      </c>
      <c r="L455" s="8">
        <v>-5605076.0300000003</v>
      </c>
      <c r="M455" s="8">
        <v>-4684603.42</v>
      </c>
      <c r="N455" s="8">
        <v>-4471901.7</v>
      </c>
      <c r="O455" s="8">
        <f t="shared" si="24"/>
        <v>-4471901.7</v>
      </c>
      <c r="P455" s="8">
        <f t="shared" si="25"/>
        <v>-4391515.1050000004</v>
      </c>
      <c r="Q455" s="8">
        <f t="shared" si="26"/>
        <v>-5116122.2653846163</v>
      </c>
      <c r="R455" s="8">
        <f t="shared" si="27"/>
        <v>-62198460.940000005</v>
      </c>
    </row>
    <row r="456" spans="1:18" x14ac:dyDescent="0.25">
      <c r="A456" s="5" t="s">
        <v>469</v>
      </c>
      <c r="B456" s="8">
        <v>-2705737.55</v>
      </c>
      <c r="C456" s="8">
        <v>-2705737.55</v>
      </c>
      <c r="D456" s="8">
        <v>-2155985.19</v>
      </c>
      <c r="E456" s="8">
        <v>-2246951.1800000002</v>
      </c>
      <c r="F456" s="8">
        <v>-3091513.31</v>
      </c>
      <c r="G456" s="8">
        <v>-2990342.27</v>
      </c>
      <c r="H456" s="8">
        <v>-2986552.88</v>
      </c>
      <c r="I456" s="8">
        <v>-3620005.07</v>
      </c>
      <c r="J456" s="8">
        <v>-2920143.95</v>
      </c>
      <c r="K456" s="8">
        <v>-2697035.12</v>
      </c>
      <c r="L456" s="8">
        <v>-2458654.04</v>
      </c>
      <c r="M456" s="8">
        <v>-2503617.14</v>
      </c>
      <c r="N456" s="8">
        <v>-2464599.56</v>
      </c>
      <c r="O456" s="8">
        <f t="shared" si="24"/>
        <v>-2464599.56</v>
      </c>
      <c r="P456" s="8">
        <f t="shared" si="25"/>
        <v>-2585168.5549999997</v>
      </c>
      <c r="Q456" s="8">
        <f t="shared" si="26"/>
        <v>-2734374.9853846156</v>
      </c>
      <c r="R456" s="8">
        <f t="shared" si="27"/>
        <v>-32841137.259999998</v>
      </c>
    </row>
    <row r="457" spans="1:18" x14ac:dyDescent="0.25">
      <c r="A457" s="5" t="s">
        <v>470</v>
      </c>
      <c r="B457" s="8">
        <v>-32214636.650000006</v>
      </c>
      <c r="C457" s="8">
        <v>-30979605.390000015</v>
      </c>
      <c r="D457" s="8">
        <v>-30588380.98999998</v>
      </c>
      <c r="E457" s="8">
        <v>-29540799.570000023</v>
      </c>
      <c r="F457" s="8">
        <v>-28137973.409999996</v>
      </c>
      <c r="G457" s="8">
        <v>-27200876.480000019</v>
      </c>
      <c r="H457" s="8">
        <v>-27505358.300000012</v>
      </c>
      <c r="I457" s="8">
        <v>-24769954.550000012</v>
      </c>
      <c r="J457" s="8">
        <v>-23434865.020000011</v>
      </c>
      <c r="K457" s="8">
        <v>-22098259.619999975</v>
      </c>
      <c r="L457" s="8">
        <v>-20997946.860000014</v>
      </c>
      <c r="M457" s="8">
        <v>-19454768.919999987</v>
      </c>
      <c r="N457" s="8">
        <v>-19165597.780000001</v>
      </c>
      <c r="O457" s="8">
        <f t="shared" si="24"/>
        <v>-19165597.780000001</v>
      </c>
      <c r="P457" s="8">
        <f t="shared" si="25"/>
        <v>-25690117.215000004</v>
      </c>
      <c r="Q457" s="8">
        <f t="shared" si="26"/>
        <v>-25853001.810769226</v>
      </c>
      <c r="R457" s="8">
        <f t="shared" si="27"/>
        <v>-303874386.88999999</v>
      </c>
    </row>
    <row r="458" spans="1:18" x14ac:dyDescent="0.25">
      <c r="A458" s="5" t="s">
        <v>471</v>
      </c>
      <c r="B458" s="8">
        <v>-29013426.949999999</v>
      </c>
      <c r="C458" s="8">
        <v>-28805263.82</v>
      </c>
      <c r="D458" s="8">
        <v>-28597100.690000001</v>
      </c>
      <c r="E458" s="8">
        <v>-28388937.559999999</v>
      </c>
      <c r="F458" s="8">
        <v>-28180774.43</v>
      </c>
      <c r="G458" s="8">
        <v>-27972611.300000001</v>
      </c>
      <c r="H458" s="8">
        <v>-26434972.82</v>
      </c>
      <c r="I458" s="8">
        <v>-26288946.170000002</v>
      </c>
      <c r="J458" s="8">
        <v>-26142919.52</v>
      </c>
      <c r="K458" s="8">
        <v>-25655806.460000001</v>
      </c>
      <c r="L458" s="8">
        <v>-25512428.960000001</v>
      </c>
      <c r="M458" s="8">
        <v>-25369051.460000001</v>
      </c>
      <c r="N458" s="8">
        <v>-19975720.789999999</v>
      </c>
      <c r="O458" s="8">
        <f t="shared" ref="O458:O521" si="28">N458</f>
        <v>-19975720.789999999</v>
      </c>
      <c r="P458" s="8">
        <f t="shared" ref="P458:P521" si="29">IF(2=0,0,(B458+N458)/2)</f>
        <v>-24494573.869999997</v>
      </c>
      <c r="Q458" s="8">
        <f t="shared" ref="Q458:Q521" si="30">IF(13=0,0,(B458+C458+D458+E458+F458+G458+H458+I458+J458+K458+L458+M458+N458)/13)</f>
        <v>-26641381.609999999</v>
      </c>
      <c r="R458" s="8">
        <f t="shared" ref="R458:R521" si="31">C458+D458+E458+F458+G458+H458+I458+J458+K458+L458+M458+N458</f>
        <v>-317324533.98000002</v>
      </c>
    </row>
    <row r="459" spans="1:18" x14ac:dyDescent="0.25">
      <c r="A459" s="5" t="s">
        <v>472</v>
      </c>
      <c r="B459" s="8">
        <v>-2204945.7999999998</v>
      </c>
      <c r="C459" s="8">
        <v>-2192310.75</v>
      </c>
      <c r="D459" s="8">
        <v>-2179675.71</v>
      </c>
      <c r="E459" s="8">
        <v>-2167040.6599999997</v>
      </c>
      <c r="F459" s="8">
        <v>-2186293.2999999998</v>
      </c>
      <c r="G459" s="8">
        <v>-2171369.6800000002</v>
      </c>
      <c r="H459" s="8">
        <v>-2156446.0399999996</v>
      </c>
      <c r="I459" s="8">
        <v>-2141522.42</v>
      </c>
      <c r="J459" s="8">
        <v>-2126598.7800000003</v>
      </c>
      <c r="K459" s="8">
        <v>-2111675.15</v>
      </c>
      <c r="L459" s="8">
        <v>-2096751.52</v>
      </c>
      <c r="M459" s="8">
        <v>-2065960.34</v>
      </c>
      <c r="N459" s="8">
        <v>-2053325.31</v>
      </c>
      <c r="O459" s="8">
        <f t="shared" si="28"/>
        <v>-2053325.31</v>
      </c>
      <c r="P459" s="8">
        <f t="shared" si="29"/>
        <v>-2129135.5549999997</v>
      </c>
      <c r="Q459" s="8">
        <f t="shared" si="30"/>
        <v>-2142608.8815384614</v>
      </c>
      <c r="R459" s="8">
        <f t="shared" si="31"/>
        <v>-25648969.659999993</v>
      </c>
    </row>
    <row r="460" spans="1:18" x14ac:dyDescent="0.25">
      <c r="A460" s="5" t="s">
        <v>473</v>
      </c>
      <c r="B460" s="8">
        <v>-533334099.42000002</v>
      </c>
      <c r="C460" s="8">
        <v>-533334099.42000002</v>
      </c>
      <c r="D460" s="8">
        <v>-538368444.41999996</v>
      </c>
      <c r="E460" s="8">
        <v>-538368444.41999996</v>
      </c>
      <c r="F460" s="8">
        <v>-538368444.41999996</v>
      </c>
      <c r="G460" s="8">
        <v>-538368444.41999996</v>
      </c>
      <c r="H460" s="8">
        <v>-538368444.41999996</v>
      </c>
      <c r="I460" s="8">
        <v>-538368444.41999996</v>
      </c>
      <c r="J460" s="8">
        <v>-538368444.41999996</v>
      </c>
      <c r="K460" s="8">
        <v>-538368444.41999996</v>
      </c>
      <c r="L460" s="8">
        <v>-538368444.41999996</v>
      </c>
      <c r="M460" s="8">
        <v>-543556563.29999995</v>
      </c>
      <c r="N460" s="8">
        <v>-559723383.63</v>
      </c>
      <c r="O460" s="8">
        <f t="shared" si="28"/>
        <v>-559723383.63</v>
      </c>
      <c r="P460" s="8">
        <f t="shared" si="29"/>
        <v>-546528741.52499998</v>
      </c>
      <c r="Q460" s="8">
        <f t="shared" si="30"/>
        <v>-539635703.50384617</v>
      </c>
      <c r="R460" s="8">
        <f t="shared" si="31"/>
        <v>-6481930046.1300001</v>
      </c>
    </row>
    <row r="461" spans="1:18" x14ac:dyDescent="0.25">
      <c r="A461" s="5" t="s">
        <v>474</v>
      </c>
      <c r="B461" s="8">
        <v>0</v>
      </c>
      <c r="C461" s="8">
        <v>0</v>
      </c>
      <c r="D461" s="8">
        <v>0</v>
      </c>
      <c r="E461" s="8">
        <v>0</v>
      </c>
      <c r="F461" s="8">
        <v>0</v>
      </c>
      <c r="G461" s="8">
        <v>0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-1201980.24</v>
      </c>
      <c r="O461" s="8">
        <f t="shared" si="28"/>
        <v>-1201980.24</v>
      </c>
      <c r="P461" s="8">
        <f t="shared" si="29"/>
        <v>-600990.12</v>
      </c>
      <c r="Q461" s="8">
        <f t="shared" si="30"/>
        <v>-92460.018461538464</v>
      </c>
      <c r="R461" s="8">
        <f t="shared" si="31"/>
        <v>-1201980.24</v>
      </c>
    </row>
    <row r="462" spans="1:18" x14ac:dyDescent="0.25">
      <c r="A462" s="5" t="s">
        <v>475</v>
      </c>
      <c r="B462" s="8">
        <v>-450059.42</v>
      </c>
      <c r="C462" s="8">
        <v>-225030.8</v>
      </c>
      <c r="D462" s="8">
        <v>-2.1800000000000002</v>
      </c>
      <c r="E462" s="8">
        <v>-2.1800000000000002</v>
      </c>
      <c r="F462" s="8">
        <v>-2.1800000000000002</v>
      </c>
      <c r="G462" s="8">
        <v>0.26</v>
      </c>
      <c r="H462" s="8">
        <v>0.26</v>
      </c>
      <c r="I462" s="8">
        <v>0.26</v>
      </c>
      <c r="J462" s="8">
        <v>0.26</v>
      </c>
      <c r="K462" s="8">
        <v>0.26</v>
      </c>
      <c r="L462" s="8">
        <v>0.26</v>
      </c>
      <c r="M462" s="8">
        <v>0.26</v>
      </c>
      <c r="N462" s="8">
        <v>-24630.38</v>
      </c>
      <c r="O462" s="8">
        <f t="shared" si="28"/>
        <v>-24630.38</v>
      </c>
      <c r="P462" s="8">
        <f t="shared" si="29"/>
        <v>-237344.9</v>
      </c>
      <c r="Q462" s="8">
        <f t="shared" si="30"/>
        <v>-53825.024615384624</v>
      </c>
      <c r="R462" s="8">
        <f t="shared" si="31"/>
        <v>-249665.89999999991</v>
      </c>
    </row>
    <row r="463" spans="1:18" x14ac:dyDescent="0.25">
      <c r="A463" s="5" t="s">
        <v>476</v>
      </c>
      <c r="B463" s="8">
        <v>-1209489.9100000001</v>
      </c>
      <c r="C463" s="8">
        <v>-533943.39</v>
      </c>
      <c r="D463" s="8">
        <v>44685.369999999995</v>
      </c>
      <c r="E463" s="8">
        <v>730070.94</v>
      </c>
      <c r="F463" s="8">
        <v>1230217.95</v>
      </c>
      <c r="G463" s="8">
        <v>1288418.29</v>
      </c>
      <c r="H463" s="8">
        <v>1334772.1000000001</v>
      </c>
      <c r="I463" s="8">
        <v>1383444.75</v>
      </c>
      <c r="J463" s="8">
        <v>1432285.5599999998</v>
      </c>
      <c r="K463" s="8">
        <v>1486147.5999999999</v>
      </c>
      <c r="L463" s="8">
        <v>-104628.76</v>
      </c>
      <c r="M463" s="8">
        <v>-50766.73</v>
      </c>
      <c r="N463" s="8">
        <v>3095.31</v>
      </c>
      <c r="O463" s="8">
        <f t="shared" si="28"/>
        <v>3095.31</v>
      </c>
      <c r="P463" s="8">
        <f t="shared" si="29"/>
        <v>-603197.30000000005</v>
      </c>
      <c r="Q463" s="8">
        <f t="shared" si="30"/>
        <v>541100.6984615383</v>
      </c>
      <c r="R463" s="8">
        <f t="shared" si="31"/>
        <v>8243798.9899999993</v>
      </c>
    </row>
    <row r="464" spans="1:18" x14ac:dyDescent="0.25">
      <c r="A464" s="5" t="s">
        <v>477</v>
      </c>
      <c r="B464" s="8">
        <v>4735004.9400000004</v>
      </c>
      <c r="C464" s="8">
        <v>4611527.0199999996</v>
      </c>
      <c r="D464" s="8">
        <v>4365869.6100000003</v>
      </c>
      <c r="E464" s="8">
        <v>4027498.68</v>
      </c>
      <c r="F464" s="8">
        <v>3853712.18</v>
      </c>
      <c r="G464" s="8">
        <v>3579545.62</v>
      </c>
      <c r="H464" s="8">
        <v>2816506.82</v>
      </c>
      <c r="I464" s="8">
        <v>1759117.91</v>
      </c>
      <c r="J464" s="8">
        <v>2704709.87</v>
      </c>
      <c r="K464" s="8">
        <v>2319527.81</v>
      </c>
      <c r="L464" s="8">
        <v>3500581.11</v>
      </c>
      <c r="M464" s="8">
        <v>3080682.46</v>
      </c>
      <c r="N464" s="8">
        <v>1946162.03</v>
      </c>
      <c r="O464" s="8">
        <f t="shared" si="28"/>
        <v>1946162.03</v>
      </c>
      <c r="P464" s="8">
        <f t="shared" si="29"/>
        <v>3340583.4850000003</v>
      </c>
      <c r="Q464" s="8">
        <f t="shared" si="30"/>
        <v>3330803.5430769231</v>
      </c>
      <c r="R464" s="8">
        <f t="shared" si="31"/>
        <v>38565441.119999997</v>
      </c>
    </row>
    <row r="465" spans="1:18" x14ac:dyDescent="0.25">
      <c r="A465" s="5" t="s">
        <v>478</v>
      </c>
      <c r="B465" s="8">
        <v>-107539.24</v>
      </c>
      <c r="C465" s="8">
        <v>-223843.39</v>
      </c>
      <c r="D465" s="8">
        <v>-361695.15</v>
      </c>
      <c r="E465" s="8">
        <v>-813918.67</v>
      </c>
      <c r="F465" s="8">
        <v>-1016356.45</v>
      </c>
      <c r="G465" s="8">
        <v>-1096734.2</v>
      </c>
      <c r="H465" s="8">
        <v>-1558052.45</v>
      </c>
      <c r="I465" s="8">
        <v>-1669274.07</v>
      </c>
      <c r="J465" s="8">
        <v>-1766352.03</v>
      </c>
      <c r="K465" s="8">
        <v>-1908471.4</v>
      </c>
      <c r="L465" s="8">
        <v>-2031983.28</v>
      </c>
      <c r="M465" s="8">
        <v>-2128011.9900000002</v>
      </c>
      <c r="N465" s="8">
        <v>-2275865.63</v>
      </c>
      <c r="O465" s="8">
        <f t="shared" si="28"/>
        <v>-2275865.63</v>
      </c>
      <c r="P465" s="8">
        <f t="shared" si="29"/>
        <v>-1191702.4350000001</v>
      </c>
      <c r="Q465" s="8">
        <f t="shared" si="30"/>
        <v>-1304469.0730769229</v>
      </c>
      <c r="R465" s="8">
        <f t="shared" si="31"/>
        <v>-16850558.710000001</v>
      </c>
    </row>
    <row r="466" spans="1:18" x14ac:dyDescent="0.25">
      <c r="A466" s="5" t="s">
        <v>479</v>
      </c>
      <c r="B466" s="8">
        <v>-2637741.34</v>
      </c>
      <c r="C466" s="8">
        <v>-2283673.7999999998</v>
      </c>
      <c r="D466" s="8">
        <v>-1977528.51</v>
      </c>
      <c r="E466" s="8">
        <v>-1631918.43</v>
      </c>
      <c r="F466" s="8">
        <v>-1266789.57</v>
      </c>
      <c r="G466" s="8">
        <v>-901668.84</v>
      </c>
      <c r="H466" s="8">
        <v>-1286728.3700000001</v>
      </c>
      <c r="I466" s="8">
        <v>-1561631.8</v>
      </c>
      <c r="J466" s="8">
        <v>-3910732.84</v>
      </c>
      <c r="K466" s="8">
        <v>-3494302.89</v>
      </c>
      <c r="L466" s="8">
        <v>-3655316.78</v>
      </c>
      <c r="M466" s="8">
        <v>-3320826.89</v>
      </c>
      <c r="N466" s="8">
        <v>-2594488.4900000002</v>
      </c>
      <c r="O466" s="8">
        <f t="shared" si="28"/>
        <v>-2594488.4900000002</v>
      </c>
      <c r="P466" s="8">
        <f t="shared" si="29"/>
        <v>-2616114.915</v>
      </c>
      <c r="Q466" s="8">
        <f t="shared" si="30"/>
        <v>-2347949.8884615386</v>
      </c>
      <c r="R466" s="8">
        <f t="shared" si="31"/>
        <v>-27885607.210000001</v>
      </c>
    </row>
    <row r="467" spans="1:18" x14ac:dyDescent="0.25">
      <c r="A467" s="5" t="s">
        <v>480</v>
      </c>
      <c r="B467" s="8">
        <v>-26996.3</v>
      </c>
      <c r="C467" s="8">
        <v>-26806.87</v>
      </c>
      <c r="D467" s="8">
        <v>-26617.43</v>
      </c>
      <c r="E467" s="8">
        <v>-26428</v>
      </c>
      <c r="F467" s="8">
        <v>-26238.57</v>
      </c>
      <c r="G467" s="8">
        <v>-26049.13</v>
      </c>
      <c r="H467" s="8">
        <v>-25859.7</v>
      </c>
      <c r="I467" s="8">
        <v>-25670.27</v>
      </c>
      <c r="J467" s="8">
        <v>-25480.83</v>
      </c>
      <c r="K467" s="8">
        <v>-25291.4</v>
      </c>
      <c r="L467" s="8">
        <v>-25101.97</v>
      </c>
      <c r="M467" s="8">
        <v>-24435.41</v>
      </c>
      <c r="N467" s="8">
        <v>-25123.48</v>
      </c>
      <c r="O467" s="8">
        <f t="shared" si="28"/>
        <v>-25123.48</v>
      </c>
      <c r="P467" s="8">
        <f t="shared" si="29"/>
        <v>-26059.89</v>
      </c>
      <c r="Q467" s="8">
        <f t="shared" si="30"/>
        <v>-25853.796923076923</v>
      </c>
      <c r="R467" s="8">
        <f t="shared" si="31"/>
        <v>-309103.05999999994</v>
      </c>
    </row>
    <row r="468" spans="1:18" x14ac:dyDescent="0.25">
      <c r="A468" s="5" t="s">
        <v>481</v>
      </c>
      <c r="B468" s="8">
        <v>-0.15</v>
      </c>
      <c r="C468" s="8">
        <v>-0.15</v>
      </c>
      <c r="D468" s="8">
        <v>-0.15</v>
      </c>
      <c r="E468" s="8">
        <v>-0.15</v>
      </c>
      <c r="F468" s="8">
        <v>-0.15</v>
      </c>
      <c r="G468" s="8">
        <v>-0.15</v>
      </c>
      <c r="H468" s="8">
        <v>-0.15</v>
      </c>
      <c r="I468" s="8">
        <v>-0.15</v>
      </c>
      <c r="J468" s="8">
        <v>-0.15</v>
      </c>
      <c r="K468" s="8">
        <v>-0.15</v>
      </c>
      <c r="L468" s="8">
        <v>0</v>
      </c>
      <c r="M468" s="8">
        <v>0</v>
      </c>
      <c r="N468" s="8">
        <v>0</v>
      </c>
      <c r="O468" s="8">
        <f t="shared" si="28"/>
        <v>0</v>
      </c>
      <c r="P468" s="8">
        <f t="shared" si="29"/>
        <v>-7.4999999999999997E-2</v>
      </c>
      <c r="Q468" s="8">
        <f t="shared" si="30"/>
        <v>-0.11538461538461536</v>
      </c>
      <c r="R468" s="8">
        <f t="shared" si="31"/>
        <v>-1.3499999999999999</v>
      </c>
    </row>
    <row r="469" spans="1:18" x14ac:dyDescent="0.25">
      <c r="A469" s="5" t="s">
        <v>482</v>
      </c>
      <c r="B469" s="8">
        <v>0.48000000000000009</v>
      </c>
      <c r="C469" s="8">
        <v>0.48000000000000009</v>
      </c>
      <c r="D469" s="8">
        <v>0.48000000000000009</v>
      </c>
      <c r="E469" s="8">
        <v>0.48000000000000009</v>
      </c>
      <c r="F469" s="8">
        <v>0.48000000000000009</v>
      </c>
      <c r="G469" s="8">
        <v>0.48000000000000009</v>
      </c>
      <c r="H469" s="8">
        <v>0.48000000000000009</v>
      </c>
      <c r="I469" s="8">
        <v>0.48000000000000009</v>
      </c>
      <c r="J469" s="8">
        <v>0.48000000000000009</v>
      </c>
      <c r="K469" s="8">
        <v>0.48000000000000009</v>
      </c>
      <c r="L469" s="8">
        <v>0.48000000000000009</v>
      </c>
      <c r="M469" s="8">
        <v>0.48000000000000009</v>
      </c>
      <c r="N469" s="8">
        <v>-8899916.4600000009</v>
      </c>
      <c r="O469" s="8">
        <f t="shared" si="28"/>
        <v>-8899916.4600000009</v>
      </c>
      <c r="P469" s="8">
        <f t="shared" si="29"/>
        <v>-4449957.99</v>
      </c>
      <c r="Q469" s="8">
        <f t="shared" si="30"/>
        <v>-684608.51538461552</v>
      </c>
      <c r="R469" s="8">
        <f t="shared" si="31"/>
        <v>-8899911.1800000016</v>
      </c>
    </row>
    <row r="470" spans="1:18" x14ac:dyDescent="0.25">
      <c r="A470" s="5" t="s">
        <v>483</v>
      </c>
      <c r="B470" s="8">
        <v>-12448603</v>
      </c>
      <c r="C470" s="8">
        <v>-12448603</v>
      </c>
      <c r="D470" s="8">
        <v>-12448603</v>
      </c>
      <c r="E470" s="8">
        <v>-12448603</v>
      </c>
      <c r="F470" s="8">
        <v>-12448603</v>
      </c>
      <c r="G470" s="8">
        <v>-12448603</v>
      </c>
      <c r="H470" s="8">
        <v>-12448603</v>
      </c>
      <c r="I470" s="8">
        <v>-12448603</v>
      </c>
      <c r="J470" s="8">
        <v>-12448603</v>
      </c>
      <c r="K470" s="8">
        <v>-12448603</v>
      </c>
      <c r="L470" s="8">
        <v>-12448603</v>
      </c>
      <c r="M470" s="8">
        <v>-12448603</v>
      </c>
      <c r="N470" s="8">
        <v>-12448603</v>
      </c>
      <c r="O470" s="8">
        <f t="shared" si="28"/>
        <v>-12448603</v>
      </c>
      <c r="P470" s="8">
        <f t="shared" si="29"/>
        <v>-12448603</v>
      </c>
      <c r="Q470" s="8">
        <f t="shared" si="30"/>
        <v>-12448603</v>
      </c>
      <c r="R470" s="8">
        <f t="shared" si="31"/>
        <v>-149383236</v>
      </c>
    </row>
    <row r="471" spans="1:18" x14ac:dyDescent="0.25">
      <c r="A471" s="5" t="s">
        <v>484</v>
      </c>
      <c r="B471" s="8">
        <v>13551805.02</v>
      </c>
      <c r="C471" s="8">
        <v>13688141.789999999</v>
      </c>
      <c r="D471" s="8">
        <v>15415427.210000003</v>
      </c>
      <c r="E471" s="8">
        <v>15513796.789999999</v>
      </c>
      <c r="F471" s="8">
        <v>15617722.970000003</v>
      </c>
      <c r="G471" s="8">
        <v>15648039.970000001</v>
      </c>
      <c r="H471" s="8">
        <v>15721088.350000001</v>
      </c>
      <c r="I471" s="8">
        <v>15864174.759999994</v>
      </c>
      <c r="J471" s="8">
        <v>15997267.58</v>
      </c>
      <c r="K471" s="8">
        <v>16095380.359999996</v>
      </c>
      <c r="L471" s="8">
        <v>16094076.25</v>
      </c>
      <c r="M471" s="8">
        <v>16144428.489999998</v>
      </c>
      <c r="N471" s="8">
        <v>16211267.129999999</v>
      </c>
      <c r="O471" s="8">
        <f t="shared" si="28"/>
        <v>16211267.129999999</v>
      </c>
      <c r="P471" s="8">
        <f t="shared" si="29"/>
        <v>14881536.074999999</v>
      </c>
      <c r="Q471" s="8">
        <f t="shared" si="30"/>
        <v>15504816.666923076</v>
      </c>
      <c r="R471" s="8">
        <f t="shared" si="31"/>
        <v>188010811.65000001</v>
      </c>
    </row>
    <row r="472" spans="1:18" x14ac:dyDescent="0.25">
      <c r="A472" s="5" t="s">
        <v>485</v>
      </c>
      <c r="B472" s="8">
        <v>-347046.25999999989</v>
      </c>
      <c r="C472" s="8">
        <v>-346576.73999999993</v>
      </c>
      <c r="D472" s="8">
        <v>-346572.36999999994</v>
      </c>
      <c r="E472" s="8">
        <v>-346572.2199999998</v>
      </c>
      <c r="F472" s="8">
        <v>-346180.48999999982</v>
      </c>
      <c r="G472" s="8">
        <v>-346098.00999999983</v>
      </c>
      <c r="H472" s="8">
        <v>-345955.62999999989</v>
      </c>
      <c r="I472" s="8">
        <v>-345781.11</v>
      </c>
      <c r="J472" s="8">
        <v>-345730.97999999981</v>
      </c>
      <c r="K472" s="8">
        <v>-344766.56999999983</v>
      </c>
      <c r="L472" s="8">
        <v>-344672.04999999976</v>
      </c>
      <c r="M472" s="8">
        <v>-344115.51999999984</v>
      </c>
      <c r="N472" s="8">
        <v>-343813.38999999996</v>
      </c>
      <c r="O472" s="8">
        <f t="shared" si="28"/>
        <v>-343813.38999999996</v>
      </c>
      <c r="P472" s="8">
        <f t="shared" si="29"/>
        <v>-345429.82499999995</v>
      </c>
      <c r="Q472" s="8">
        <f t="shared" si="30"/>
        <v>-345683.17999999982</v>
      </c>
      <c r="R472" s="8">
        <f t="shared" si="31"/>
        <v>-4146835.0799999987</v>
      </c>
    </row>
    <row r="473" spans="1:18" x14ac:dyDescent="0.25">
      <c r="A473" s="5" t="s">
        <v>486</v>
      </c>
      <c r="B473" s="8">
        <v>-274218.83999999985</v>
      </c>
      <c r="C473" s="8">
        <v>-273668.04999999987</v>
      </c>
      <c r="D473" s="8">
        <v>-273475.12999999989</v>
      </c>
      <c r="E473" s="8">
        <v>-273357.04999999993</v>
      </c>
      <c r="F473" s="8">
        <v>-273001.79999999987</v>
      </c>
      <c r="G473" s="8">
        <v>-272369.35999999987</v>
      </c>
      <c r="H473" s="8">
        <v>-272131.14999999985</v>
      </c>
      <c r="I473" s="8">
        <v>-271986.82999999978</v>
      </c>
      <c r="J473" s="8">
        <v>-271937.52999999985</v>
      </c>
      <c r="K473" s="8">
        <v>-271049.23999999982</v>
      </c>
      <c r="L473" s="8">
        <v>-270990.62999999983</v>
      </c>
      <c r="M473" s="8">
        <v>-270933.54999999987</v>
      </c>
      <c r="N473" s="8">
        <v>-270829.42999999982</v>
      </c>
      <c r="O473" s="8">
        <f t="shared" si="28"/>
        <v>-270829.42999999982</v>
      </c>
      <c r="P473" s="8">
        <f t="shared" si="29"/>
        <v>-272524.13499999983</v>
      </c>
      <c r="Q473" s="8">
        <f t="shared" si="30"/>
        <v>-272303.73769230751</v>
      </c>
      <c r="R473" s="8">
        <f t="shared" si="31"/>
        <v>-3265729.7499999981</v>
      </c>
    </row>
    <row r="474" spans="1:18" x14ac:dyDescent="0.25">
      <c r="A474" s="5" t="s">
        <v>487</v>
      </c>
      <c r="B474" s="8">
        <v>-1988.17</v>
      </c>
      <c r="C474" s="8">
        <v>-1988.17</v>
      </c>
      <c r="D474" s="8">
        <v>-1988.17</v>
      </c>
      <c r="E474" s="8">
        <v>-1988.17</v>
      </c>
      <c r="F474" s="8">
        <v>-1988.17</v>
      </c>
      <c r="G474" s="8">
        <v>-1988.17</v>
      </c>
      <c r="H474" s="8">
        <v>-1988.17</v>
      </c>
      <c r="I474" s="8">
        <v>-1988.17</v>
      </c>
      <c r="J474" s="8">
        <v>-1988.17</v>
      </c>
      <c r="K474" s="8">
        <v>-1988.17</v>
      </c>
      <c r="L474" s="8">
        <v>-1988.17</v>
      </c>
      <c r="M474" s="8">
        <v>-1988.17</v>
      </c>
      <c r="N474" s="8">
        <v>-1988.17</v>
      </c>
      <c r="O474" s="8">
        <f t="shared" si="28"/>
        <v>-1988.17</v>
      </c>
      <c r="P474" s="8">
        <f t="shared" si="29"/>
        <v>-1988.17</v>
      </c>
      <c r="Q474" s="8">
        <f t="shared" si="30"/>
        <v>-1988.1699999999994</v>
      </c>
      <c r="R474" s="8">
        <f t="shared" si="31"/>
        <v>-23858.039999999994</v>
      </c>
    </row>
    <row r="475" spans="1:18" x14ac:dyDescent="0.25">
      <c r="A475" s="5" t="s">
        <v>488</v>
      </c>
      <c r="B475" s="8">
        <v>3008.9000000000005</v>
      </c>
      <c r="C475" s="8">
        <v>3008.9000000000005</v>
      </c>
      <c r="D475" s="8">
        <v>3008.9000000000005</v>
      </c>
      <c r="E475" s="8">
        <v>3008.9000000000005</v>
      </c>
      <c r="F475" s="8">
        <v>3008.9000000000005</v>
      </c>
      <c r="G475" s="8">
        <v>3008.9000000000005</v>
      </c>
      <c r="H475" s="8">
        <v>3008.9000000000005</v>
      </c>
      <c r="I475" s="8">
        <v>3008.9000000000005</v>
      </c>
      <c r="J475" s="8">
        <v>3008.9000000000005</v>
      </c>
      <c r="K475" s="8">
        <v>3008.9000000000005</v>
      </c>
      <c r="L475" s="8">
        <v>3008.9000000000005</v>
      </c>
      <c r="M475" s="8">
        <v>3008.9000000000005</v>
      </c>
      <c r="N475" s="8">
        <v>3008.9000000000005</v>
      </c>
      <c r="O475" s="8">
        <f t="shared" si="28"/>
        <v>3008.9000000000005</v>
      </c>
      <c r="P475" s="8">
        <f t="shared" si="29"/>
        <v>3008.9000000000005</v>
      </c>
      <c r="Q475" s="8">
        <f t="shared" si="30"/>
        <v>3008.900000000001</v>
      </c>
      <c r="R475" s="8">
        <f t="shared" si="31"/>
        <v>36106.80000000001</v>
      </c>
    </row>
    <row r="476" spans="1:18" x14ac:dyDescent="0.25">
      <c r="A476" s="5" t="s">
        <v>489</v>
      </c>
      <c r="B476" s="8">
        <v>-28245</v>
      </c>
      <c r="C476" s="8">
        <v>-28245</v>
      </c>
      <c r="D476" s="8">
        <v>-28245</v>
      </c>
      <c r="E476" s="8">
        <v>-28245</v>
      </c>
      <c r="F476" s="8">
        <v>-28245</v>
      </c>
      <c r="G476" s="8">
        <v>-28245</v>
      </c>
      <c r="H476" s="8">
        <v>-28245</v>
      </c>
      <c r="I476" s="8">
        <v>-28245</v>
      </c>
      <c r="J476" s="8">
        <v>-28245</v>
      </c>
      <c r="K476" s="8">
        <v>-28245</v>
      </c>
      <c r="L476" s="8">
        <v>-28245</v>
      </c>
      <c r="M476" s="8">
        <v>-28245</v>
      </c>
      <c r="N476" s="8">
        <v>-28245</v>
      </c>
      <c r="O476" s="8">
        <f t="shared" si="28"/>
        <v>-28245</v>
      </c>
      <c r="P476" s="8">
        <f t="shared" si="29"/>
        <v>-28245</v>
      </c>
      <c r="Q476" s="8">
        <f t="shared" si="30"/>
        <v>-28245</v>
      </c>
      <c r="R476" s="8">
        <f t="shared" si="31"/>
        <v>-338940</v>
      </c>
    </row>
    <row r="477" spans="1:18" x14ac:dyDescent="0.25">
      <c r="A477" s="5" t="s">
        <v>490</v>
      </c>
      <c r="B477" s="8">
        <v>581.83999999999992</v>
      </c>
      <c r="C477" s="8">
        <v>581.88</v>
      </c>
      <c r="D477" s="8">
        <v>581.83999999999992</v>
      </c>
      <c r="E477" s="8">
        <v>581.88</v>
      </c>
      <c r="F477" s="8">
        <v>581.83999999999992</v>
      </c>
      <c r="G477" s="8">
        <v>581.88</v>
      </c>
      <c r="H477" s="8">
        <v>581.88</v>
      </c>
      <c r="I477" s="8">
        <v>581.83999999999992</v>
      </c>
      <c r="J477" s="8">
        <v>581.83999999999992</v>
      </c>
      <c r="K477" s="8">
        <v>581.88</v>
      </c>
      <c r="L477" s="8">
        <v>581.88</v>
      </c>
      <c r="M477" s="8">
        <v>581.83999999999992</v>
      </c>
      <c r="N477" s="8">
        <v>581.88</v>
      </c>
      <c r="O477" s="8">
        <f t="shared" si="28"/>
        <v>581.88</v>
      </c>
      <c r="P477" s="8">
        <f t="shared" si="29"/>
        <v>581.8599999999999</v>
      </c>
      <c r="Q477" s="8">
        <f t="shared" si="30"/>
        <v>581.86153846153854</v>
      </c>
      <c r="R477" s="8">
        <f t="shared" si="31"/>
        <v>6982.3600000000006</v>
      </c>
    </row>
    <row r="478" spans="1:18" x14ac:dyDescent="0.25">
      <c r="A478" s="5" t="s">
        <v>491</v>
      </c>
      <c r="B478" s="8">
        <v>309212.0599999993</v>
      </c>
      <c r="C478" s="8">
        <v>219505.94000000018</v>
      </c>
      <c r="D478" s="8">
        <v>266591.68000000017</v>
      </c>
      <c r="E478" s="8">
        <v>271733.39000000013</v>
      </c>
      <c r="F478" s="8">
        <v>281814.8500000005</v>
      </c>
      <c r="G478" s="8">
        <v>277223.63999999966</v>
      </c>
      <c r="H478" s="8">
        <v>268772.50999999972</v>
      </c>
      <c r="I478" s="8">
        <v>434793.69999999984</v>
      </c>
      <c r="J478" s="8">
        <v>304662.32999999996</v>
      </c>
      <c r="K478" s="8">
        <v>259602.00000000009</v>
      </c>
      <c r="L478" s="8">
        <v>310508.07000000007</v>
      </c>
      <c r="M478" s="8">
        <v>316889.35000000009</v>
      </c>
      <c r="N478" s="8">
        <v>353704.92000000051</v>
      </c>
      <c r="O478" s="8">
        <f t="shared" si="28"/>
        <v>353704.92000000051</v>
      </c>
      <c r="P478" s="8">
        <f t="shared" si="29"/>
        <v>331458.48999999987</v>
      </c>
      <c r="Q478" s="8">
        <f t="shared" si="30"/>
        <v>298078.03384615388</v>
      </c>
      <c r="R478" s="8">
        <f t="shared" si="31"/>
        <v>3565802.3800000008</v>
      </c>
    </row>
    <row r="479" spans="1:18" x14ac:dyDescent="0.25">
      <c r="A479" s="5" t="s">
        <v>492</v>
      </c>
      <c r="B479" s="8">
        <v>-3733.64</v>
      </c>
      <c r="C479" s="8">
        <v>-3825.38</v>
      </c>
      <c r="D479" s="8">
        <v>-5053.3900000000003</v>
      </c>
      <c r="E479" s="8">
        <v>-5201.51</v>
      </c>
      <c r="F479" s="8">
        <v>-5549.95</v>
      </c>
      <c r="G479" s="8">
        <v>-5727.62</v>
      </c>
      <c r="H479" s="8">
        <v>-5915.07</v>
      </c>
      <c r="I479" s="8">
        <v>-6368.38</v>
      </c>
      <c r="J479" s="8">
        <v>-6566.52</v>
      </c>
      <c r="K479" s="8">
        <v>-6856.54</v>
      </c>
      <c r="L479" s="8">
        <v>-7304.38</v>
      </c>
      <c r="M479" s="8">
        <v>-7535.27</v>
      </c>
      <c r="N479" s="8">
        <v>-7731.35</v>
      </c>
      <c r="O479" s="8">
        <f t="shared" si="28"/>
        <v>-7731.35</v>
      </c>
      <c r="P479" s="8">
        <f t="shared" si="29"/>
        <v>-5732.4949999999999</v>
      </c>
      <c r="Q479" s="8">
        <f t="shared" si="30"/>
        <v>-5951.4615384615381</v>
      </c>
      <c r="R479" s="8">
        <f t="shared" si="31"/>
        <v>-73635.360000000001</v>
      </c>
    </row>
    <row r="480" spans="1:18" x14ac:dyDescent="0.25">
      <c r="A480" s="5" t="s">
        <v>493</v>
      </c>
      <c r="B480" s="8">
        <v>3733.64</v>
      </c>
      <c r="C480" s="8">
        <v>3825.38</v>
      </c>
      <c r="D480" s="8">
        <v>5053.3900000000003</v>
      </c>
      <c r="E480" s="8">
        <v>5201.51</v>
      </c>
      <c r="F480" s="8">
        <v>5549.95</v>
      </c>
      <c r="G480" s="8">
        <v>5727.62</v>
      </c>
      <c r="H480" s="8">
        <v>5915.07</v>
      </c>
      <c r="I480" s="8">
        <v>6368.38</v>
      </c>
      <c r="J480" s="8">
        <v>6566.52</v>
      </c>
      <c r="K480" s="8">
        <v>6856.54</v>
      </c>
      <c r="L480" s="8">
        <v>7304.38</v>
      </c>
      <c r="M480" s="8">
        <v>7535.27</v>
      </c>
      <c r="N480" s="8">
        <v>7731.35</v>
      </c>
      <c r="O480" s="8">
        <f t="shared" si="28"/>
        <v>7731.35</v>
      </c>
      <c r="P480" s="8">
        <f t="shared" si="29"/>
        <v>5732.4949999999999</v>
      </c>
      <c r="Q480" s="8">
        <f t="shared" si="30"/>
        <v>5951.4615384615381</v>
      </c>
      <c r="R480" s="8">
        <f t="shared" si="31"/>
        <v>73635.360000000001</v>
      </c>
    </row>
    <row r="481" spans="1:18" x14ac:dyDescent="0.25">
      <c r="A481" s="5" t="s">
        <v>494</v>
      </c>
      <c r="B481" s="8">
        <v>2265583.0999999996</v>
      </c>
      <c r="C481" s="8">
        <v>2433200.1199999996</v>
      </c>
      <c r="D481" s="8">
        <v>2495629.2199999997</v>
      </c>
      <c r="E481" s="8">
        <v>2467904.14</v>
      </c>
      <c r="F481" s="8">
        <v>2486066.0499999998</v>
      </c>
      <c r="G481" s="8">
        <v>2500086.04</v>
      </c>
      <c r="H481" s="8">
        <v>2616310.1500000004</v>
      </c>
      <c r="I481" s="8">
        <v>2483308.4300000002</v>
      </c>
      <c r="J481" s="8">
        <v>2540027.8400000003</v>
      </c>
      <c r="K481" s="8">
        <v>2555404.12</v>
      </c>
      <c r="L481" s="8">
        <v>2527042.4700000002</v>
      </c>
      <c r="M481" s="8">
        <v>2541860.69</v>
      </c>
      <c r="N481" s="8">
        <v>2918668.31</v>
      </c>
      <c r="O481" s="8">
        <f t="shared" si="28"/>
        <v>2918668.31</v>
      </c>
      <c r="P481" s="8">
        <f t="shared" si="29"/>
        <v>2592125.7050000001</v>
      </c>
      <c r="Q481" s="8">
        <f t="shared" si="30"/>
        <v>2525468.5138461539</v>
      </c>
      <c r="R481" s="8">
        <f t="shared" si="31"/>
        <v>30565507.580000002</v>
      </c>
    </row>
    <row r="482" spans="1:18" x14ac:dyDescent="0.25">
      <c r="A482" s="5" t="s">
        <v>495</v>
      </c>
      <c r="B482" s="8">
        <v>0</v>
      </c>
      <c r="C482" s="8">
        <v>818.13</v>
      </c>
      <c r="D482" s="8">
        <v>833</v>
      </c>
      <c r="E482" s="8">
        <v>833</v>
      </c>
      <c r="F482" s="8">
        <v>833</v>
      </c>
      <c r="G482" s="8">
        <v>759.97</v>
      </c>
      <c r="H482" s="8">
        <v>901.14</v>
      </c>
      <c r="I482" s="8">
        <v>1679.01</v>
      </c>
      <c r="J482" s="8">
        <v>821.2</v>
      </c>
      <c r="K482" s="8">
        <v>821.2</v>
      </c>
      <c r="L482" s="8">
        <v>821.2</v>
      </c>
      <c r="M482" s="8">
        <v>1547.18</v>
      </c>
      <c r="N482" s="8">
        <v>1547.18</v>
      </c>
      <c r="O482" s="8">
        <f t="shared" si="28"/>
        <v>1547.18</v>
      </c>
      <c r="P482" s="8">
        <f t="shared" si="29"/>
        <v>773.59</v>
      </c>
      <c r="Q482" s="8">
        <f t="shared" si="30"/>
        <v>939.63153846153864</v>
      </c>
      <c r="R482" s="8">
        <f t="shared" si="31"/>
        <v>12215.210000000003</v>
      </c>
    </row>
    <row r="483" spans="1:18" x14ac:dyDescent="0.25">
      <c r="A483" s="5" t="s">
        <v>496</v>
      </c>
      <c r="B483" s="8">
        <v>5258.3</v>
      </c>
      <c r="C483" s="8">
        <v>7157.63</v>
      </c>
      <c r="D483" s="8">
        <v>7355.81</v>
      </c>
      <c r="E483" s="8">
        <v>7574.52</v>
      </c>
      <c r="F483" s="8">
        <v>7742.58</v>
      </c>
      <c r="G483" s="8">
        <v>8273.56</v>
      </c>
      <c r="H483" s="8">
        <v>8543.75</v>
      </c>
      <c r="I483" s="8">
        <v>8905.02</v>
      </c>
      <c r="J483" s="8">
        <v>8907.5</v>
      </c>
      <c r="K483" s="8">
        <v>9174.3799999999992</v>
      </c>
      <c r="L483" s="8">
        <v>9438.5499999999993</v>
      </c>
      <c r="M483" s="8">
        <v>9569.2900000000009</v>
      </c>
      <c r="N483" s="8">
        <v>10126.36</v>
      </c>
      <c r="O483" s="8">
        <f t="shared" si="28"/>
        <v>10126.36</v>
      </c>
      <c r="P483" s="8">
        <f t="shared" si="29"/>
        <v>7692.33</v>
      </c>
      <c r="Q483" s="8">
        <f t="shared" si="30"/>
        <v>8309.7884615384628</v>
      </c>
      <c r="R483" s="8">
        <f t="shared" si="31"/>
        <v>102768.95</v>
      </c>
    </row>
    <row r="484" spans="1:18" x14ac:dyDescent="0.25">
      <c r="A484" s="5" t="s">
        <v>497</v>
      </c>
      <c r="B484" s="8">
        <v>-5258.3</v>
      </c>
      <c r="C484" s="8">
        <v>-7157.63</v>
      </c>
      <c r="D484" s="8">
        <v>-7355.81</v>
      </c>
      <c r="E484" s="8">
        <v>-7574.52</v>
      </c>
      <c r="F484" s="8">
        <v>-7742.58</v>
      </c>
      <c r="G484" s="8">
        <v>-8273.56</v>
      </c>
      <c r="H484" s="8">
        <v>-8543.75</v>
      </c>
      <c r="I484" s="8">
        <v>-8905.02</v>
      </c>
      <c r="J484" s="8">
        <v>-8907.5</v>
      </c>
      <c r="K484" s="8">
        <v>-9174.3799999999992</v>
      </c>
      <c r="L484" s="8">
        <v>-9438.5499999999993</v>
      </c>
      <c r="M484" s="8">
        <v>-9569.2900000000009</v>
      </c>
      <c r="N484" s="8">
        <v>-10126.36</v>
      </c>
      <c r="O484" s="8">
        <f t="shared" si="28"/>
        <v>-10126.36</v>
      </c>
      <c r="P484" s="8">
        <f t="shared" si="29"/>
        <v>-7692.33</v>
      </c>
      <c r="Q484" s="8">
        <f t="shared" si="30"/>
        <v>-8309.7884615384628</v>
      </c>
      <c r="R484" s="8">
        <f t="shared" si="31"/>
        <v>-102768.95</v>
      </c>
    </row>
    <row r="485" spans="1:18" x14ac:dyDescent="0.25">
      <c r="A485" s="5" t="s">
        <v>498</v>
      </c>
      <c r="B485" s="8">
        <v>194489.07</v>
      </c>
      <c r="C485" s="8">
        <v>194489.07</v>
      </c>
      <c r="D485" s="8">
        <v>194489.07</v>
      </c>
      <c r="E485" s="8">
        <v>194489.07</v>
      </c>
      <c r="F485" s="8">
        <v>194489.07</v>
      </c>
      <c r="G485" s="8">
        <v>194489.07</v>
      </c>
      <c r="H485" s="8">
        <v>194489.07</v>
      </c>
      <c r="I485" s="8">
        <v>194489.07</v>
      </c>
      <c r="J485" s="8">
        <v>194489.07</v>
      </c>
      <c r="K485" s="8">
        <v>194489.07</v>
      </c>
      <c r="L485" s="8">
        <v>194489.07</v>
      </c>
      <c r="M485" s="8">
        <v>194489.07</v>
      </c>
      <c r="N485" s="8">
        <v>194489.07</v>
      </c>
      <c r="O485" s="8">
        <f t="shared" si="28"/>
        <v>194489.07</v>
      </c>
      <c r="P485" s="8">
        <f t="shared" si="29"/>
        <v>194489.07</v>
      </c>
      <c r="Q485" s="8">
        <f t="shared" si="30"/>
        <v>194489.07</v>
      </c>
      <c r="R485" s="8">
        <f t="shared" si="31"/>
        <v>2333868.8400000003</v>
      </c>
    </row>
    <row r="486" spans="1:18" x14ac:dyDescent="0.25">
      <c r="A486" s="5" t="s">
        <v>499</v>
      </c>
      <c r="B486" s="8">
        <v>4555.3</v>
      </c>
      <c r="C486" s="8">
        <v>16404.599999999999</v>
      </c>
      <c r="D486" s="8">
        <v>8257.16</v>
      </c>
      <c r="E486" s="8">
        <v>1952.31</v>
      </c>
      <c r="F486" s="8">
        <v>542178.39</v>
      </c>
      <c r="G486" s="8">
        <v>-533689.96000000008</v>
      </c>
      <c r="H486" s="8">
        <v>10229503.690000001</v>
      </c>
      <c r="I486" s="8">
        <v>5642.73</v>
      </c>
      <c r="J486" s="8">
        <v>5579.58</v>
      </c>
      <c r="K486" s="8">
        <v>517288.97000000003</v>
      </c>
      <c r="L486" s="8">
        <v>20855.45</v>
      </c>
      <c r="M486" s="8">
        <v>2026.21</v>
      </c>
      <c r="N486" s="8">
        <v>517422.57</v>
      </c>
      <c r="O486" s="8">
        <f t="shared" si="28"/>
        <v>517422.57</v>
      </c>
      <c r="P486" s="8">
        <f t="shared" si="29"/>
        <v>260988.935</v>
      </c>
      <c r="Q486" s="8">
        <f t="shared" si="30"/>
        <v>872152.07692307723</v>
      </c>
      <c r="R486" s="8">
        <f t="shared" si="31"/>
        <v>11333421.700000003</v>
      </c>
    </row>
    <row r="487" spans="1:18" x14ac:dyDescent="0.25">
      <c r="A487" s="5" t="s">
        <v>500</v>
      </c>
      <c r="B487" s="8">
        <v>243815.98</v>
      </c>
      <c r="C487" s="8">
        <v>256485.89</v>
      </c>
      <c r="D487" s="8">
        <v>256485.89</v>
      </c>
      <c r="E487" s="8">
        <v>256485.89</v>
      </c>
      <c r="F487" s="8">
        <v>256485.89</v>
      </c>
      <c r="G487" s="8">
        <v>256485.89</v>
      </c>
      <c r="H487" s="8">
        <v>256485.89</v>
      </c>
      <c r="I487" s="8">
        <v>256485.89</v>
      </c>
      <c r="J487" s="8">
        <v>256485.89</v>
      </c>
      <c r="K487" s="8">
        <v>256485.89</v>
      </c>
      <c r="L487" s="8">
        <v>256485.89</v>
      </c>
      <c r="M487" s="8">
        <v>256485.89</v>
      </c>
      <c r="N487" s="8">
        <v>256485.89</v>
      </c>
      <c r="O487" s="8">
        <f t="shared" si="28"/>
        <v>256485.89</v>
      </c>
      <c r="P487" s="8">
        <f t="shared" si="29"/>
        <v>250150.935</v>
      </c>
      <c r="Q487" s="8">
        <f t="shared" si="30"/>
        <v>255511.28153846163</v>
      </c>
      <c r="R487" s="8">
        <f t="shared" si="31"/>
        <v>3077830.6800000011</v>
      </c>
    </row>
    <row r="488" spans="1:18" x14ac:dyDescent="0.25">
      <c r="A488" s="5" t="s">
        <v>501</v>
      </c>
      <c r="B488" s="8">
        <v>1071564.8500000001</v>
      </c>
      <c r="C488" s="8">
        <v>1071564.8500000001</v>
      </c>
      <c r="D488" s="8">
        <v>1071564.8500000001</v>
      </c>
      <c r="E488" s="8">
        <v>0</v>
      </c>
      <c r="F488" s="8">
        <v>134163.20000000001</v>
      </c>
      <c r="G488" s="8">
        <v>18551.03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4791.08</v>
      </c>
      <c r="O488" s="8">
        <f t="shared" si="28"/>
        <v>4791.08</v>
      </c>
      <c r="P488" s="8">
        <f t="shared" si="29"/>
        <v>538177.96500000008</v>
      </c>
      <c r="Q488" s="8">
        <f t="shared" si="30"/>
        <v>259399.98923076925</v>
      </c>
      <c r="R488" s="8">
        <f t="shared" si="31"/>
        <v>2300635.0100000002</v>
      </c>
    </row>
    <row r="489" spans="1:18" x14ac:dyDescent="0.25">
      <c r="A489" s="5" t="s">
        <v>502</v>
      </c>
      <c r="B489" s="8">
        <v>1703472.88</v>
      </c>
      <c r="C489" s="8">
        <v>32598.07</v>
      </c>
      <c r="D489" s="8">
        <v>13047.78</v>
      </c>
      <c r="E489" s="8">
        <v>7943.85</v>
      </c>
      <c r="F489" s="8">
        <v>25505.35</v>
      </c>
      <c r="G489" s="8">
        <v>1729.36</v>
      </c>
      <c r="H489" s="8">
        <v>7429.66</v>
      </c>
      <c r="I489" s="8">
        <v>5571.45</v>
      </c>
      <c r="J489" s="8">
        <v>14937.14</v>
      </c>
      <c r="K489" s="8">
        <v>8197.16</v>
      </c>
      <c r="L489" s="8">
        <v>9528.3700000000008</v>
      </c>
      <c r="M489" s="8">
        <v>9003.36</v>
      </c>
      <c r="N489" s="8">
        <v>1689524.42</v>
      </c>
      <c r="O489" s="8">
        <f t="shared" si="28"/>
        <v>1689524.42</v>
      </c>
      <c r="P489" s="8">
        <f t="shared" si="29"/>
        <v>1696498.65</v>
      </c>
      <c r="Q489" s="8">
        <f t="shared" si="30"/>
        <v>271422.21923076926</v>
      </c>
      <c r="R489" s="8">
        <f t="shared" si="31"/>
        <v>1825015.97</v>
      </c>
    </row>
    <row r="490" spans="1:18" x14ac:dyDescent="0.25">
      <c r="A490" s="5" t="s">
        <v>503</v>
      </c>
      <c r="B490" s="8">
        <v>5966.21</v>
      </c>
      <c r="C490" s="8">
        <v>0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f t="shared" si="28"/>
        <v>0</v>
      </c>
      <c r="P490" s="8">
        <f t="shared" si="29"/>
        <v>2983.105</v>
      </c>
      <c r="Q490" s="8">
        <f t="shared" si="30"/>
        <v>458.93923076923079</v>
      </c>
      <c r="R490" s="8">
        <f t="shared" si="31"/>
        <v>0</v>
      </c>
    </row>
    <row r="491" spans="1:18" x14ac:dyDescent="0.25">
      <c r="A491" s="5" t="s">
        <v>504</v>
      </c>
      <c r="B491" s="8">
        <v>0</v>
      </c>
      <c r="C491" s="8">
        <v>0</v>
      </c>
      <c r="D491" s="8">
        <v>0</v>
      </c>
      <c r="E491" s="8">
        <v>0</v>
      </c>
      <c r="F491" s="8">
        <v>0</v>
      </c>
      <c r="G491" s="8">
        <v>1943583.1</v>
      </c>
      <c r="H491" s="8">
        <v>1584682.12</v>
      </c>
      <c r="I491" s="8">
        <v>311704.23</v>
      </c>
      <c r="J491" s="8">
        <v>-423773.44</v>
      </c>
      <c r="K491" s="8">
        <v>-993175.88</v>
      </c>
      <c r="L491" s="8">
        <v>1416949.32</v>
      </c>
      <c r="M491" s="8">
        <v>0</v>
      </c>
      <c r="N491" s="8">
        <v>961763.37</v>
      </c>
      <c r="O491" s="8">
        <f t="shared" si="28"/>
        <v>961763.37</v>
      </c>
      <c r="P491" s="8">
        <f t="shared" si="29"/>
        <v>480881.685</v>
      </c>
      <c r="Q491" s="8">
        <f t="shared" si="30"/>
        <v>369364.06307692308</v>
      </c>
      <c r="R491" s="8">
        <f t="shared" si="31"/>
        <v>4801732.82</v>
      </c>
    </row>
    <row r="492" spans="1:18" x14ac:dyDescent="0.25">
      <c r="A492" s="5" t="s">
        <v>505</v>
      </c>
      <c r="B492" s="8">
        <v>201019.08</v>
      </c>
      <c r="C492" s="8">
        <v>201019.08</v>
      </c>
      <c r="D492" s="8">
        <v>201019.08</v>
      </c>
      <c r="E492" s="8">
        <v>201019.08</v>
      </c>
      <c r="F492" s="8">
        <v>201019.08</v>
      </c>
      <c r="G492" s="8">
        <v>201019.08</v>
      </c>
      <c r="H492" s="8">
        <v>201019.08</v>
      </c>
      <c r="I492" s="8">
        <v>201019.08</v>
      </c>
      <c r="J492" s="8">
        <v>201019.08</v>
      </c>
      <c r="K492" s="8">
        <v>201019.08</v>
      </c>
      <c r="L492" s="8">
        <v>201019.08</v>
      </c>
      <c r="M492" s="8">
        <v>201019.08</v>
      </c>
      <c r="N492" s="8">
        <v>201019.08</v>
      </c>
      <c r="O492" s="8">
        <f t="shared" si="28"/>
        <v>201019.08</v>
      </c>
      <c r="P492" s="8">
        <f t="shared" si="29"/>
        <v>201019.08</v>
      </c>
      <c r="Q492" s="8">
        <f t="shared" si="30"/>
        <v>201019.08000000005</v>
      </c>
      <c r="R492" s="8">
        <f t="shared" si="31"/>
        <v>2412228.9600000004</v>
      </c>
    </row>
    <row r="493" spans="1:18" x14ac:dyDescent="0.25">
      <c r="A493" s="5" t="s">
        <v>506</v>
      </c>
      <c r="B493" s="8">
        <v>0</v>
      </c>
      <c r="C493" s="8">
        <v>0</v>
      </c>
      <c r="D493" s="8">
        <v>0</v>
      </c>
      <c r="E493" s="8">
        <v>81819.03</v>
      </c>
      <c r="F493" s="8">
        <v>622951.44999999995</v>
      </c>
      <c r="G493" s="8">
        <v>0</v>
      </c>
      <c r="H493" s="8">
        <v>2284674.1800000002</v>
      </c>
      <c r="I493" s="8">
        <v>53604.18</v>
      </c>
      <c r="J493" s="8">
        <v>-177538.12</v>
      </c>
      <c r="K493" s="8">
        <v>-627036.31999999995</v>
      </c>
      <c r="L493" s="8">
        <v>-1249643.71</v>
      </c>
      <c r="M493" s="8">
        <v>2054218.15</v>
      </c>
      <c r="N493" s="8">
        <v>273788.82</v>
      </c>
      <c r="O493" s="8">
        <f t="shared" si="28"/>
        <v>273788.82</v>
      </c>
      <c r="P493" s="8">
        <f t="shared" si="29"/>
        <v>136894.41</v>
      </c>
      <c r="Q493" s="8">
        <f t="shared" si="30"/>
        <v>255141.35846153848</v>
      </c>
      <c r="R493" s="8">
        <f t="shared" si="31"/>
        <v>3316837.66</v>
      </c>
    </row>
    <row r="494" spans="1:18" x14ac:dyDescent="0.25">
      <c r="A494" s="5" t="s">
        <v>507</v>
      </c>
      <c r="B494" s="8">
        <v>-209300.93</v>
      </c>
      <c r="C494" s="8">
        <v>0</v>
      </c>
      <c r="D494" s="8">
        <v>-2510.63</v>
      </c>
      <c r="E494" s="8">
        <v>-1756548.11</v>
      </c>
      <c r="F494" s="8">
        <v>-550590.74</v>
      </c>
      <c r="G494" s="8">
        <v>-706971.26</v>
      </c>
      <c r="H494" s="8">
        <v>-1657194.37</v>
      </c>
      <c r="I494" s="8">
        <v>-7626.23</v>
      </c>
      <c r="J494" s="8">
        <v>-7081.55</v>
      </c>
      <c r="K494" s="8">
        <v>-3737.69</v>
      </c>
      <c r="L494" s="8">
        <v>-4791.8999999999996</v>
      </c>
      <c r="M494" s="8">
        <v>-14904.73</v>
      </c>
      <c r="N494" s="8">
        <v>-2302.4899999999998</v>
      </c>
      <c r="O494" s="8">
        <f t="shared" si="28"/>
        <v>-2302.4899999999998</v>
      </c>
      <c r="P494" s="8">
        <f t="shared" si="29"/>
        <v>-105801.70999999999</v>
      </c>
      <c r="Q494" s="8">
        <f t="shared" si="30"/>
        <v>-378735.43307692319</v>
      </c>
      <c r="R494" s="8">
        <f t="shared" si="31"/>
        <v>-4714259.700000002</v>
      </c>
    </row>
    <row r="495" spans="1:18" x14ac:dyDescent="0.25">
      <c r="A495" s="5" t="s">
        <v>508</v>
      </c>
      <c r="B495" s="8">
        <v>-272105.27</v>
      </c>
      <c r="C495" s="8">
        <v>-321957.8</v>
      </c>
      <c r="D495" s="8">
        <v>-271597.36</v>
      </c>
      <c r="E495" s="8">
        <v>-319134.65999999997</v>
      </c>
      <c r="F495" s="8">
        <v>-228001.85</v>
      </c>
      <c r="G495" s="8">
        <v>-274734.36</v>
      </c>
      <c r="H495" s="8">
        <v>-355178.07</v>
      </c>
      <c r="I495" s="8">
        <v>-406989.56</v>
      </c>
      <c r="J495" s="8">
        <v>-421293</v>
      </c>
      <c r="K495" s="8">
        <v>-421920.62</v>
      </c>
      <c r="L495" s="8">
        <v>-322375.21999999997</v>
      </c>
      <c r="M495" s="8">
        <v>-269459.26</v>
      </c>
      <c r="N495" s="8">
        <v>-253834.68</v>
      </c>
      <c r="O495" s="8">
        <f t="shared" si="28"/>
        <v>-253834.68</v>
      </c>
      <c r="P495" s="8">
        <f t="shared" si="29"/>
        <v>-262969.97499999998</v>
      </c>
      <c r="Q495" s="8">
        <f t="shared" si="30"/>
        <v>-318352.43923076929</v>
      </c>
      <c r="R495" s="8">
        <f t="shared" si="31"/>
        <v>-3866476.44</v>
      </c>
    </row>
    <row r="496" spans="1:18" x14ac:dyDescent="0.25">
      <c r="A496" s="5" t="s">
        <v>509</v>
      </c>
      <c r="B496" s="8">
        <v>-10307.01</v>
      </c>
      <c r="C496" s="8">
        <v>-10479.6</v>
      </c>
      <c r="D496" s="8">
        <v>-10653.02</v>
      </c>
      <c r="E496" s="8">
        <v>-10827.2</v>
      </c>
      <c r="F496" s="8">
        <v>-11002.27</v>
      </c>
      <c r="G496" s="8">
        <v>-11178.13</v>
      </c>
      <c r="H496" s="8">
        <v>-11354.86</v>
      </c>
      <c r="I496" s="8">
        <v>-11532.37</v>
      </c>
      <c r="J496" s="8">
        <v>-11710.73</v>
      </c>
      <c r="K496" s="8">
        <v>-11889.93</v>
      </c>
      <c r="L496" s="8">
        <v>-12070.01</v>
      </c>
      <c r="M496" s="8">
        <v>-12250.92</v>
      </c>
      <c r="N496" s="8">
        <v>-12432.65</v>
      </c>
      <c r="O496" s="8">
        <f t="shared" si="28"/>
        <v>-12432.65</v>
      </c>
      <c r="P496" s="8">
        <f t="shared" si="29"/>
        <v>-11369.83</v>
      </c>
      <c r="Q496" s="8">
        <f t="shared" si="30"/>
        <v>-11360.66923076923</v>
      </c>
      <c r="R496" s="8">
        <f t="shared" si="31"/>
        <v>-137381.68999999997</v>
      </c>
    </row>
    <row r="497" spans="1:18" x14ac:dyDescent="0.25">
      <c r="A497" s="5" t="s">
        <v>510</v>
      </c>
      <c r="B497" s="8">
        <v>-149240.76999999999</v>
      </c>
      <c r="C497" s="8">
        <v>-70558.75</v>
      </c>
      <c r="D497" s="8">
        <v>-122033.26</v>
      </c>
      <c r="E497" s="8">
        <v>96910.26</v>
      </c>
      <c r="F497" s="8">
        <v>-96910.26</v>
      </c>
      <c r="G497" s="8">
        <v>0</v>
      </c>
      <c r="H497" s="8">
        <v>-60921.43</v>
      </c>
      <c r="I497" s="8">
        <v>-3044045.98</v>
      </c>
      <c r="J497" s="8">
        <v>-23156.97</v>
      </c>
      <c r="K497" s="8">
        <v>-132296.43</v>
      </c>
      <c r="L497" s="8">
        <v>-29387.759999999998</v>
      </c>
      <c r="M497" s="8">
        <v>1857.72</v>
      </c>
      <c r="N497" s="8">
        <v>-1858</v>
      </c>
      <c r="O497" s="8">
        <f t="shared" si="28"/>
        <v>-1858</v>
      </c>
      <c r="P497" s="8">
        <f t="shared" si="29"/>
        <v>-75549.384999999995</v>
      </c>
      <c r="Q497" s="8">
        <f t="shared" si="30"/>
        <v>-279357.04846153845</v>
      </c>
      <c r="R497" s="8">
        <f t="shared" si="31"/>
        <v>-3482400.86</v>
      </c>
    </row>
    <row r="498" spans="1:18" x14ac:dyDescent="0.25">
      <c r="A498" s="5" t="s">
        <v>511</v>
      </c>
      <c r="B498" s="8">
        <v>-2393182.2400000002</v>
      </c>
      <c r="C498" s="8">
        <v>-685792.64</v>
      </c>
      <c r="D498" s="8">
        <v>-1240360.22</v>
      </c>
      <c r="E498" s="8">
        <v>-1668360.46</v>
      </c>
      <c r="F498" s="8">
        <v>-894864.06</v>
      </c>
      <c r="G498" s="8">
        <v>-1342679.14</v>
      </c>
      <c r="H498" s="8">
        <v>-3661278.6</v>
      </c>
      <c r="I498" s="8">
        <v>-5034510.9000000004</v>
      </c>
      <c r="J498" s="8">
        <v>4495492.1100000003</v>
      </c>
      <c r="K498" s="8">
        <v>-1805838.11</v>
      </c>
      <c r="L498" s="8">
        <v>-2006813.6</v>
      </c>
      <c r="M498" s="8">
        <v>-1882178.75</v>
      </c>
      <c r="N498" s="8">
        <v>5.0000000046566129E-2</v>
      </c>
      <c r="O498" s="8">
        <f t="shared" si="28"/>
        <v>5.0000000046566129E-2</v>
      </c>
      <c r="P498" s="8">
        <f t="shared" si="29"/>
        <v>-1196591.0950000002</v>
      </c>
      <c r="Q498" s="8">
        <f t="shared" si="30"/>
        <v>-1393874.3507692306</v>
      </c>
      <c r="R498" s="8">
        <f t="shared" si="31"/>
        <v>-15727184.319999998</v>
      </c>
    </row>
    <row r="499" spans="1:18" x14ac:dyDescent="0.25">
      <c r="A499" s="5" t="s">
        <v>512</v>
      </c>
      <c r="B499" s="8">
        <v>-478.16</v>
      </c>
      <c r="C499" s="8">
        <v>0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f t="shared" si="28"/>
        <v>0</v>
      </c>
      <c r="P499" s="8">
        <f t="shared" si="29"/>
        <v>-239.08</v>
      </c>
      <c r="Q499" s="8">
        <f t="shared" si="30"/>
        <v>-36.78153846153846</v>
      </c>
      <c r="R499" s="8">
        <f t="shared" si="31"/>
        <v>0</v>
      </c>
    </row>
    <row r="500" spans="1:18" x14ac:dyDescent="0.25">
      <c r="A500" s="5" t="s">
        <v>513</v>
      </c>
      <c r="B500" s="8">
        <v>0</v>
      </c>
      <c r="C500" s="8">
        <v>0</v>
      </c>
      <c r="D500" s="8">
        <v>0</v>
      </c>
      <c r="E500" s="8">
        <v>0</v>
      </c>
      <c r="F500" s="8">
        <v>0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-2919090.64</v>
      </c>
      <c r="M500" s="8">
        <v>-85134.399999999994</v>
      </c>
      <c r="N500" s="8">
        <v>0</v>
      </c>
      <c r="O500" s="8">
        <f t="shared" si="28"/>
        <v>0</v>
      </c>
      <c r="P500" s="8">
        <f t="shared" si="29"/>
        <v>0</v>
      </c>
      <c r="Q500" s="8">
        <f t="shared" si="30"/>
        <v>-231094.23384615386</v>
      </c>
      <c r="R500" s="8">
        <f t="shared" si="31"/>
        <v>-3004225.04</v>
      </c>
    </row>
    <row r="501" spans="1:18" x14ac:dyDescent="0.25">
      <c r="A501" s="5" t="s">
        <v>514</v>
      </c>
      <c r="B501" s="8">
        <v>0</v>
      </c>
      <c r="C501" s="8">
        <v>0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-2338278.36</v>
      </c>
      <c r="N501" s="8">
        <v>0</v>
      </c>
      <c r="O501" s="8">
        <f t="shared" si="28"/>
        <v>0</v>
      </c>
      <c r="P501" s="8">
        <f t="shared" si="29"/>
        <v>0</v>
      </c>
      <c r="Q501" s="8">
        <f t="shared" si="30"/>
        <v>-179867.56615384616</v>
      </c>
      <c r="R501" s="8">
        <f t="shared" si="31"/>
        <v>-2338278.36</v>
      </c>
    </row>
    <row r="502" spans="1:18" x14ac:dyDescent="0.25">
      <c r="A502" s="5" t="s">
        <v>515</v>
      </c>
      <c r="B502" s="8">
        <v>0</v>
      </c>
      <c r="C502" s="8">
        <v>0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0</v>
      </c>
      <c r="J502" s="8">
        <v>0</v>
      </c>
      <c r="K502" s="8">
        <v>3986000</v>
      </c>
      <c r="L502" s="8">
        <v>0</v>
      </c>
      <c r="M502" s="8">
        <v>-210.22</v>
      </c>
      <c r="N502" s="8">
        <v>0</v>
      </c>
      <c r="O502" s="8">
        <f t="shared" si="28"/>
        <v>0</v>
      </c>
      <c r="P502" s="8">
        <f t="shared" si="29"/>
        <v>0</v>
      </c>
      <c r="Q502" s="8">
        <f t="shared" si="30"/>
        <v>306599.21384615381</v>
      </c>
      <c r="R502" s="8">
        <f t="shared" si="31"/>
        <v>3985789.78</v>
      </c>
    </row>
    <row r="503" spans="1:18" x14ac:dyDescent="0.25">
      <c r="A503" s="5" t="s">
        <v>516</v>
      </c>
      <c r="B503" s="8">
        <v>300000</v>
      </c>
      <c r="C503" s="8">
        <v>0</v>
      </c>
      <c r="D503" s="8">
        <v>0</v>
      </c>
      <c r="E503" s="8">
        <v>400000</v>
      </c>
      <c r="F503" s="8">
        <v>0</v>
      </c>
      <c r="G503" s="8">
        <v>0</v>
      </c>
      <c r="H503" s="8">
        <v>300000</v>
      </c>
      <c r="I503" s="8">
        <v>0</v>
      </c>
      <c r="J503" s="8">
        <v>0</v>
      </c>
      <c r="K503" s="8">
        <v>1200000</v>
      </c>
      <c r="L503" s="8">
        <v>0</v>
      </c>
      <c r="M503" s="8">
        <v>0</v>
      </c>
      <c r="N503" s="8">
        <v>-500000</v>
      </c>
      <c r="O503" s="8">
        <f t="shared" si="28"/>
        <v>-500000</v>
      </c>
      <c r="P503" s="8">
        <f t="shared" si="29"/>
        <v>-100000</v>
      </c>
      <c r="Q503" s="8">
        <f t="shared" si="30"/>
        <v>130769.23076923077</v>
      </c>
      <c r="R503" s="8">
        <f t="shared" si="31"/>
        <v>1400000</v>
      </c>
    </row>
    <row r="504" spans="1:18" x14ac:dyDescent="0.25">
      <c r="A504" s="5" t="s">
        <v>517</v>
      </c>
      <c r="B504" s="8">
        <v>338351.26999999973</v>
      </c>
      <c r="C504" s="8">
        <v>423626.38000000047</v>
      </c>
      <c r="D504" s="8">
        <v>394732.85000000079</v>
      </c>
      <c r="E504" s="8">
        <v>412076.91000000125</v>
      </c>
      <c r="F504" s="8">
        <v>463912.12000000098</v>
      </c>
      <c r="G504" s="8">
        <v>465384.61000000051</v>
      </c>
      <c r="H504" s="8">
        <v>455441.35000000248</v>
      </c>
      <c r="I504" s="8">
        <v>486367.25999999786</v>
      </c>
      <c r="J504" s="8">
        <v>465734.36000000127</v>
      </c>
      <c r="K504" s="8">
        <v>389710.78000000154</v>
      </c>
      <c r="L504" s="8">
        <v>467040.37</v>
      </c>
      <c r="M504" s="8">
        <v>436454.08000000188</v>
      </c>
      <c r="N504" s="8">
        <v>393373.90000000043</v>
      </c>
      <c r="O504" s="8">
        <f t="shared" si="28"/>
        <v>393373.90000000043</v>
      </c>
      <c r="P504" s="8">
        <f t="shared" si="29"/>
        <v>365862.58500000008</v>
      </c>
      <c r="Q504" s="8">
        <f t="shared" si="30"/>
        <v>430169.71076923149</v>
      </c>
      <c r="R504" s="8">
        <f t="shared" si="31"/>
        <v>5253854.9700000091</v>
      </c>
    </row>
    <row r="505" spans="1:18" x14ac:dyDescent="0.25">
      <c r="A505" s="5" t="s">
        <v>518</v>
      </c>
      <c r="B505" s="8">
        <v>0</v>
      </c>
      <c r="C505" s="8">
        <v>0</v>
      </c>
      <c r="D505" s="8">
        <v>11535.119999999999</v>
      </c>
      <c r="E505" s="8">
        <v>0</v>
      </c>
      <c r="F505" s="8">
        <v>0</v>
      </c>
      <c r="G505" s="8">
        <v>0</v>
      </c>
      <c r="H505" s="8">
        <v>0</v>
      </c>
      <c r="I505" s="8">
        <v>0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f t="shared" si="28"/>
        <v>0</v>
      </c>
      <c r="P505" s="8">
        <f t="shared" si="29"/>
        <v>0</v>
      </c>
      <c r="Q505" s="8">
        <f t="shared" si="30"/>
        <v>887.31692307692299</v>
      </c>
      <c r="R505" s="8">
        <f t="shared" si="31"/>
        <v>11535.119999999999</v>
      </c>
    </row>
    <row r="506" spans="1:18" x14ac:dyDescent="0.25">
      <c r="A506" s="5" t="s">
        <v>519</v>
      </c>
      <c r="B506" s="8">
        <v>0</v>
      </c>
      <c r="C506" s="8">
        <v>0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0</v>
      </c>
      <c r="J506" s="8">
        <v>11240</v>
      </c>
      <c r="K506" s="8">
        <v>0</v>
      </c>
      <c r="L506" s="8">
        <v>0</v>
      </c>
      <c r="M506" s="8">
        <v>12998.82</v>
      </c>
      <c r="N506" s="8">
        <v>0</v>
      </c>
      <c r="O506" s="8">
        <f t="shared" si="28"/>
        <v>0</v>
      </c>
      <c r="P506" s="8">
        <f t="shared" si="29"/>
        <v>0</v>
      </c>
      <c r="Q506" s="8">
        <f t="shared" si="30"/>
        <v>1864.5246153846153</v>
      </c>
      <c r="R506" s="8">
        <f t="shared" si="31"/>
        <v>24238.82</v>
      </c>
    </row>
    <row r="507" spans="1:18" x14ac:dyDescent="0.25">
      <c r="A507" s="5" t="s">
        <v>520</v>
      </c>
      <c r="B507" s="8">
        <v>-240863.78000000003</v>
      </c>
      <c r="C507" s="8">
        <v>3842526.55</v>
      </c>
      <c r="D507" s="8">
        <v>5933471.4500000002</v>
      </c>
      <c r="E507" s="8">
        <v>1255003.3599999999</v>
      </c>
      <c r="F507" s="8">
        <v>3620613.81</v>
      </c>
      <c r="G507" s="8">
        <v>3620613.81</v>
      </c>
      <c r="H507" s="8">
        <v>1750357.7100000004</v>
      </c>
      <c r="I507" s="8">
        <v>3564884.56</v>
      </c>
      <c r="J507" s="8">
        <v>3622906.4800000004</v>
      </c>
      <c r="K507" s="8">
        <v>4902656.47</v>
      </c>
      <c r="L507" s="8">
        <v>3946494.21</v>
      </c>
      <c r="M507" s="8">
        <v>3946494.21</v>
      </c>
      <c r="N507" s="8">
        <v>2205783.92</v>
      </c>
      <c r="O507" s="8">
        <f t="shared" si="28"/>
        <v>2205783.92</v>
      </c>
      <c r="P507" s="8">
        <f t="shared" si="29"/>
        <v>982460.07</v>
      </c>
      <c r="Q507" s="8">
        <f t="shared" si="30"/>
        <v>3228534.0584615385</v>
      </c>
      <c r="R507" s="8">
        <f t="shared" si="31"/>
        <v>42211806.539999999</v>
      </c>
    </row>
    <row r="508" spans="1:18" x14ac:dyDescent="0.25">
      <c r="A508" s="5" t="s">
        <v>521</v>
      </c>
      <c r="B508" s="8">
        <v>0</v>
      </c>
      <c r="C508" s="8">
        <v>0</v>
      </c>
      <c r="D508" s="8">
        <v>0</v>
      </c>
      <c r="E508" s="8">
        <v>2.91</v>
      </c>
      <c r="F508" s="8">
        <v>600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f t="shared" si="28"/>
        <v>0</v>
      </c>
      <c r="P508" s="8">
        <f t="shared" si="29"/>
        <v>0</v>
      </c>
      <c r="Q508" s="8">
        <f t="shared" si="30"/>
        <v>46.377692307692307</v>
      </c>
      <c r="R508" s="8">
        <f t="shared" si="31"/>
        <v>602.91</v>
      </c>
    </row>
    <row r="509" spans="1:18" x14ac:dyDescent="0.25">
      <c r="A509" s="5" t="s">
        <v>522</v>
      </c>
      <c r="B509" s="8">
        <v>2126401.7200000002</v>
      </c>
      <c r="C509" s="8">
        <v>1999401.72</v>
      </c>
      <c r="D509" s="8">
        <v>1779154.55</v>
      </c>
      <c r="E509" s="8">
        <v>1999401.72</v>
      </c>
      <c r="F509" s="8">
        <v>2076401.72</v>
      </c>
      <c r="G509" s="8">
        <v>2225129.14</v>
      </c>
      <c r="H509" s="8">
        <v>2076401.72</v>
      </c>
      <c r="I509" s="8">
        <v>3078427.71</v>
      </c>
      <c r="J509" s="8">
        <v>2587157.21</v>
      </c>
      <c r="K509" s="8">
        <v>2327014.5</v>
      </c>
      <c r="L509" s="8">
        <v>2047014.5</v>
      </c>
      <c r="M509" s="8">
        <v>2203907.39</v>
      </c>
      <c r="N509" s="8">
        <v>2047014.5</v>
      </c>
      <c r="O509" s="8">
        <f t="shared" si="28"/>
        <v>2047014.5</v>
      </c>
      <c r="P509" s="8">
        <f t="shared" si="29"/>
        <v>2086708.11</v>
      </c>
      <c r="Q509" s="8">
        <f t="shared" si="30"/>
        <v>2197909.8538461542</v>
      </c>
      <c r="R509" s="8">
        <f t="shared" si="31"/>
        <v>26446426.380000003</v>
      </c>
    </row>
    <row r="510" spans="1:18" x14ac:dyDescent="0.25">
      <c r="A510" s="5" t="s">
        <v>523</v>
      </c>
      <c r="B510" s="8">
        <v>-240</v>
      </c>
      <c r="C510" s="8">
        <v>0</v>
      </c>
      <c r="D510" s="8">
        <v>0</v>
      </c>
      <c r="E510" s="8">
        <v>-231</v>
      </c>
      <c r="F510" s="8">
        <v>61000</v>
      </c>
      <c r="G510" s="8">
        <v>0</v>
      </c>
      <c r="H510" s="8">
        <v>-244.8</v>
      </c>
      <c r="I510" s="8">
        <v>0</v>
      </c>
      <c r="J510" s="8">
        <v>0</v>
      </c>
      <c r="K510" s="8">
        <v>-214.76</v>
      </c>
      <c r="L510" s="8">
        <v>0</v>
      </c>
      <c r="M510" s="8">
        <v>0</v>
      </c>
      <c r="N510" s="8">
        <v>-199.86</v>
      </c>
      <c r="O510" s="8">
        <f t="shared" si="28"/>
        <v>-199.86</v>
      </c>
      <c r="P510" s="8">
        <f t="shared" si="29"/>
        <v>-219.93</v>
      </c>
      <c r="Q510" s="8">
        <f t="shared" si="30"/>
        <v>4605.3523076923075</v>
      </c>
      <c r="R510" s="8">
        <f t="shared" si="31"/>
        <v>60109.579999999994</v>
      </c>
    </row>
    <row r="511" spans="1:18" x14ac:dyDescent="0.25">
      <c r="A511" s="5" t="s">
        <v>524</v>
      </c>
      <c r="B511" s="8">
        <v>0</v>
      </c>
      <c r="C511" s="8">
        <v>0</v>
      </c>
      <c r="D511" s="8">
        <v>0</v>
      </c>
      <c r="E511" s="8">
        <v>0</v>
      </c>
      <c r="F511" s="8">
        <v>0</v>
      </c>
      <c r="G511" s="8">
        <v>167.85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f t="shared" si="28"/>
        <v>0</v>
      </c>
      <c r="P511" s="8">
        <f t="shared" si="29"/>
        <v>0</v>
      </c>
      <c r="Q511" s="8">
        <f t="shared" si="30"/>
        <v>12.911538461538461</v>
      </c>
      <c r="R511" s="8">
        <f t="shared" si="31"/>
        <v>167.85</v>
      </c>
    </row>
    <row r="512" spans="1:18" x14ac:dyDescent="0.25">
      <c r="A512" s="5" t="s">
        <v>525</v>
      </c>
      <c r="B512" s="8">
        <v>-690.03</v>
      </c>
      <c r="C512" s="8">
        <v>0</v>
      </c>
      <c r="D512" s="8">
        <v>0</v>
      </c>
      <c r="E512" s="8">
        <v>-664.13</v>
      </c>
      <c r="F512" s="8">
        <v>0</v>
      </c>
      <c r="G512" s="8">
        <v>0</v>
      </c>
      <c r="H512" s="8">
        <v>-703.82</v>
      </c>
      <c r="I512" s="8">
        <v>74562</v>
      </c>
      <c r="J512" s="8">
        <v>0</v>
      </c>
      <c r="K512" s="8">
        <v>-766.91</v>
      </c>
      <c r="L512" s="8">
        <v>0</v>
      </c>
      <c r="M512" s="8">
        <v>0</v>
      </c>
      <c r="N512" s="8">
        <v>-713.76</v>
      </c>
      <c r="O512" s="8">
        <f t="shared" si="28"/>
        <v>-713.76</v>
      </c>
      <c r="P512" s="8">
        <f t="shared" si="29"/>
        <v>-701.89499999999998</v>
      </c>
      <c r="Q512" s="8">
        <f t="shared" si="30"/>
        <v>5463.334615384616</v>
      </c>
      <c r="R512" s="8">
        <f t="shared" si="31"/>
        <v>71713.38</v>
      </c>
    </row>
    <row r="513" spans="1:18" x14ac:dyDescent="0.25">
      <c r="A513" s="5" t="s">
        <v>526</v>
      </c>
      <c r="B513" s="8">
        <v>4656.88</v>
      </c>
      <c r="C513" s="8">
        <v>4656.88</v>
      </c>
      <c r="D513" s="8">
        <v>4656.88</v>
      </c>
      <c r="E513" s="8">
        <v>4656.88</v>
      </c>
      <c r="F513" s="8">
        <v>4656.88</v>
      </c>
      <c r="G513" s="8">
        <v>4656.88</v>
      </c>
      <c r="H513" s="8">
        <v>4656.88</v>
      </c>
      <c r="I513" s="8">
        <v>4930.49</v>
      </c>
      <c r="J513" s="8">
        <v>4930.49</v>
      </c>
      <c r="K513" s="8">
        <v>4930.49</v>
      </c>
      <c r="L513" s="8">
        <v>4930.49</v>
      </c>
      <c r="M513" s="8">
        <v>4930.49</v>
      </c>
      <c r="N513" s="8">
        <v>4930.49</v>
      </c>
      <c r="O513" s="8">
        <f t="shared" si="28"/>
        <v>4930.49</v>
      </c>
      <c r="P513" s="8">
        <f t="shared" si="29"/>
        <v>4793.6849999999995</v>
      </c>
      <c r="Q513" s="8">
        <f t="shared" si="30"/>
        <v>4783.1615384615379</v>
      </c>
      <c r="R513" s="8">
        <f t="shared" si="31"/>
        <v>57524.219999999994</v>
      </c>
    </row>
    <row r="514" spans="1:18" x14ac:dyDescent="0.25">
      <c r="A514" s="5" t="s">
        <v>527</v>
      </c>
      <c r="B514" s="8">
        <v>1103267.29</v>
      </c>
      <c r="C514" s="8">
        <v>915966.75</v>
      </c>
      <c r="D514" s="8">
        <v>916755.74</v>
      </c>
      <c r="E514" s="8">
        <v>923112.11</v>
      </c>
      <c r="F514" s="8">
        <v>959118.73</v>
      </c>
      <c r="G514" s="8">
        <v>959028.9</v>
      </c>
      <c r="H514" s="8">
        <v>965323.23</v>
      </c>
      <c r="I514" s="8">
        <v>1070914.6000000001</v>
      </c>
      <c r="J514" s="8">
        <v>1067546.4200000002</v>
      </c>
      <c r="K514" s="8">
        <v>1068048.01</v>
      </c>
      <c r="L514" s="8">
        <v>1372045.38</v>
      </c>
      <c r="M514" s="8">
        <v>1372235.41</v>
      </c>
      <c r="N514" s="8">
        <v>1372089.0899999999</v>
      </c>
      <c r="O514" s="8">
        <f t="shared" si="28"/>
        <v>1372089.0899999999</v>
      </c>
      <c r="P514" s="8">
        <f t="shared" si="29"/>
        <v>1237678.19</v>
      </c>
      <c r="Q514" s="8">
        <f t="shared" si="30"/>
        <v>1081957.82</v>
      </c>
      <c r="R514" s="8">
        <f t="shared" si="31"/>
        <v>12962184.370000001</v>
      </c>
    </row>
    <row r="515" spans="1:18" x14ac:dyDescent="0.25">
      <c r="A515" s="5" t="s">
        <v>528</v>
      </c>
      <c r="B515" s="8">
        <v>20</v>
      </c>
      <c r="C515" s="8">
        <v>19.68</v>
      </c>
      <c r="D515" s="8">
        <v>19.25</v>
      </c>
      <c r="E515" s="8">
        <v>19.25</v>
      </c>
      <c r="F515" s="8">
        <v>19.79</v>
      </c>
      <c r="G515" s="8">
        <v>19.79</v>
      </c>
      <c r="H515" s="8">
        <v>20.39</v>
      </c>
      <c r="I515" s="8">
        <v>20.45</v>
      </c>
      <c r="J515" s="8">
        <v>20.45</v>
      </c>
      <c r="K515" s="8">
        <v>20.45</v>
      </c>
      <c r="L515" s="8">
        <v>19.02</v>
      </c>
      <c r="M515" s="8">
        <v>19.02</v>
      </c>
      <c r="N515" s="8">
        <v>19.02</v>
      </c>
      <c r="O515" s="8">
        <f t="shared" si="28"/>
        <v>19.02</v>
      </c>
      <c r="P515" s="8">
        <f t="shared" si="29"/>
        <v>19.509999999999998</v>
      </c>
      <c r="Q515" s="8">
        <f t="shared" si="30"/>
        <v>19.735384615384611</v>
      </c>
      <c r="R515" s="8">
        <f t="shared" si="31"/>
        <v>236.56</v>
      </c>
    </row>
    <row r="516" spans="1:18" x14ac:dyDescent="0.25">
      <c r="A516" s="5" t="s">
        <v>529</v>
      </c>
      <c r="B516" s="8">
        <v>184457.01</v>
      </c>
      <c r="C516" s="8">
        <v>217583.33</v>
      </c>
      <c r="D516" s="8">
        <v>217583.33</v>
      </c>
      <c r="E516" s="8">
        <v>217583.33</v>
      </c>
      <c r="F516" s="8">
        <v>217583.33</v>
      </c>
      <c r="G516" s="8">
        <v>217583.33</v>
      </c>
      <c r="H516" s="8">
        <v>217583.33</v>
      </c>
      <c r="I516" s="8">
        <v>217583.33</v>
      </c>
      <c r="J516" s="8">
        <v>132504.53</v>
      </c>
      <c r="K516" s="8">
        <v>206948.48000000001</v>
      </c>
      <c r="L516" s="8">
        <v>206948.48000000001</v>
      </c>
      <c r="M516" s="8">
        <v>206948.48000000001</v>
      </c>
      <c r="N516" s="8">
        <v>206946.49</v>
      </c>
      <c r="O516" s="8">
        <f t="shared" si="28"/>
        <v>206946.49</v>
      </c>
      <c r="P516" s="8">
        <f t="shared" si="29"/>
        <v>195701.75</v>
      </c>
      <c r="Q516" s="8">
        <f t="shared" si="30"/>
        <v>205218.21384615387</v>
      </c>
      <c r="R516" s="8">
        <f t="shared" si="31"/>
        <v>2483379.7700000005</v>
      </c>
    </row>
    <row r="517" spans="1:18" x14ac:dyDescent="0.25">
      <c r="A517" s="5" t="s">
        <v>530</v>
      </c>
      <c r="B517" s="8">
        <v>-1364459.9500000004</v>
      </c>
      <c r="C517" s="8">
        <v>-32134.429999999935</v>
      </c>
      <c r="D517" s="8">
        <v>-46840.320000000065</v>
      </c>
      <c r="E517" s="8">
        <v>-4213381.46</v>
      </c>
      <c r="F517" s="8">
        <v>-58626.470000000088</v>
      </c>
      <c r="G517" s="8">
        <v>-283.91000000006534</v>
      </c>
      <c r="H517" s="8">
        <v>2486888.39</v>
      </c>
      <c r="I517" s="8">
        <v>-30847.339999999887</v>
      </c>
      <c r="J517" s="8">
        <v>-36048.119999999784</v>
      </c>
      <c r="K517" s="8">
        <v>967725.97000000032</v>
      </c>
      <c r="L517" s="8">
        <v>-54460.420000000006</v>
      </c>
      <c r="M517" s="8">
        <v>-1739847.8000000003</v>
      </c>
      <c r="N517" s="8">
        <v>1718121.64</v>
      </c>
      <c r="O517" s="8">
        <f t="shared" si="28"/>
        <v>1718121.64</v>
      </c>
      <c r="P517" s="8">
        <f t="shared" si="29"/>
        <v>176830.84499999974</v>
      </c>
      <c r="Q517" s="8">
        <f t="shared" si="30"/>
        <v>-184938.01692307691</v>
      </c>
      <c r="R517" s="8">
        <f t="shared" si="31"/>
        <v>-1039734.2699999993</v>
      </c>
    </row>
    <row r="518" spans="1:18" x14ac:dyDescent="0.25">
      <c r="A518" s="5" t="s">
        <v>531</v>
      </c>
      <c r="B518" s="8">
        <v>57564.01</v>
      </c>
      <c r="C518" s="8">
        <v>191666.67</v>
      </c>
      <c r="D518" s="8">
        <v>191666.66</v>
      </c>
      <c r="E518" s="8">
        <v>-676145.44</v>
      </c>
      <c r="F518" s="8">
        <v>191666.67</v>
      </c>
      <c r="G518" s="8">
        <v>191666.66</v>
      </c>
      <c r="H518" s="8">
        <v>964440.75</v>
      </c>
      <c r="I518" s="8">
        <v>200000</v>
      </c>
      <c r="J518" s="8">
        <v>200000</v>
      </c>
      <c r="K518" s="8">
        <v>469089.23</v>
      </c>
      <c r="L518" s="8">
        <v>200000</v>
      </c>
      <c r="M518" s="8">
        <v>-2407594.06</v>
      </c>
      <c r="N518" s="8">
        <v>1544674.0399999996</v>
      </c>
      <c r="O518" s="8">
        <f t="shared" si="28"/>
        <v>1544674.0399999996</v>
      </c>
      <c r="P518" s="8">
        <f t="shared" si="29"/>
        <v>801119.02499999979</v>
      </c>
      <c r="Q518" s="8">
        <f t="shared" si="30"/>
        <v>101438.09153846149</v>
      </c>
      <c r="R518" s="8">
        <f t="shared" si="31"/>
        <v>1261131.1799999997</v>
      </c>
    </row>
    <row r="519" spans="1:18" x14ac:dyDescent="0.25">
      <c r="A519" s="5" t="s">
        <v>532</v>
      </c>
      <c r="B519" s="8">
        <v>-795321</v>
      </c>
      <c r="C519" s="8">
        <v>0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419230.59</v>
      </c>
      <c r="N519" s="8">
        <v>152897</v>
      </c>
      <c r="O519" s="8">
        <f t="shared" si="28"/>
        <v>152897</v>
      </c>
      <c r="P519" s="8">
        <f t="shared" si="29"/>
        <v>-321212</v>
      </c>
      <c r="Q519" s="8">
        <f t="shared" si="30"/>
        <v>-17168.723846153844</v>
      </c>
      <c r="R519" s="8">
        <f t="shared" si="31"/>
        <v>572127.59000000008</v>
      </c>
    </row>
    <row r="520" spans="1:18" x14ac:dyDescent="0.25">
      <c r="A520" s="5" t="s">
        <v>533</v>
      </c>
      <c r="B520" s="8">
        <v>280000</v>
      </c>
      <c r="C520" s="8">
        <v>0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149725.23000000001</v>
      </c>
      <c r="N520" s="8">
        <v>-3715864</v>
      </c>
      <c r="O520" s="8">
        <f t="shared" si="28"/>
        <v>-3715864</v>
      </c>
      <c r="P520" s="8">
        <f t="shared" si="29"/>
        <v>-1717932</v>
      </c>
      <c r="Q520" s="8">
        <f t="shared" si="30"/>
        <v>-252779.90538461538</v>
      </c>
      <c r="R520" s="8">
        <f t="shared" si="31"/>
        <v>-3566138.77</v>
      </c>
    </row>
    <row r="521" spans="1:18" x14ac:dyDescent="0.25">
      <c r="A521" s="5" t="s">
        <v>534</v>
      </c>
      <c r="B521" s="8">
        <v>-29919.85</v>
      </c>
      <c r="C521" s="8">
        <v>32134.420000000002</v>
      </c>
      <c r="D521" s="8">
        <v>46840.33</v>
      </c>
      <c r="E521" s="8">
        <v>11882.16</v>
      </c>
      <c r="F521" s="8">
        <v>58626.47</v>
      </c>
      <c r="G521" s="8">
        <v>283.92</v>
      </c>
      <c r="H521" s="8">
        <v>67470.94</v>
      </c>
      <c r="I521" s="8">
        <v>30847.33</v>
      </c>
      <c r="J521" s="8">
        <v>36048.120000000003</v>
      </c>
      <c r="K521" s="8">
        <v>-10229.49</v>
      </c>
      <c r="L521" s="8">
        <v>54460.409999999996</v>
      </c>
      <c r="M521" s="8">
        <v>-4836.74</v>
      </c>
      <c r="N521" s="8">
        <v>527620.41999999993</v>
      </c>
      <c r="O521" s="8">
        <f t="shared" si="28"/>
        <v>527620.41999999993</v>
      </c>
      <c r="P521" s="8">
        <f t="shared" si="29"/>
        <v>248850.28499999997</v>
      </c>
      <c r="Q521" s="8">
        <f t="shared" si="30"/>
        <v>63171.418461538458</v>
      </c>
      <c r="R521" s="8">
        <f t="shared" si="31"/>
        <v>851148.28999999992</v>
      </c>
    </row>
    <row r="522" spans="1:18" x14ac:dyDescent="0.25">
      <c r="A522" s="5" t="s">
        <v>535</v>
      </c>
      <c r="B522" s="8">
        <v>126867606.06</v>
      </c>
      <c r="C522" s="8">
        <v>9348608.1500000004</v>
      </c>
      <c r="D522" s="8">
        <v>11626780.330000002</v>
      </c>
      <c r="E522" s="8">
        <v>17772259.5</v>
      </c>
      <c r="F522" s="8">
        <v>5226213.8600000003</v>
      </c>
      <c r="G522" s="8">
        <v>8588196.2300000004</v>
      </c>
      <c r="H522" s="8">
        <v>12743830.810000002</v>
      </c>
      <c r="I522" s="8">
        <v>18311652.640000004</v>
      </c>
      <c r="J522" s="8">
        <v>13428105.750000004</v>
      </c>
      <c r="K522" s="8">
        <v>11684281.039999997</v>
      </c>
      <c r="L522" s="8">
        <v>10843588.100000001</v>
      </c>
      <c r="M522" s="8">
        <v>83636922.739999995</v>
      </c>
      <c r="N522" s="8">
        <v>77862444.520000026</v>
      </c>
      <c r="O522" s="8">
        <f t="shared" ref="O522:O585" si="32">N522</f>
        <v>77862444.520000026</v>
      </c>
      <c r="P522" s="8">
        <f t="shared" ref="P522:P585" si="33">IF(2=0,0,(B522+N522)/2)</f>
        <v>102365025.29000002</v>
      </c>
      <c r="Q522" s="8">
        <f t="shared" ref="Q522:Q585" si="34">IF(13=0,0,(B522+C522+D522+E522+F522+G522+H522+I522+J522+K522+L522+M522+N522)/13)</f>
        <v>31380037.671538468</v>
      </c>
      <c r="R522" s="8">
        <f t="shared" ref="R522:R585" si="35">C522+D522+E522+F522+G522+H522+I522+J522+K522+L522+M522+N522</f>
        <v>281072883.67000002</v>
      </c>
    </row>
    <row r="523" spans="1:18" x14ac:dyDescent="0.25">
      <c r="A523" s="5" t="s">
        <v>536</v>
      </c>
      <c r="B523" s="8">
        <v>537452.43000000005</v>
      </c>
      <c r="C523" s="8">
        <v>0</v>
      </c>
      <c r="D523" s="8">
        <v>113249.01</v>
      </c>
      <c r="E523" s="8">
        <v>1074662.67</v>
      </c>
      <c r="F523" s="8">
        <v>0</v>
      </c>
      <c r="G523" s="8">
        <v>0</v>
      </c>
      <c r="H523" s="8">
        <v>132114.85</v>
      </c>
      <c r="I523" s="8">
        <v>713.38</v>
      </c>
      <c r="J523" s="8">
        <v>0</v>
      </c>
      <c r="K523" s="8">
        <v>332203.19</v>
      </c>
      <c r="L523" s="8">
        <v>0</v>
      </c>
      <c r="M523" s="8">
        <v>1205074.68</v>
      </c>
      <c r="N523" s="8">
        <v>412908.96</v>
      </c>
      <c r="O523" s="8">
        <f t="shared" si="32"/>
        <v>412908.96</v>
      </c>
      <c r="P523" s="8">
        <f t="shared" si="33"/>
        <v>475180.69500000007</v>
      </c>
      <c r="Q523" s="8">
        <f t="shared" si="34"/>
        <v>292952.24384615384</v>
      </c>
      <c r="R523" s="8">
        <f t="shared" si="35"/>
        <v>3270926.7399999998</v>
      </c>
    </row>
    <row r="524" spans="1:18" x14ac:dyDescent="0.25">
      <c r="A524" s="5" t="s">
        <v>537</v>
      </c>
      <c r="B524" s="8">
        <v>5275.75</v>
      </c>
      <c r="C524" s="8">
        <v>5294.18</v>
      </c>
      <c r="D524" s="8">
        <v>5312.63</v>
      </c>
      <c r="E524" s="8">
        <v>5331.19</v>
      </c>
      <c r="F524" s="8">
        <v>5349.8</v>
      </c>
      <c r="G524" s="8">
        <v>5368.47</v>
      </c>
      <c r="H524" s="8">
        <v>5387.19</v>
      </c>
      <c r="I524" s="8">
        <v>5405.98</v>
      </c>
      <c r="J524" s="8">
        <v>5424.88</v>
      </c>
      <c r="K524" s="8">
        <v>5443.8</v>
      </c>
      <c r="L524" s="8">
        <v>5462.79</v>
      </c>
      <c r="M524" s="8">
        <v>5481.85</v>
      </c>
      <c r="N524" s="8">
        <v>5501.01</v>
      </c>
      <c r="O524" s="8">
        <f t="shared" si="32"/>
        <v>5501.01</v>
      </c>
      <c r="P524" s="8">
        <f t="shared" si="33"/>
        <v>5388.38</v>
      </c>
      <c r="Q524" s="8">
        <f t="shared" si="34"/>
        <v>5387.6553846153847</v>
      </c>
      <c r="R524" s="8">
        <f t="shared" si="35"/>
        <v>64763.770000000004</v>
      </c>
    </row>
    <row r="525" spans="1:18" x14ac:dyDescent="0.25">
      <c r="A525" s="5" t="s">
        <v>538</v>
      </c>
      <c r="B525" s="8">
        <v>31673.69</v>
      </c>
      <c r="C525" s="8">
        <v>31827.85</v>
      </c>
      <c r="D525" s="8">
        <v>31982.78</v>
      </c>
      <c r="E525" s="8">
        <v>32138.44</v>
      </c>
      <c r="F525" s="8">
        <v>32294.86</v>
      </c>
      <c r="G525" s="8">
        <v>32452.09</v>
      </c>
      <c r="H525" s="8">
        <v>32610.06</v>
      </c>
      <c r="I525" s="8">
        <v>32768.78</v>
      </c>
      <c r="J525" s="8">
        <v>32928.28</v>
      </c>
      <c r="K525" s="8">
        <v>33088.559999999998</v>
      </c>
      <c r="L525" s="8">
        <v>33249.61</v>
      </c>
      <c r="M525" s="8">
        <v>33411.46</v>
      </c>
      <c r="N525" s="8">
        <v>33574.07</v>
      </c>
      <c r="O525" s="8">
        <f t="shared" si="32"/>
        <v>33574.07</v>
      </c>
      <c r="P525" s="8">
        <f t="shared" si="33"/>
        <v>32623.879999999997</v>
      </c>
      <c r="Q525" s="8">
        <f t="shared" si="34"/>
        <v>32615.425384615381</v>
      </c>
      <c r="R525" s="8">
        <f t="shared" si="35"/>
        <v>392326.83999999997</v>
      </c>
    </row>
    <row r="526" spans="1:18" x14ac:dyDescent="0.25">
      <c r="A526" s="5" t="s">
        <v>539</v>
      </c>
      <c r="B526" s="8">
        <v>-128331014.97000001</v>
      </c>
      <c r="C526" s="8">
        <v>-6893354.7999999998</v>
      </c>
      <c r="D526" s="8">
        <v>-9794758.7400000002</v>
      </c>
      <c r="E526" s="8">
        <v>-7756417.8500000015</v>
      </c>
      <c r="F526" s="8">
        <v>-5925712.7299999995</v>
      </c>
      <c r="G526" s="8">
        <v>-4456964.9500000011</v>
      </c>
      <c r="H526" s="8">
        <v>-10671492.529999997</v>
      </c>
      <c r="I526" s="8">
        <v>-9559539.959999999</v>
      </c>
      <c r="J526" s="8">
        <v>-5778158.8200000003</v>
      </c>
      <c r="K526" s="8">
        <v>-7469694.4900000002</v>
      </c>
      <c r="L526" s="8">
        <v>-6026397.8599999994</v>
      </c>
      <c r="M526" s="8">
        <v>-80787232.430000007</v>
      </c>
      <c r="N526" s="8">
        <v>-76512327.139999986</v>
      </c>
      <c r="O526" s="8">
        <f t="shared" si="32"/>
        <v>-76512327.139999986</v>
      </c>
      <c r="P526" s="8">
        <f t="shared" si="33"/>
        <v>-102421671.05500001</v>
      </c>
      <c r="Q526" s="8">
        <f t="shared" si="34"/>
        <v>-27689466.713076923</v>
      </c>
      <c r="R526" s="8">
        <f t="shared" si="35"/>
        <v>-231632052.29999998</v>
      </c>
    </row>
    <row r="527" spans="1:18" x14ac:dyDescent="0.25">
      <c r="A527" s="5" t="s">
        <v>540</v>
      </c>
      <c r="B527" s="8">
        <v>-456499.76</v>
      </c>
      <c r="C527" s="8">
        <v>0</v>
      </c>
      <c r="D527" s="8">
        <v>-113249.04</v>
      </c>
      <c r="E527" s="8">
        <v>-223907.64</v>
      </c>
      <c r="F527" s="8">
        <v>0</v>
      </c>
      <c r="G527" s="8">
        <v>0</v>
      </c>
      <c r="H527" s="8">
        <v>-785970.72</v>
      </c>
      <c r="I527" s="8">
        <v>0</v>
      </c>
      <c r="J527" s="8">
        <v>0</v>
      </c>
      <c r="K527" s="8">
        <v>-501242.4</v>
      </c>
      <c r="L527" s="8">
        <v>0</v>
      </c>
      <c r="M527" s="8">
        <v>-482588.96</v>
      </c>
      <c r="N527" s="8">
        <v>-794925.07000000007</v>
      </c>
      <c r="O527" s="8">
        <f t="shared" si="32"/>
        <v>-794925.07000000007</v>
      </c>
      <c r="P527" s="8">
        <f t="shared" si="33"/>
        <v>-625712.41500000004</v>
      </c>
      <c r="Q527" s="8">
        <f t="shared" si="34"/>
        <v>-258337.19923076921</v>
      </c>
      <c r="R527" s="8">
        <f t="shared" si="35"/>
        <v>-2901883.83</v>
      </c>
    </row>
    <row r="528" spans="1:18" x14ac:dyDescent="0.25">
      <c r="A528" s="5" t="s">
        <v>541</v>
      </c>
      <c r="B528" s="8">
        <v>-1629129.37</v>
      </c>
      <c r="C528" s="8">
        <v>-1983165.27</v>
      </c>
      <c r="D528" s="8">
        <v>-1643703.93</v>
      </c>
      <c r="E528" s="8">
        <v>-1984675.2</v>
      </c>
      <c r="F528" s="8">
        <v>-1170226.8999999999</v>
      </c>
      <c r="G528" s="8">
        <v>-1459266.35</v>
      </c>
      <c r="H528" s="8">
        <v>-1953000.73</v>
      </c>
      <c r="I528" s="8">
        <v>-2272459.4700000002</v>
      </c>
      <c r="J528" s="8">
        <v>-2371893.2000000002</v>
      </c>
      <c r="K528" s="8">
        <v>-2389082.63</v>
      </c>
      <c r="L528" s="8">
        <v>-1799499.02</v>
      </c>
      <c r="M528" s="8">
        <v>-1493092.88</v>
      </c>
      <c r="N528" s="8">
        <v>-1409114.89</v>
      </c>
      <c r="O528" s="8">
        <f t="shared" si="32"/>
        <v>-1409114.89</v>
      </c>
      <c r="P528" s="8">
        <f t="shared" si="33"/>
        <v>-1519122.13</v>
      </c>
      <c r="Q528" s="8">
        <f t="shared" si="34"/>
        <v>-1812177.68</v>
      </c>
      <c r="R528" s="8">
        <f t="shared" si="35"/>
        <v>-21929180.469999999</v>
      </c>
    </row>
    <row r="529" spans="1:18" x14ac:dyDescent="0.25">
      <c r="A529" s="5" t="s">
        <v>542</v>
      </c>
      <c r="B529" s="8">
        <v>-55447.87</v>
      </c>
      <c r="C529" s="8">
        <v>-51398.080000000002</v>
      </c>
      <c r="D529" s="8">
        <v>-51398.09</v>
      </c>
      <c r="E529" s="8">
        <v>-55296.01</v>
      </c>
      <c r="F529" s="8">
        <v>-51398.080000000002</v>
      </c>
      <c r="G529" s="8">
        <v>-51398.09</v>
      </c>
      <c r="H529" s="8">
        <v>-55528.89</v>
      </c>
      <c r="I529" s="8">
        <v>-51398.080000000002</v>
      </c>
      <c r="J529" s="8">
        <v>-51398.09</v>
      </c>
      <c r="K529" s="8">
        <v>-55538.990000000005</v>
      </c>
      <c r="L529" s="8">
        <v>-51398.080000000002</v>
      </c>
      <c r="M529" s="8">
        <v>-51398.09</v>
      </c>
      <c r="N529" s="8">
        <v>-55252.14</v>
      </c>
      <c r="O529" s="8">
        <f t="shared" si="32"/>
        <v>-55252.14</v>
      </c>
      <c r="P529" s="8">
        <f t="shared" si="33"/>
        <v>-55350.005000000005</v>
      </c>
      <c r="Q529" s="8">
        <f t="shared" si="34"/>
        <v>-52942.198461538457</v>
      </c>
      <c r="R529" s="8">
        <f t="shared" si="35"/>
        <v>-632800.71</v>
      </c>
    </row>
    <row r="530" spans="1:18" x14ac:dyDescent="0.25">
      <c r="A530" s="5" t="s">
        <v>543</v>
      </c>
      <c r="B530" s="8">
        <v>140261.20000000001</v>
      </c>
      <c r="C530" s="8">
        <v>139906.68</v>
      </c>
      <c r="D530" s="8">
        <v>2845670.4299999997</v>
      </c>
      <c r="E530" s="8">
        <v>42868.729999999996</v>
      </c>
      <c r="F530" s="8">
        <v>-2894959.5900000003</v>
      </c>
      <c r="G530" s="8">
        <v>135162.49</v>
      </c>
      <c r="H530" s="8">
        <v>44805.78</v>
      </c>
      <c r="I530" s="8">
        <v>42675.939999999995</v>
      </c>
      <c r="J530" s="8">
        <v>45238.95</v>
      </c>
      <c r="K530" s="8">
        <v>141724.66999999998</v>
      </c>
      <c r="L530" s="8">
        <v>45295.38</v>
      </c>
      <c r="M530" s="8">
        <v>45238.45</v>
      </c>
      <c r="N530" s="8">
        <v>2000647.8900000001</v>
      </c>
      <c r="O530" s="8">
        <f t="shared" si="32"/>
        <v>2000647.8900000001</v>
      </c>
      <c r="P530" s="8">
        <f t="shared" si="33"/>
        <v>1070454.5450000002</v>
      </c>
      <c r="Q530" s="8">
        <f t="shared" si="34"/>
        <v>213425.92307692303</v>
      </c>
      <c r="R530" s="8">
        <f t="shared" si="35"/>
        <v>2634275.7999999998</v>
      </c>
    </row>
    <row r="531" spans="1:18" x14ac:dyDescent="0.25">
      <c r="A531" s="5" t="s">
        <v>544</v>
      </c>
      <c r="B531" s="8">
        <v>68886.19</v>
      </c>
      <c r="C531" s="8">
        <v>97845.290000000008</v>
      </c>
      <c r="D531" s="8">
        <v>67078.829999999987</v>
      </c>
      <c r="E531" s="8">
        <v>55729.319999999992</v>
      </c>
      <c r="F531" s="8">
        <v>69880.010000000009</v>
      </c>
      <c r="G531" s="8">
        <v>66404.320000000007</v>
      </c>
      <c r="H531" s="8">
        <v>66482.38</v>
      </c>
      <c r="I531" s="8">
        <v>67130.84</v>
      </c>
      <c r="J531" s="8">
        <v>67415.309999999983</v>
      </c>
      <c r="K531" s="8">
        <v>67313.16</v>
      </c>
      <c r="L531" s="8">
        <v>67402.319999999992</v>
      </c>
      <c r="M531" s="8">
        <v>67814.649999999994</v>
      </c>
      <c r="N531" s="8">
        <v>67783.19</v>
      </c>
      <c r="O531" s="8">
        <f t="shared" si="32"/>
        <v>67783.19</v>
      </c>
      <c r="P531" s="8">
        <f t="shared" si="33"/>
        <v>68334.69</v>
      </c>
      <c r="Q531" s="8">
        <f t="shared" si="34"/>
        <v>69012.75461538462</v>
      </c>
      <c r="R531" s="8">
        <f t="shared" si="35"/>
        <v>828279.61999999988</v>
      </c>
    </row>
    <row r="532" spans="1:18" x14ac:dyDescent="0.25">
      <c r="A532" s="5" t="s">
        <v>545</v>
      </c>
      <c r="B532" s="8">
        <v>14.54</v>
      </c>
      <c r="C532" s="8">
        <v>218.6</v>
      </c>
      <c r="D532" s="8">
        <v>825.02</v>
      </c>
      <c r="E532" s="8">
        <v>90.460000000000008</v>
      </c>
      <c r="F532" s="8">
        <v>3.75</v>
      </c>
      <c r="G532" s="8">
        <v>7.5</v>
      </c>
      <c r="H532" s="8">
        <v>0</v>
      </c>
      <c r="I532" s="8">
        <v>0.05</v>
      </c>
      <c r="J532" s="8">
        <v>48.8</v>
      </c>
      <c r="K532" s="8">
        <v>11.969999999999999</v>
      </c>
      <c r="L532" s="8">
        <v>3.67</v>
      </c>
      <c r="M532" s="8">
        <v>2.15</v>
      </c>
      <c r="N532" s="8">
        <v>15.76</v>
      </c>
      <c r="O532" s="8">
        <f t="shared" si="32"/>
        <v>15.76</v>
      </c>
      <c r="P532" s="8">
        <f t="shared" si="33"/>
        <v>15.149999999999999</v>
      </c>
      <c r="Q532" s="8">
        <f t="shared" si="34"/>
        <v>95.559230769230766</v>
      </c>
      <c r="R532" s="8">
        <f t="shared" si="35"/>
        <v>1227.73</v>
      </c>
    </row>
    <row r="533" spans="1:18" x14ac:dyDescent="0.25">
      <c r="A533" s="5" t="s">
        <v>546</v>
      </c>
      <c r="B533" s="8">
        <v>4040534.2099999981</v>
      </c>
      <c r="C533" s="8">
        <v>618021.62000000023</v>
      </c>
      <c r="D533" s="8">
        <v>678074.58000000019</v>
      </c>
      <c r="E533" s="8">
        <v>1148543.6900000023</v>
      </c>
      <c r="F533" s="8">
        <v>729238.75999999954</v>
      </c>
      <c r="G533" s="8">
        <v>753621.90999999957</v>
      </c>
      <c r="H533" s="8">
        <v>1187681.5399999982</v>
      </c>
      <c r="I533" s="8">
        <v>738842.06999999983</v>
      </c>
      <c r="J533" s="8">
        <v>565583.66000000061</v>
      </c>
      <c r="K533" s="8">
        <v>531441.02999999968</v>
      </c>
      <c r="L533" s="8">
        <v>1040041.4599999975</v>
      </c>
      <c r="M533" s="8">
        <v>752048.28000000084</v>
      </c>
      <c r="N533" s="8">
        <v>1148636.1899999988</v>
      </c>
      <c r="O533" s="8">
        <f t="shared" si="32"/>
        <v>1148636.1899999988</v>
      </c>
      <c r="P533" s="8">
        <f t="shared" si="33"/>
        <v>2594585.1999999983</v>
      </c>
      <c r="Q533" s="8">
        <f t="shared" si="34"/>
        <v>1071716.0769230765</v>
      </c>
      <c r="R533" s="8">
        <f t="shared" si="35"/>
        <v>9891774.7899999972</v>
      </c>
    </row>
    <row r="534" spans="1:18" x14ac:dyDescent="0.25">
      <c r="A534" s="5" t="s">
        <v>547</v>
      </c>
      <c r="B534" s="8">
        <v>-3554.14</v>
      </c>
      <c r="C534" s="8">
        <v>-11143.279999999999</v>
      </c>
      <c r="D534" s="8">
        <v>-2324.34</v>
      </c>
      <c r="E534" s="8">
        <v>-674167.29999999993</v>
      </c>
      <c r="F534" s="8">
        <v>-8308.34</v>
      </c>
      <c r="G534" s="8">
        <v>-1962.7799999999997</v>
      </c>
      <c r="H534" s="8">
        <v>-2880.48</v>
      </c>
      <c r="I534" s="8">
        <v>-11749.869999999999</v>
      </c>
      <c r="J534" s="8">
        <v>-5567.91</v>
      </c>
      <c r="K534" s="8">
        <v>-14901.97</v>
      </c>
      <c r="L534" s="8">
        <v>-242249.8</v>
      </c>
      <c r="M534" s="8">
        <v>-245694.29</v>
      </c>
      <c r="N534" s="8">
        <v>-1092052.45</v>
      </c>
      <c r="O534" s="8">
        <f t="shared" si="32"/>
        <v>-1092052.45</v>
      </c>
      <c r="P534" s="8">
        <f t="shared" si="33"/>
        <v>-547803.29499999993</v>
      </c>
      <c r="Q534" s="8">
        <f t="shared" si="34"/>
        <v>-178196.68846153846</v>
      </c>
      <c r="R534" s="8">
        <f t="shared" si="35"/>
        <v>-2313002.8099999996</v>
      </c>
    </row>
    <row r="535" spans="1:18" x14ac:dyDescent="0.25">
      <c r="A535" s="5" t="s">
        <v>548</v>
      </c>
      <c r="B535" s="8">
        <v>0</v>
      </c>
      <c r="C535" s="8">
        <v>0</v>
      </c>
      <c r="D535" s="8">
        <v>0</v>
      </c>
      <c r="E535" s="8">
        <v>0</v>
      </c>
      <c r="F535" s="8">
        <v>0</v>
      </c>
      <c r="G535" s="8">
        <v>0</v>
      </c>
      <c r="H535" s="8">
        <v>627630.38</v>
      </c>
      <c r="I535" s="8">
        <v>0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f t="shared" si="32"/>
        <v>0</v>
      </c>
      <c r="P535" s="8">
        <f t="shared" si="33"/>
        <v>0</v>
      </c>
      <c r="Q535" s="8">
        <f t="shared" si="34"/>
        <v>48279.26</v>
      </c>
      <c r="R535" s="8">
        <f t="shared" si="35"/>
        <v>627630.38</v>
      </c>
    </row>
    <row r="536" spans="1:18" x14ac:dyDescent="0.25">
      <c r="A536" s="5" t="s">
        <v>549</v>
      </c>
      <c r="B536" s="8">
        <v>0</v>
      </c>
      <c r="C536" s="8">
        <v>0</v>
      </c>
      <c r="D536" s="8">
        <v>908.53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640492.02</v>
      </c>
      <c r="L536" s="8">
        <v>0</v>
      </c>
      <c r="M536" s="8">
        <v>0</v>
      </c>
      <c r="N536" s="8">
        <v>0</v>
      </c>
      <c r="O536" s="8">
        <f t="shared" si="32"/>
        <v>0</v>
      </c>
      <c r="P536" s="8">
        <f t="shared" si="33"/>
        <v>0</v>
      </c>
      <c r="Q536" s="8">
        <f t="shared" si="34"/>
        <v>49338.50384615385</v>
      </c>
      <c r="R536" s="8">
        <f t="shared" si="35"/>
        <v>641400.55000000005</v>
      </c>
    </row>
    <row r="537" spans="1:18" x14ac:dyDescent="0.25">
      <c r="A537" s="5" t="s">
        <v>550</v>
      </c>
      <c r="B537" s="8">
        <v>0</v>
      </c>
      <c r="C537" s="8">
        <v>0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42855.81</v>
      </c>
      <c r="K537" s="8">
        <v>-22388.94</v>
      </c>
      <c r="L537" s="8">
        <v>0</v>
      </c>
      <c r="M537" s="8">
        <v>0</v>
      </c>
      <c r="N537" s="8">
        <v>0</v>
      </c>
      <c r="O537" s="8">
        <f t="shared" si="32"/>
        <v>0</v>
      </c>
      <c r="P537" s="8">
        <f t="shared" si="33"/>
        <v>0</v>
      </c>
      <c r="Q537" s="8">
        <f t="shared" si="34"/>
        <v>1574.3746153846153</v>
      </c>
      <c r="R537" s="8">
        <f t="shared" si="35"/>
        <v>20466.87</v>
      </c>
    </row>
    <row r="538" spans="1:18" x14ac:dyDescent="0.25">
      <c r="A538" s="5" t="s">
        <v>551</v>
      </c>
      <c r="B538" s="8">
        <v>0</v>
      </c>
      <c r="C538" s="8">
        <v>0</v>
      </c>
      <c r="D538" s="8">
        <v>-51.07</v>
      </c>
      <c r="E538" s="8">
        <v>-267.94</v>
      </c>
      <c r="F538" s="8">
        <v>0</v>
      </c>
      <c r="G538" s="8">
        <v>-169.83</v>
      </c>
      <c r="H538" s="8">
        <v>-100.68</v>
      </c>
      <c r="I538" s="8">
        <v>-6.03</v>
      </c>
      <c r="J538" s="8">
        <v>-201.43</v>
      </c>
      <c r="K538" s="8">
        <v>-101.48</v>
      </c>
      <c r="L538" s="8">
        <v>-137.26</v>
      </c>
      <c r="M538" s="8">
        <v>-243.62</v>
      </c>
      <c r="N538" s="8">
        <v>-128.66999999999999</v>
      </c>
      <c r="O538" s="8">
        <f t="shared" si="32"/>
        <v>-128.66999999999999</v>
      </c>
      <c r="P538" s="8">
        <f t="shared" si="33"/>
        <v>-64.334999999999994</v>
      </c>
      <c r="Q538" s="8">
        <f t="shared" si="34"/>
        <v>-108.30846153846156</v>
      </c>
      <c r="R538" s="8">
        <f t="shared" si="35"/>
        <v>-1408.0100000000002</v>
      </c>
    </row>
    <row r="539" spans="1:18" x14ac:dyDescent="0.25">
      <c r="A539" s="5" t="s">
        <v>552</v>
      </c>
      <c r="B539" s="8">
        <v>57440.150000000009</v>
      </c>
      <c r="C539" s="8">
        <v>20131.359999999997</v>
      </c>
      <c r="D539" s="8">
        <v>8679.43</v>
      </c>
      <c r="E539" s="8">
        <v>210880.61999999997</v>
      </c>
      <c r="F539" s="8">
        <v>9311.61</v>
      </c>
      <c r="G539" s="8">
        <v>31388.68</v>
      </c>
      <c r="H539" s="8">
        <v>88310.14</v>
      </c>
      <c r="I539" s="8">
        <v>47031.33</v>
      </c>
      <c r="J539" s="8">
        <v>23755.47</v>
      </c>
      <c r="K539" s="8">
        <v>19958.240000000002</v>
      </c>
      <c r="L539" s="8">
        <v>44409.48</v>
      </c>
      <c r="M539" s="8">
        <v>33162.519999999997</v>
      </c>
      <c r="N539" s="8">
        <v>266006.24</v>
      </c>
      <c r="O539" s="8">
        <f t="shared" si="32"/>
        <v>266006.24</v>
      </c>
      <c r="P539" s="8">
        <f t="shared" si="33"/>
        <v>161723.19500000001</v>
      </c>
      <c r="Q539" s="8">
        <f t="shared" si="34"/>
        <v>66189.63615384615</v>
      </c>
      <c r="R539" s="8">
        <f t="shared" si="35"/>
        <v>803025.12</v>
      </c>
    </row>
    <row r="540" spans="1:18" x14ac:dyDescent="0.25">
      <c r="A540" s="5" t="s">
        <v>553</v>
      </c>
      <c r="B540" s="8">
        <v>-73974.33</v>
      </c>
      <c r="C540" s="8">
        <v>-73974.33</v>
      </c>
      <c r="D540" s="8">
        <v>-73974.33</v>
      </c>
      <c r="E540" s="8">
        <v>314047</v>
      </c>
      <c r="F540" s="8">
        <v>-63959.519999999997</v>
      </c>
      <c r="G540" s="8">
        <v>-63959.519999999997</v>
      </c>
      <c r="H540" s="8">
        <v>-63959.519999999997</v>
      </c>
      <c r="I540" s="8">
        <v>-63959.519999999997</v>
      </c>
      <c r="J540" s="8">
        <v>-63959.519999999997</v>
      </c>
      <c r="K540" s="8">
        <v>-63959.519999999997</v>
      </c>
      <c r="L540" s="8">
        <v>-63959.519999999997</v>
      </c>
      <c r="M540" s="8">
        <v>-63959.519999999997</v>
      </c>
      <c r="N540" s="8">
        <v>-63959.519999999997</v>
      </c>
      <c r="O540" s="8">
        <f t="shared" si="32"/>
        <v>-63959.519999999997</v>
      </c>
      <c r="P540" s="8">
        <f t="shared" si="33"/>
        <v>-68966.925000000003</v>
      </c>
      <c r="Q540" s="8">
        <f t="shared" si="34"/>
        <v>-37193.205384615387</v>
      </c>
      <c r="R540" s="8">
        <f t="shared" si="35"/>
        <v>-409537.34</v>
      </c>
    </row>
    <row r="541" spans="1:18" x14ac:dyDescent="0.25">
      <c r="A541" s="5" t="s">
        <v>554</v>
      </c>
      <c r="B541" s="8">
        <v>197595</v>
      </c>
      <c r="C541" s="8">
        <v>-122169.44</v>
      </c>
      <c r="D541" s="8">
        <v>126410.4</v>
      </c>
      <c r="E541" s="8">
        <v>0</v>
      </c>
      <c r="F541" s="8">
        <v>-84056.4</v>
      </c>
      <c r="G541" s="8">
        <v>0</v>
      </c>
      <c r="H541" s="8">
        <v>360.5</v>
      </c>
      <c r="I541" s="8">
        <v>0</v>
      </c>
      <c r="J541" s="8">
        <v>13.850000000000001</v>
      </c>
      <c r="K541" s="8">
        <v>70182</v>
      </c>
      <c r="L541" s="8">
        <v>1092</v>
      </c>
      <c r="M541" s="8">
        <v>0</v>
      </c>
      <c r="N541" s="8">
        <v>0</v>
      </c>
      <c r="O541" s="8">
        <f t="shared" si="32"/>
        <v>0</v>
      </c>
      <c r="P541" s="8">
        <f t="shared" si="33"/>
        <v>98797.5</v>
      </c>
      <c r="Q541" s="8">
        <f t="shared" si="34"/>
        <v>14571.377692307693</v>
      </c>
      <c r="R541" s="8">
        <f t="shared" si="35"/>
        <v>-8167.0899999999965</v>
      </c>
    </row>
    <row r="542" spans="1:18" x14ac:dyDescent="0.25">
      <c r="A542" s="5" t="s">
        <v>555</v>
      </c>
      <c r="B542" s="8">
        <v>391448.42</v>
      </c>
      <c r="C542" s="8">
        <v>209346.80000000002</v>
      </c>
      <c r="D542" s="8">
        <v>202142.40000000005</v>
      </c>
      <c r="E542" s="8">
        <v>203378.54000000007</v>
      </c>
      <c r="F542" s="8">
        <v>253095.51999999993</v>
      </c>
      <c r="G542" s="8">
        <v>178899.95</v>
      </c>
      <c r="H542" s="8">
        <v>271876.14999999997</v>
      </c>
      <c r="I542" s="8">
        <v>174098.86999999991</v>
      </c>
      <c r="J542" s="8">
        <v>135414.51999999999</v>
      </c>
      <c r="K542" s="8">
        <v>193342.95000000013</v>
      </c>
      <c r="L542" s="8">
        <v>257102.43</v>
      </c>
      <c r="M542" s="8">
        <v>364369.55000000016</v>
      </c>
      <c r="N542" s="8">
        <v>406901.74999999983</v>
      </c>
      <c r="O542" s="8">
        <f t="shared" si="32"/>
        <v>406901.74999999983</v>
      </c>
      <c r="P542" s="8">
        <f t="shared" si="33"/>
        <v>399175.0849999999</v>
      </c>
      <c r="Q542" s="8">
        <f t="shared" si="34"/>
        <v>249339.83461538464</v>
      </c>
      <c r="R542" s="8">
        <f t="shared" si="35"/>
        <v>2849969.43</v>
      </c>
    </row>
    <row r="543" spans="1:18" x14ac:dyDescent="0.25">
      <c r="A543" s="5" t="s">
        <v>556</v>
      </c>
      <c r="B543" s="8">
        <v>-9447.5099999999984</v>
      </c>
      <c r="C543" s="8">
        <v>38354.020000000004</v>
      </c>
      <c r="D543" s="8">
        <v>41198.510000000009</v>
      </c>
      <c r="E543" s="8">
        <v>64144.139999999992</v>
      </c>
      <c r="F543" s="8">
        <v>32975.630000000012</v>
      </c>
      <c r="G543" s="8">
        <v>20052.080000000002</v>
      </c>
      <c r="H543" s="8">
        <v>52285.359999999986</v>
      </c>
      <c r="I543" s="8">
        <v>43855.580000000016</v>
      </c>
      <c r="J543" s="8">
        <v>14705.550000000003</v>
      </c>
      <c r="K543" s="8">
        <v>76776.00999999998</v>
      </c>
      <c r="L543" s="8">
        <v>10425.589999999998</v>
      </c>
      <c r="M543" s="8">
        <v>176682.69999999995</v>
      </c>
      <c r="N543" s="8">
        <v>45795.079999999994</v>
      </c>
      <c r="O543" s="8">
        <f t="shared" si="32"/>
        <v>45795.079999999994</v>
      </c>
      <c r="P543" s="8">
        <f t="shared" si="33"/>
        <v>18173.784999999996</v>
      </c>
      <c r="Q543" s="8">
        <f t="shared" si="34"/>
        <v>46754.056923076911</v>
      </c>
      <c r="R543" s="8">
        <f t="shared" si="35"/>
        <v>617250.24999999988</v>
      </c>
    </row>
    <row r="544" spans="1:18" x14ac:dyDescent="0.25">
      <c r="A544" s="5" t="s">
        <v>557</v>
      </c>
      <c r="B544" s="8">
        <v>0</v>
      </c>
      <c r="C544" s="8">
        <v>0</v>
      </c>
      <c r="D544" s="8">
        <v>0</v>
      </c>
      <c r="E544" s="8">
        <v>0</v>
      </c>
      <c r="F544" s="8">
        <v>0</v>
      </c>
      <c r="G544" s="8">
        <v>0</v>
      </c>
      <c r="H544" s="8">
        <v>1213284.49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1777730.8599999996</v>
      </c>
      <c r="O544" s="8">
        <f t="shared" si="32"/>
        <v>1777730.8599999996</v>
      </c>
      <c r="P544" s="8">
        <f t="shared" si="33"/>
        <v>888865.42999999982</v>
      </c>
      <c r="Q544" s="8">
        <f t="shared" si="34"/>
        <v>230078.10384615383</v>
      </c>
      <c r="R544" s="8">
        <f t="shared" si="35"/>
        <v>2991015.3499999996</v>
      </c>
    </row>
    <row r="545" spans="1:18" x14ac:dyDescent="0.25">
      <c r="A545" s="5" t="s">
        <v>558</v>
      </c>
      <c r="B545" s="8">
        <v>220425.27000000019</v>
      </c>
      <c r="C545" s="8">
        <v>3190.0800000000718</v>
      </c>
      <c r="D545" s="8">
        <v>31630.189999999977</v>
      </c>
      <c r="E545" s="8">
        <v>242536.21000000002</v>
      </c>
      <c r="F545" s="8">
        <v>39893.76999999996</v>
      </c>
      <c r="G545" s="8">
        <v>40729.349999999991</v>
      </c>
      <c r="H545" s="8">
        <v>244121.14999999927</v>
      </c>
      <c r="I545" s="8">
        <v>56816.299999999996</v>
      </c>
      <c r="J545" s="8">
        <v>39053.460000000086</v>
      </c>
      <c r="K545" s="8">
        <v>250191.18999999983</v>
      </c>
      <c r="L545" s="8">
        <v>36652.830000000104</v>
      </c>
      <c r="M545" s="8">
        <v>37868.790000000052</v>
      </c>
      <c r="N545" s="8">
        <v>272831.37000000034</v>
      </c>
      <c r="O545" s="8">
        <f t="shared" si="32"/>
        <v>272831.37000000034</v>
      </c>
      <c r="P545" s="8">
        <f t="shared" si="33"/>
        <v>246628.32000000027</v>
      </c>
      <c r="Q545" s="8">
        <f t="shared" si="34"/>
        <v>116610.76615384615</v>
      </c>
      <c r="R545" s="8">
        <f t="shared" si="35"/>
        <v>1295514.6899999997</v>
      </c>
    </row>
    <row r="546" spans="1:18" x14ac:dyDescent="0.25">
      <c r="A546" s="5" t="s">
        <v>559</v>
      </c>
      <c r="B546" s="8">
        <v>2625.6899999999969</v>
      </c>
      <c r="C546" s="8">
        <v>568.15999999999622</v>
      </c>
      <c r="D546" s="8">
        <v>977.51999999999452</v>
      </c>
      <c r="E546" s="8">
        <v>1158.6499999999912</v>
      </c>
      <c r="F546" s="8">
        <v>1617.1699999999903</v>
      </c>
      <c r="G546" s="8">
        <v>1684.5499999999856</v>
      </c>
      <c r="H546" s="8">
        <v>1541.3699999999849</v>
      </c>
      <c r="I546" s="8">
        <v>2300.5799999999917</v>
      </c>
      <c r="J546" s="8">
        <v>1586.8899999999919</v>
      </c>
      <c r="K546" s="8">
        <v>1287.419999999993</v>
      </c>
      <c r="L546" s="8">
        <v>1493.4599999999903</v>
      </c>
      <c r="M546" s="8">
        <v>1544.3899999999917</v>
      </c>
      <c r="N546" s="8">
        <v>3974.9800000000123</v>
      </c>
      <c r="O546" s="8">
        <f t="shared" si="32"/>
        <v>3974.9800000000123</v>
      </c>
      <c r="P546" s="8">
        <f t="shared" si="33"/>
        <v>3300.3350000000046</v>
      </c>
      <c r="Q546" s="8">
        <f t="shared" si="34"/>
        <v>1720.063846153839</v>
      </c>
      <c r="R546" s="8">
        <f t="shared" si="35"/>
        <v>19735.139999999912</v>
      </c>
    </row>
    <row r="547" spans="1:18" x14ac:dyDescent="0.25">
      <c r="A547" s="5" t="s">
        <v>560</v>
      </c>
      <c r="B547" s="8">
        <v>6806250</v>
      </c>
      <c r="C547" s="8">
        <v>6806250</v>
      </c>
      <c r="D547" s="8">
        <v>6806250</v>
      </c>
      <c r="E547" s="8">
        <v>6936423.6100000003</v>
      </c>
      <c r="F547" s="8">
        <v>6806250.0099999998</v>
      </c>
      <c r="G547" s="8">
        <v>6540624.9800000004</v>
      </c>
      <c r="H547" s="8">
        <v>6540625.0099999998</v>
      </c>
      <c r="I547" s="8">
        <v>6540624.9900000002</v>
      </c>
      <c r="J547" s="8">
        <v>6616458.3300000001</v>
      </c>
      <c r="K547" s="8">
        <v>6316701.4000000004</v>
      </c>
      <c r="L547" s="8">
        <v>6446874.9900000002</v>
      </c>
      <c r="M547" s="8">
        <v>6446875.0099999998</v>
      </c>
      <c r="N547" s="8">
        <v>6446875</v>
      </c>
      <c r="O547" s="8">
        <f t="shared" si="32"/>
        <v>6446875</v>
      </c>
      <c r="P547" s="8">
        <f t="shared" si="33"/>
        <v>6626562.5</v>
      </c>
      <c r="Q547" s="8">
        <f t="shared" si="34"/>
        <v>6619775.6407692302</v>
      </c>
      <c r="R547" s="8">
        <f t="shared" si="35"/>
        <v>79250833.329999998</v>
      </c>
    </row>
    <row r="548" spans="1:18" x14ac:dyDescent="0.25">
      <c r="A548" s="5" t="s">
        <v>561</v>
      </c>
      <c r="B548" s="8">
        <v>186227.32</v>
      </c>
      <c r="C548" s="8">
        <v>186279.77</v>
      </c>
      <c r="D548" s="8">
        <v>188724.9</v>
      </c>
      <c r="E548" s="8">
        <v>189183.80999999997</v>
      </c>
      <c r="F548" s="8">
        <v>188664.32000000001</v>
      </c>
      <c r="G548" s="8">
        <v>168143.79</v>
      </c>
      <c r="H548" s="8">
        <v>168067.45</v>
      </c>
      <c r="I548" s="8">
        <v>168326.46</v>
      </c>
      <c r="J548" s="8">
        <v>179782.11000000002</v>
      </c>
      <c r="K548" s="8">
        <v>184833</v>
      </c>
      <c r="L548" s="8">
        <v>185260.35000000003</v>
      </c>
      <c r="M548" s="8">
        <v>185353.66000000003</v>
      </c>
      <c r="N548" s="8">
        <v>185381.96000000002</v>
      </c>
      <c r="O548" s="8">
        <f t="shared" si="32"/>
        <v>185381.96000000002</v>
      </c>
      <c r="P548" s="8">
        <f t="shared" si="33"/>
        <v>185804.64</v>
      </c>
      <c r="Q548" s="8">
        <f t="shared" si="34"/>
        <v>181863.76153846152</v>
      </c>
      <c r="R548" s="8">
        <f t="shared" si="35"/>
        <v>2178001.58</v>
      </c>
    </row>
    <row r="549" spans="1:18" x14ac:dyDescent="0.25">
      <c r="A549" s="5" t="s">
        <v>562</v>
      </c>
      <c r="B549" s="8">
        <v>60166.82</v>
      </c>
      <c r="C549" s="8">
        <v>60166.87000000001</v>
      </c>
      <c r="D549" s="8">
        <v>60166.890000000007</v>
      </c>
      <c r="E549" s="8">
        <v>60166.87000000001</v>
      </c>
      <c r="F549" s="8">
        <v>60166.890000000007</v>
      </c>
      <c r="G549" s="8">
        <v>80693.509999999995</v>
      </c>
      <c r="H549" s="8">
        <v>60166.890000000007</v>
      </c>
      <c r="I549" s="8">
        <v>60166.82</v>
      </c>
      <c r="J549" s="8">
        <v>60166.87000000001</v>
      </c>
      <c r="K549" s="8">
        <v>60166.890000000007</v>
      </c>
      <c r="L549" s="8">
        <v>60166.82</v>
      </c>
      <c r="M549" s="8">
        <v>60166.890000000007</v>
      </c>
      <c r="N549" s="8">
        <v>60166.82</v>
      </c>
      <c r="O549" s="8">
        <f t="shared" si="32"/>
        <v>60166.82</v>
      </c>
      <c r="P549" s="8">
        <f t="shared" si="33"/>
        <v>60166.82</v>
      </c>
      <c r="Q549" s="8">
        <f t="shared" si="34"/>
        <v>61745.834615384614</v>
      </c>
      <c r="R549" s="8">
        <f t="shared" si="35"/>
        <v>742529.02999999991</v>
      </c>
    </row>
    <row r="550" spans="1:18" x14ac:dyDescent="0.25">
      <c r="A550" s="5" t="s">
        <v>563</v>
      </c>
      <c r="B550" s="8">
        <v>60078.94</v>
      </c>
      <c r="C550" s="8">
        <v>60078.95</v>
      </c>
      <c r="D550" s="8">
        <v>60078.94</v>
      </c>
      <c r="E550" s="8">
        <v>62081.58</v>
      </c>
      <c r="F550" s="8">
        <v>60078.95</v>
      </c>
      <c r="G550" s="8">
        <v>60078.94</v>
      </c>
      <c r="H550" s="8">
        <v>60078.95</v>
      </c>
      <c r="I550" s="8">
        <v>60078.95</v>
      </c>
      <c r="J550" s="8">
        <v>60078.94</v>
      </c>
      <c r="K550" s="8">
        <v>58076.32</v>
      </c>
      <c r="L550" s="8">
        <v>60078.95</v>
      </c>
      <c r="M550" s="8">
        <v>60078.95</v>
      </c>
      <c r="N550" s="8">
        <v>60078.94</v>
      </c>
      <c r="O550" s="8">
        <f t="shared" si="32"/>
        <v>60078.94</v>
      </c>
      <c r="P550" s="8">
        <f t="shared" si="33"/>
        <v>60078.94</v>
      </c>
      <c r="Q550" s="8">
        <f t="shared" si="34"/>
        <v>60078.946153846155</v>
      </c>
      <c r="R550" s="8">
        <f t="shared" si="35"/>
        <v>720947.35999999987</v>
      </c>
    </row>
    <row r="551" spans="1:18" x14ac:dyDescent="0.25">
      <c r="A551" s="5" t="s">
        <v>564</v>
      </c>
      <c r="B551" s="8">
        <v>5.69</v>
      </c>
      <c r="C551" s="8">
        <v>17.57</v>
      </c>
      <c r="D551" s="8">
        <v>0</v>
      </c>
      <c r="E551" s="8">
        <v>195.79</v>
      </c>
      <c r="F551" s="8">
        <v>678.89</v>
      </c>
      <c r="G551" s="8">
        <v>1071.28</v>
      </c>
      <c r="H551" s="8">
        <v>972.6</v>
      </c>
      <c r="I551" s="8">
        <v>824.92</v>
      </c>
      <c r="J551" s="8">
        <v>344.82</v>
      </c>
      <c r="K551" s="8">
        <v>79.069999999999993</v>
      </c>
      <c r="L551" s="8">
        <v>377.30999999999995</v>
      </c>
      <c r="M551" s="8">
        <v>727.31000000000006</v>
      </c>
      <c r="N551" s="8">
        <v>1202.04</v>
      </c>
      <c r="O551" s="8">
        <f t="shared" si="32"/>
        <v>1202.04</v>
      </c>
      <c r="P551" s="8">
        <f t="shared" si="33"/>
        <v>603.86500000000001</v>
      </c>
      <c r="Q551" s="8">
        <f t="shared" si="34"/>
        <v>499.79153846153838</v>
      </c>
      <c r="R551" s="8">
        <f t="shared" si="35"/>
        <v>6491.6</v>
      </c>
    </row>
    <row r="552" spans="1:18" x14ac:dyDescent="0.25">
      <c r="A552" s="5" t="s">
        <v>565</v>
      </c>
      <c r="B552" s="8">
        <v>367295.46</v>
      </c>
      <c r="C552" s="8">
        <v>210951.84</v>
      </c>
      <c r="D552" s="8">
        <v>188870.25</v>
      </c>
      <c r="E552" s="8">
        <v>174285.58999999997</v>
      </c>
      <c r="F552" s="8">
        <v>143350.03</v>
      </c>
      <c r="G552" s="8">
        <v>151404.97</v>
      </c>
      <c r="H552" s="8">
        <v>127867.06999999999</v>
      </c>
      <c r="I552" s="8">
        <v>90871.65</v>
      </c>
      <c r="J552" s="8">
        <v>126243.17000000001</v>
      </c>
      <c r="K552" s="8">
        <v>125524.66999999998</v>
      </c>
      <c r="L552" s="8">
        <v>41593.770000000004</v>
      </c>
      <c r="M552" s="8">
        <v>600716.61999999988</v>
      </c>
      <c r="N552" s="8">
        <v>244832.68</v>
      </c>
      <c r="O552" s="8">
        <f t="shared" si="32"/>
        <v>244832.68</v>
      </c>
      <c r="P552" s="8">
        <f t="shared" si="33"/>
        <v>306064.07</v>
      </c>
      <c r="Q552" s="8">
        <f t="shared" si="34"/>
        <v>199523.6746153846</v>
      </c>
      <c r="R552" s="8">
        <f t="shared" si="35"/>
        <v>2226512.3099999996</v>
      </c>
    </row>
    <row r="553" spans="1:18" x14ac:dyDescent="0.25">
      <c r="A553" s="5" t="s">
        <v>566</v>
      </c>
      <c r="B553" s="8">
        <v>0</v>
      </c>
      <c r="C553" s="8">
        <v>0</v>
      </c>
      <c r="D553" s="8">
        <v>0</v>
      </c>
      <c r="E553" s="8">
        <v>0</v>
      </c>
      <c r="F553" s="8">
        <v>0</v>
      </c>
      <c r="G553" s="8">
        <v>0</v>
      </c>
      <c r="H553" s="8">
        <v>0</v>
      </c>
      <c r="I553" s="8">
        <v>19.010000000000002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f t="shared" si="32"/>
        <v>0</v>
      </c>
      <c r="P553" s="8">
        <f t="shared" si="33"/>
        <v>0</v>
      </c>
      <c r="Q553" s="8">
        <f t="shared" si="34"/>
        <v>1.4623076923076925</v>
      </c>
      <c r="R553" s="8">
        <f t="shared" si="35"/>
        <v>19.010000000000002</v>
      </c>
    </row>
    <row r="554" spans="1:18" x14ac:dyDescent="0.25">
      <c r="A554" s="5" t="s">
        <v>567</v>
      </c>
      <c r="B554" s="8">
        <v>30657.79</v>
      </c>
      <c r="C554" s="8">
        <v>30657.8</v>
      </c>
      <c r="D554" s="8">
        <v>27690.91</v>
      </c>
      <c r="E554" s="8">
        <v>30657.79</v>
      </c>
      <c r="F554" s="8">
        <v>29668.83</v>
      </c>
      <c r="G554" s="8">
        <v>30657.8</v>
      </c>
      <c r="H554" s="8">
        <v>29668.83</v>
      </c>
      <c r="I554" s="8">
        <v>30657.79</v>
      </c>
      <c r="J554" s="8">
        <v>30657.8</v>
      </c>
      <c r="K554" s="8">
        <v>29668.83</v>
      </c>
      <c r="L554" s="8">
        <v>30657.8</v>
      </c>
      <c r="M554" s="8">
        <v>29668.83</v>
      </c>
      <c r="N554" s="8">
        <v>30681.34</v>
      </c>
      <c r="O554" s="8">
        <f t="shared" si="32"/>
        <v>30681.34</v>
      </c>
      <c r="P554" s="8">
        <f t="shared" si="33"/>
        <v>30669.565000000002</v>
      </c>
      <c r="Q554" s="8">
        <f t="shared" si="34"/>
        <v>30127.087692307698</v>
      </c>
      <c r="R554" s="8">
        <f t="shared" si="35"/>
        <v>360994.35000000003</v>
      </c>
    </row>
    <row r="555" spans="1:18" x14ac:dyDescent="0.25">
      <c r="A555" s="5" t="s">
        <v>568</v>
      </c>
      <c r="B555" s="8">
        <v>-200000</v>
      </c>
      <c r="C555" s="8">
        <v>0</v>
      </c>
      <c r="D555" s="8">
        <v>0</v>
      </c>
      <c r="E555" s="8">
        <v>100000</v>
      </c>
      <c r="F555" s="8">
        <v>0</v>
      </c>
      <c r="G555" s="8">
        <v>0</v>
      </c>
      <c r="H555" s="8">
        <v>100000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f t="shared" si="32"/>
        <v>0</v>
      </c>
      <c r="P555" s="8">
        <f t="shared" si="33"/>
        <v>-100000</v>
      </c>
      <c r="Q555" s="8">
        <f t="shared" si="34"/>
        <v>0</v>
      </c>
      <c r="R555" s="8">
        <f t="shared" si="35"/>
        <v>200000</v>
      </c>
    </row>
    <row r="556" spans="1:18" x14ac:dyDescent="0.25">
      <c r="A556" s="5" t="s">
        <v>569</v>
      </c>
      <c r="B556" s="8">
        <v>-16653.52</v>
      </c>
      <c r="C556" s="8">
        <v>-16653.52</v>
      </c>
      <c r="D556" s="8">
        <v>-16653.52</v>
      </c>
      <c r="E556" s="8">
        <v>7764.38</v>
      </c>
      <c r="F556" s="8">
        <v>7764.38</v>
      </c>
      <c r="G556" s="8">
        <v>7764.38</v>
      </c>
      <c r="H556" s="8">
        <v>7764.38</v>
      </c>
      <c r="I556" s="8">
        <v>7764.38</v>
      </c>
      <c r="J556" s="8">
        <v>7764.38</v>
      </c>
      <c r="K556" s="8">
        <v>7764.38</v>
      </c>
      <c r="L556" s="8">
        <v>7764.38</v>
      </c>
      <c r="M556" s="8">
        <v>7764.38</v>
      </c>
      <c r="N556" s="8">
        <v>7764.38</v>
      </c>
      <c r="O556" s="8">
        <f t="shared" si="32"/>
        <v>7764.38</v>
      </c>
      <c r="P556" s="8">
        <f t="shared" si="33"/>
        <v>-4444.57</v>
      </c>
      <c r="Q556" s="8">
        <f t="shared" si="34"/>
        <v>2129.48</v>
      </c>
      <c r="R556" s="8">
        <f t="shared" si="35"/>
        <v>44336.76</v>
      </c>
    </row>
    <row r="557" spans="1:18" x14ac:dyDescent="0.25">
      <c r="A557" s="5" t="s">
        <v>570</v>
      </c>
      <c r="B557" s="8">
        <v>1734739.0200000023</v>
      </c>
      <c r="C557" s="8">
        <v>248427.6800000004</v>
      </c>
      <c r="D557" s="8">
        <v>272983.66000000009</v>
      </c>
      <c r="E557" s="8">
        <v>462177.43999999994</v>
      </c>
      <c r="F557" s="8">
        <v>293600.28000000003</v>
      </c>
      <c r="G557" s="8">
        <v>303423.83999999939</v>
      </c>
      <c r="H557" s="8">
        <v>478171.78000000032</v>
      </c>
      <c r="I557" s="8">
        <v>297472.7899999998</v>
      </c>
      <c r="J557" s="8">
        <v>227632.98999999985</v>
      </c>
      <c r="K557" s="8">
        <v>212935.76000000027</v>
      </c>
      <c r="L557" s="8">
        <v>418743.9199999994</v>
      </c>
      <c r="M557" s="8">
        <v>302789.34999999957</v>
      </c>
      <c r="N557" s="8">
        <v>461557.32000000018</v>
      </c>
      <c r="O557" s="8">
        <f t="shared" si="32"/>
        <v>461557.32000000018</v>
      </c>
      <c r="P557" s="8">
        <f t="shared" si="33"/>
        <v>1098148.1700000013</v>
      </c>
      <c r="Q557" s="8">
        <f t="shared" si="34"/>
        <v>439588.91000000015</v>
      </c>
      <c r="R557" s="8">
        <f t="shared" si="35"/>
        <v>3979916.8099999991</v>
      </c>
    </row>
    <row r="558" spans="1:18" x14ac:dyDescent="0.25">
      <c r="A558" s="5" t="s">
        <v>571</v>
      </c>
      <c r="B558" s="8">
        <v>156770.82999999999</v>
      </c>
      <c r="C558" s="8">
        <v>156770.82999999999</v>
      </c>
      <c r="D558" s="8">
        <v>156770.82999999999</v>
      </c>
      <c r="E558" s="8">
        <v>156770.82999999999</v>
      </c>
      <c r="F558" s="8">
        <v>156770.84</v>
      </c>
      <c r="G558" s="8">
        <v>156770.82999999999</v>
      </c>
      <c r="H558" s="8">
        <v>156770.84</v>
      </c>
      <c r="I558" s="8">
        <v>156770.82999999999</v>
      </c>
      <c r="J558" s="8">
        <v>156770.82999999999</v>
      </c>
      <c r="K558" s="8">
        <v>156770.84</v>
      </c>
      <c r="L558" s="8">
        <v>156770.82999999999</v>
      </c>
      <c r="M558" s="8">
        <v>156770.84</v>
      </c>
      <c r="N558" s="8">
        <v>156770.82999999999</v>
      </c>
      <c r="O558" s="8">
        <f t="shared" si="32"/>
        <v>156770.82999999999</v>
      </c>
      <c r="P558" s="8">
        <f t="shared" si="33"/>
        <v>156770.82999999999</v>
      </c>
      <c r="Q558" s="8">
        <f t="shared" si="34"/>
        <v>156770.8330769231</v>
      </c>
      <c r="R558" s="8">
        <f t="shared" si="35"/>
        <v>1881250.0000000002</v>
      </c>
    </row>
    <row r="559" spans="1:18" x14ac:dyDescent="0.25">
      <c r="A559" s="5" t="s">
        <v>572</v>
      </c>
      <c r="B559" s="8">
        <v>0</v>
      </c>
      <c r="C559" s="8">
        <v>0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11687.5</v>
      </c>
      <c r="N559" s="8">
        <v>15937.5</v>
      </c>
      <c r="O559" s="8">
        <f t="shared" si="32"/>
        <v>15937.5</v>
      </c>
      <c r="P559" s="8">
        <f t="shared" si="33"/>
        <v>7968.75</v>
      </c>
      <c r="Q559" s="8">
        <f t="shared" si="34"/>
        <v>2125</v>
      </c>
      <c r="R559" s="8">
        <f t="shared" si="35"/>
        <v>27625</v>
      </c>
    </row>
    <row r="560" spans="1:18" x14ac:dyDescent="0.25">
      <c r="A560" s="5" t="s">
        <v>573</v>
      </c>
      <c r="B560" s="8">
        <v>47083124.170000002</v>
      </c>
      <c r="C560" s="8">
        <v>57244089.240000002</v>
      </c>
      <c r="D560" s="8">
        <v>49724654.789999999</v>
      </c>
      <c r="E560" s="8">
        <v>58910217.509999998</v>
      </c>
      <c r="F560" s="8">
        <v>41759145.82</v>
      </c>
      <c r="G560" s="8">
        <v>50283509.380000003</v>
      </c>
      <c r="H560" s="8">
        <v>66175652.700000003</v>
      </c>
      <c r="I560" s="8">
        <v>76284291.189999998</v>
      </c>
      <c r="J560" s="8">
        <v>79517296.719999999</v>
      </c>
      <c r="K560" s="8">
        <v>82650090.170000002</v>
      </c>
      <c r="L560" s="8">
        <v>62675048.710000001</v>
      </c>
      <c r="M560" s="8">
        <v>52656653.969999999</v>
      </c>
      <c r="N560" s="8">
        <v>49275914.890000001</v>
      </c>
      <c r="O560" s="8">
        <f t="shared" si="32"/>
        <v>49275914.890000001</v>
      </c>
      <c r="P560" s="8">
        <f t="shared" si="33"/>
        <v>48179519.530000001</v>
      </c>
      <c r="Q560" s="8">
        <f t="shared" si="34"/>
        <v>59556899.173846155</v>
      </c>
      <c r="R560" s="8">
        <f t="shared" si="35"/>
        <v>727156565.09000003</v>
      </c>
    </row>
    <row r="561" spans="1:18" x14ac:dyDescent="0.25">
      <c r="A561" s="5" t="s">
        <v>574</v>
      </c>
      <c r="B561" s="8">
        <v>28305340.219999999</v>
      </c>
      <c r="C561" s="8">
        <v>29351760.140000001</v>
      </c>
      <c r="D561" s="8">
        <v>30399427.559999999</v>
      </c>
      <c r="E561" s="8">
        <v>29723509.170000002</v>
      </c>
      <c r="F561" s="8">
        <v>30513903.780000001</v>
      </c>
      <c r="G561" s="8">
        <v>31509824.09</v>
      </c>
      <c r="H561" s="8">
        <v>35296331.32</v>
      </c>
      <c r="I561" s="8">
        <v>36016145.850000001</v>
      </c>
      <c r="J561" s="8">
        <v>37442554.969999999</v>
      </c>
      <c r="K561" s="8">
        <v>39162449.969999999</v>
      </c>
      <c r="L561" s="8">
        <v>36531415.850000001</v>
      </c>
      <c r="M561" s="8">
        <v>35773803.590000004</v>
      </c>
      <c r="N561" s="8">
        <v>33487749.809999999</v>
      </c>
      <c r="O561" s="8">
        <f t="shared" si="32"/>
        <v>33487749.809999999</v>
      </c>
      <c r="P561" s="8">
        <f t="shared" si="33"/>
        <v>30896545.015000001</v>
      </c>
      <c r="Q561" s="8">
        <f t="shared" si="34"/>
        <v>33347247.409230776</v>
      </c>
      <c r="R561" s="8">
        <f t="shared" si="35"/>
        <v>405208876.10000008</v>
      </c>
    </row>
    <row r="562" spans="1:18" x14ac:dyDescent="0.25">
      <c r="A562" s="5" t="s">
        <v>575</v>
      </c>
      <c r="B562" s="8">
        <v>37531020.030000001</v>
      </c>
      <c r="C562" s="8">
        <v>36704709.829999998</v>
      </c>
      <c r="D562" s="8">
        <v>37509836.359999999</v>
      </c>
      <c r="E562" s="8">
        <v>30616610.129999999</v>
      </c>
      <c r="F562" s="8">
        <v>36956480.450000003</v>
      </c>
      <c r="G562" s="8">
        <v>39845490.280000001</v>
      </c>
      <c r="H562" s="8">
        <v>44778199.799999997</v>
      </c>
      <c r="I562" s="8">
        <v>40901950.310000002</v>
      </c>
      <c r="J562" s="8">
        <v>44839433.689999998</v>
      </c>
      <c r="K562" s="8">
        <v>45426083.329999998</v>
      </c>
      <c r="L562" s="8">
        <v>44993345.689999998</v>
      </c>
      <c r="M562" s="8">
        <v>43772624.530000001</v>
      </c>
      <c r="N562" s="8">
        <v>41483288.5</v>
      </c>
      <c r="O562" s="8">
        <f t="shared" si="32"/>
        <v>41483288.5</v>
      </c>
      <c r="P562" s="8">
        <f t="shared" si="33"/>
        <v>39507154.265000001</v>
      </c>
      <c r="Q562" s="8">
        <f t="shared" si="34"/>
        <v>40412236.379230767</v>
      </c>
      <c r="R562" s="8">
        <f t="shared" si="35"/>
        <v>487828052.89999998</v>
      </c>
    </row>
    <row r="563" spans="1:18" x14ac:dyDescent="0.25">
      <c r="A563" s="5" t="s">
        <v>576</v>
      </c>
      <c r="B563" s="8">
        <v>462425.13</v>
      </c>
      <c r="C563" s="8">
        <v>465858.8</v>
      </c>
      <c r="D563" s="8">
        <v>460334.92</v>
      </c>
      <c r="E563" s="8">
        <v>480043.17</v>
      </c>
      <c r="F563" s="8">
        <v>438161.99</v>
      </c>
      <c r="G563" s="8">
        <v>513137.3</v>
      </c>
      <c r="H563" s="8">
        <v>484917.41</v>
      </c>
      <c r="I563" s="8">
        <v>480310.69</v>
      </c>
      <c r="J563" s="8">
        <v>477288.17</v>
      </c>
      <c r="K563" s="8">
        <v>505525.98</v>
      </c>
      <c r="L563" s="8">
        <v>503238.21</v>
      </c>
      <c r="M563" s="8">
        <v>509535.91</v>
      </c>
      <c r="N563" s="8">
        <v>506143.18</v>
      </c>
      <c r="O563" s="8">
        <f t="shared" si="32"/>
        <v>506143.18</v>
      </c>
      <c r="P563" s="8">
        <f t="shared" si="33"/>
        <v>484284.15500000003</v>
      </c>
      <c r="Q563" s="8">
        <f t="shared" si="34"/>
        <v>483609.29692307697</v>
      </c>
      <c r="R563" s="8">
        <f t="shared" si="35"/>
        <v>5824495.7299999995</v>
      </c>
    </row>
    <row r="564" spans="1:18" x14ac:dyDescent="0.25">
      <c r="A564" s="5" t="s">
        <v>577</v>
      </c>
      <c r="B564" s="8">
        <v>1341891.0900000001</v>
      </c>
      <c r="C564" s="8">
        <v>1421586.57</v>
      </c>
      <c r="D564" s="8">
        <v>1483752.13</v>
      </c>
      <c r="E564" s="8">
        <v>2114889.77</v>
      </c>
      <c r="F564" s="8">
        <v>1446087.61</v>
      </c>
      <c r="G564" s="8">
        <v>1476733.49</v>
      </c>
      <c r="H564" s="8">
        <v>1549012.91</v>
      </c>
      <c r="I564" s="8">
        <v>813860.69</v>
      </c>
      <c r="J564" s="8">
        <v>1566290.92</v>
      </c>
      <c r="K564" s="8">
        <v>1647467.48</v>
      </c>
      <c r="L564" s="8">
        <v>1830929.23</v>
      </c>
      <c r="M564" s="8">
        <v>1675747.15</v>
      </c>
      <c r="N564" s="8">
        <v>1677866</v>
      </c>
      <c r="O564" s="8">
        <f t="shared" si="32"/>
        <v>1677866</v>
      </c>
      <c r="P564" s="8">
        <f t="shared" si="33"/>
        <v>1509878.5449999999</v>
      </c>
      <c r="Q564" s="8">
        <f t="shared" si="34"/>
        <v>1542008.8492307691</v>
      </c>
      <c r="R564" s="8">
        <f t="shared" si="35"/>
        <v>18704223.949999999</v>
      </c>
    </row>
    <row r="565" spans="1:18" x14ac:dyDescent="0.25">
      <c r="A565" s="5" t="s">
        <v>578</v>
      </c>
      <c r="B565" s="8">
        <v>929715.25000000012</v>
      </c>
      <c r="C565" s="8">
        <v>1863769.82</v>
      </c>
      <c r="D565" s="8">
        <v>59137041.25</v>
      </c>
      <c r="E565" s="8">
        <v>1343083.0700000003</v>
      </c>
      <c r="F565" s="8">
        <v>3246937.9500000007</v>
      </c>
      <c r="G565" s="8">
        <v>2019722.8</v>
      </c>
      <c r="H565" s="8">
        <v>-935.13000000003717</v>
      </c>
      <c r="I565" s="8">
        <v>2332268.09</v>
      </c>
      <c r="J565" s="8">
        <v>1839781.32</v>
      </c>
      <c r="K565" s="8">
        <v>2816503.6599999997</v>
      </c>
      <c r="L565" s="8">
        <v>1145843.5100000002</v>
      </c>
      <c r="M565" s="8">
        <v>2973120.2000000007</v>
      </c>
      <c r="N565" s="8">
        <v>2677178.4100000006</v>
      </c>
      <c r="O565" s="8">
        <f t="shared" si="32"/>
        <v>2677178.4100000006</v>
      </c>
      <c r="P565" s="8">
        <f t="shared" si="33"/>
        <v>1803446.8300000003</v>
      </c>
      <c r="Q565" s="8">
        <f t="shared" si="34"/>
        <v>6332617.7076923084</v>
      </c>
      <c r="R565" s="8">
        <f t="shared" si="35"/>
        <v>81394314.950000003</v>
      </c>
    </row>
    <row r="566" spans="1:18" x14ac:dyDescent="0.25">
      <c r="A566" s="5" t="s">
        <v>579</v>
      </c>
      <c r="B566" s="8">
        <v>3997210.5399999991</v>
      </c>
      <c r="C566" s="8">
        <v>3172902.5199999996</v>
      </c>
      <c r="D566" s="8">
        <v>5038013.7200000016</v>
      </c>
      <c r="E566" s="8">
        <v>3518070.16</v>
      </c>
      <c r="F566" s="8">
        <v>3863140.2200000007</v>
      </c>
      <c r="G566" s="8">
        <v>4462886.6899999995</v>
      </c>
      <c r="H566" s="8">
        <v>5950328.4100000001</v>
      </c>
      <c r="I566" s="8">
        <v>6622062.209999999</v>
      </c>
      <c r="J566" s="8">
        <v>6444835.7300000004</v>
      </c>
      <c r="K566" s="8">
        <v>5273244.4700000016</v>
      </c>
      <c r="L566" s="8">
        <v>6611304.7599999988</v>
      </c>
      <c r="M566" s="8">
        <v>7406778.3099999987</v>
      </c>
      <c r="N566" s="8">
        <v>5960826.5300000003</v>
      </c>
      <c r="O566" s="8">
        <f t="shared" si="32"/>
        <v>5960826.5300000003</v>
      </c>
      <c r="P566" s="8">
        <f t="shared" si="33"/>
        <v>4979018.5350000001</v>
      </c>
      <c r="Q566" s="8">
        <f t="shared" si="34"/>
        <v>5255508.0207692301</v>
      </c>
      <c r="R566" s="8">
        <f t="shared" si="35"/>
        <v>64324393.729999989</v>
      </c>
    </row>
    <row r="567" spans="1:18" x14ac:dyDescent="0.25">
      <c r="A567" s="5" t="s">
        <v>580</v>
      </c>
      <c r="B567" s="8">
        <v>-59940.67</v>
      </c>
      <c r="C567" s="8">
        <v>0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f t="shared" si="32"/>
        <v>0</v>
      </c>
      <c r="P567" s="8">
        <f t="shared" si="33"/>
        <v>-29970.334999999999</v>
      </c>
      <c r="Q567" s="8">
        <f t="shared" si="34"/>
        <v>-4610.8207692307687</v>
      </c>
      <c r="R567" s="8">
        <f t="shared" si="35"/>
        <v>0</v>
      </c>
    </row>
    <row r="568" spans="1:18" x14ac:dyDescent="0.25">
      <c r="A568" s="5" t="s">
        <v>581</v>
      </c>
      <c r="B568" s="8">
        <v>-14.18</v>
      </c>
      <c r="C568" s="8">
        <v>-49.12</v>
      </c>
      <c r="D568" s="8">
        <v>-130.32</v>
      </c>
      <c r="E568" s="8">
        <v>0</v>
      </c>
      <c r="F568" s="8">
        <v>-14.17</v>
      </c>
      <c r="G568" s="8">
        <v>-13.89</v>
      </c>
      <c r="H568" s="8">
        <v>-26.66</v>
      </c>
      <c r="I568" s="8">
        <v>74331.08</v>
      </c>
      <c r="J568" s="8">
        <v>220504.84</v>
      </c>
      <c r="K568" s="8">
        <v>61372.89</v>
      </c>
      <c r="L568" s="8">
        <v>181824.28</v>
      </c>
      <c r="M568" s="8">
        <v>252890.95</v>
      </c>
      <c r="N568" s="8">
        <v>348449.82</v>
      </c>
      <c r="O568" s="8">
        <f t="shared" si="32"/>
        <v>348449.82</v>
      </c>
      <c r="P568" s="8">
        <f t="shared" si="33"/>
        <v>174217.82</v>
      </c>
      <c r="Q568" s="8">
        <f t="shared" si="34"/>
        <v>87625.040000000008</v>
      </c>
      <c r="R568" s="8">
        <f t="shared" si="35"/>
        <v>1139139.7000000002</v>
      </c>
    </row>
    <row r="569" spans="1:18" x14ac:dyDescent="0.25">
      <c r="A569" s="5" t="s">
        <v>582</v>
      </c>
      <c r="B569" s="8">
        <v>149158.82999999999</v>
      </c>
      <c r="C569" s="8">
        <v>201610.33000000002</v>
      </c>
      <c r="D569" s="8">
        <v>179953.75</v>
      </c>
      <c r="E569" s="8">
        <v>221012.94</v>
      </c>
      <c r="F569" s="8">
        <v>181328.41</v>
      </c>
      <c r="G569" s="8">
        <v>195968.59</v>
      </c>
      <c r="H569" s="8">
        <v>190359.1</v>
      </c>
      <c r="I569" s="8">
        <v>240798.25</v>
      </c>
      <c r="J569" s="8">
        <v>240924.58</v>
      </c>
      <c r="K569" s="8">
        <v>210703.52</v>
      </c>
      <c r="L569" s="8">
        <v>215168.37</v>
      </c>
      <c r="M569" s="8">
        <v>188090.81</v>
      </c>
      <c r="N569" s="8">
        <v>179097.37</v>
      </c>
      <c r="O569" s="8">
        <f t="shared" si="32"/>
        <v>179097.37</v>
      </c>
      <c r="P569" s="8">
        <f t="shared" si="33"/>
        <v>164128.09999999998</v>
      </c>
      <c r="Q569" s="8">
        <f t="shared" si="34"/>
        <v>199551.91153846157</v>
      </c>
      <c r="R569" s="8">
        <f t="shared" si="35"/>
        <v>2445016.0200000005</v>
      </c>
    </row>
    <row r="570" spans="1:18" x14ac:dyDescent="0.25">
      <c r="A570" s="5" t="s">
        <v>583</v>
      </c>
      <c r="B570" s="8">
        <v>9534.09</v>
      </c>
      <c r="C570" s="8">
        <v>9574.0399999999991</v>
      </c>
      <c r="D570" s="8">
        <v>9582.41</v>
      </c>
      <c r="E570" s="8">
        <v>8904.74</v>
      </c>
      <c r="F570" s="8">
        <v>14404.62</v>
      </c>
      <c r="G570" s="8">
        <v>9204.6200000000008</v>
      </c>
      <c r="H570" s="8">
        <v>9307.67</v>
      </c>
      <c r="I570" s="8">
        <v>9207.67</v>
      </c>
      <c r="J570" s="8">
        <v>9207.67</v>
      </c>
      <c r="K570" s="8">
        <v>11108.02</v>
      </c>
      <c r="L570" s="8">
        <v>11329.220000000001</v>
      </c>
      <c r="M570" s="8">
        <v>9329.2200000000012</v>
      </c>
      <c r="N570" s="8">
        <v>11829.219999999998</v>
      </c>
      <c r="O570" s="8">
        <f t="shared" si="32"/>
        <v>11829.219999999998</v>
      </c>
      <c r="P570" s="8">
        <f t="shared" si="33"/>
        <v>10681.654999999999</v>
      </c>
      <c r="Q570" s="8">
        <f t="shared" si="34"/>
        <v>10194.093076923076</v>
      </c>
      <c r="R570" s="8">
        <f t="shared" si="35"/>
        <v>122989.12000000001</v>
      </c>
    </row>
    <row r="571" spans="1:18" x14ac:dyDescent="0.25">
      <c r="A571" s="5" t="s">
        <v>584</v>
      </c>
      <c r="B571" s="8">
        <v>234313.51</v>
      </c>
      <c r="C571" s="8">
        <v>810804.71</v>
      </c>
      <c r="D571" s="8">
        <v>267832.09999999998</v>
      </c>
      <c r="E571" s="8">
        <v>395462.97</v>
      </c>
      <c r="F571" s="8">
        <v>267832.09999999998</v>
      </c>
      <c r="G571" s="8">
        <v>267832.09999999998</v>
      </c>
      <c r="H571" s="8">
        <v>303582.05</v>
      </c>
      <c r="I571" s="8">
        <v>267832.09999999998</v>
      </c>
      <c r="J571" s="8">
        <v>267832.09999999998</v>
      </c>
      <c r="K571" s="8">
        <v>269378.67</v>
      </c>
      <c r="L571" s="8">
        <v>267832.09999999998</v>
      </c>
      <c r="M571" s="8">
        <v>-307417.12</v>
      </c>
      <c r="N571" s="8">
        <v>-79542.41</v>
      </c>
      <c r="O571" s="8">
        <f t="shared" si="32"/>
        <v>-79542.41</v>
      </c>
      <c r="P571" s="8">
        <f t="shared" si="33"/>
        <v>77385.55</v>
      </c>
      <c r="Q571" s="8">
        <f t="shared" si="34"/>
        <v>248736.5369230769</v>
      </c>
      <c r="R571" s="8">
        <f t="shared" si="35"/>
        <v>2999261.4699999997</v>
      </c>
    </row>
    <row r="572" spans="1:18" x14ac:dyDescent="0.25">
      <c r="A572" s="5" t="s">
        <v>585</v>
      </c>
      <c r="B572" s="8">
        <v>29037.97</v>
      </c>
      <c r="C572" s="8">
        <v>34107.47</v>
      </c>
      <c r="D572" s="8">
        <v>5803.27</v>
      </c>
      <c r="E572" s="8">
        <v>5818.94</v>
      </c>
      <c r="F572" s="8">
        <v>7589.44</v>
      </c>
      <c r="G572" s="8">
        <v>10979.16</v>
      </c>
      <c r="H572" s="8">
        <v>498122.69000000006</v>
      </c>
      <c r="I572" s="8">
        <v>-454360.15</v>
      </c>
      <c r="J572" s="8">
        <v>12032.87</v>
      </c>
      <c r="K572" s="8">
        <v>25300.720000000001</v>
      </c>
      <c r="L572" s="8">
        <v>48758.57</v>
      </c>
      <c r="M572" s="8">
        <v>57278.54</v>
      </c>
      <c r="N572" s="8">
        <v>7918.49</v>
      </c>
      <c r="O572" s="8">
        <f t="shared" si="32"/>
        <v>7918.49</v>
      </c>
      <c r="P572" s="8">
        <f t="shared" si="33"/>
        <v>18478.23</v>
      </c>
      <c r="Q572" s="8">
        <f t="shared" si="34"/>
        <v>22183.690769230772</v>
      </c>
      <c r="R572" s="8">
        <f t="shared" si="35"/>
        <v>259350.01000000007</v>
      </c>
    </row>
    <row r="573" spans="1:18" x14ac:dyDescent="0.25">
      <c r="A573" s="5" t="s">
        <v>586</v>
      </c>
      <c r="B573" s="8">
        <v>47051.59</v>
      </c>
      <c r="C573" s="8">
        <v>19139.75</v>
      </c>
      <c r="D573" s="8">
        <v>40073.629999999997</v>
      </c>
      <c r="E573" s="8">
        <v>40073.629999999997</v>
      </c>
      <c r="F573" s="8">
        <v>40073.629999999997</v>
      </c>
      <c r="G573" s="8">
        <v>40073.629999999997</v>
      </c>
      <c r="H573" s="8">
        <v>40073.629999999997</v>
      </c>
      <c r="I573" s="8">
        <v>40073.629999999997</v>
      </c>
      <c r="J573" s="8">
        <v>30734</v>
      </c>
      <c r="K573" s="8">
        <v>30734</v>
      </c>
      <c r="L573" s="8">
        <v>30734</v>
      </c>
      <c r="M573" s="8">
        <v>30734</v>
      </c>
      <c r="N573" s="8">
        <v>30734</v>
      </c>
      <c r="O573" s="8">
        <f t="shared" si="32"/>
        <v>30734</v>
      </c>
      <c r="P573" s="8">
        <f t="shared" si="33"/>
        <v>38892.794999999998</v>
      </c>
      <c r="Q573" s="8">
        <f t="shared" si="34"/>
        <v>35407.93230769231</v>
      </c>
      <c r="R573" s="8">
        <f t="shared" si="35"/>
        <v>413251.53</v>
      </c>
    </row>
    <row r="574" spans="1:18" x14ac:dyDescent="0.25">
      <c r="A574" s="5" t="s">
        <v>587</v>
      </c>
      <c r="B574" s="8">
        <v>0</v>
      </c>
      <c r="C574" s="8">
        <v>0</v>
      </c>
      <c r="D574" s="8">
        <v>0</v>
      </c>
      <c r="E574" s="8">
        <v>0</v>
      </c>
      <c r="F574" s="8">
        <v>0</v>
      </c>
      <c r="G574" s="8">
        <v>-15.63</v>
      </c>
      <c r="H574" s="8">
        <v>0</v>
      </c>
      <c r="I574" s="8">
        <v>0</v>
      </c>
      <c r="J574" s="8">
        <v>22.16</v>
      </c>
      <c r="K574" s="8">
        <v>0</v>
      </c>
      <c r="L574" s="8">
        <v>0</v>
      </c>
      <c r="M574" s="8">
        <v>0</v>
      </c>
      <c r="N574" s="8">
        <v>-1.0399999999999991</v>
      </c>
      <c r="O574" s="8">
        <f t="shared" si="32"/>
        <v>-1.0399999999999991</v>
      </c>
      <c r="P574" s="8">
        <f t="shared" si="33"/>
        <v>-0.51999999999999957</v>
      </c>
      <c r="Q574" s="8">
        <f t="shared" si="34"/>
        <v>0.42230769230769233</v>
      </c>
      <c r="R574" s="8">
        <f t="shared" si="35"/>
        <v>5.49</v>
      </c>
    </row>
    <row r="575" spans="1:18" x14ac:dyDescent="0.25">
      <c r="A575" s="5" t="s">
        <v>588</v>
      </c>
      <c r="B575" s="8">
        <v>0</v>
      </c>
      <c r="C575" s="8">
        <v>3307.13</v>
      </c>
      <c r="D575" s="8">
        <v>93698.79</v>
      </c>
      <c r="E575" s="8">
        <v>0</v>
      </c>
      <c r="F575" s="8">
        <v>5671.35</v>
      </c>
      <c r="G575" s="8">
        <v>97598.16</v>
      </c>
      <c r="H575" s="8">
        <v>0</v>
      </c>
      <c r="I575" s="8">
        <v>5193.96</v>
      </c>
      <c r="J575" s="8">
        <v>118940.94</v>
      </c>
      <c r="K575" s="8">
        <v>0</v>
      </c>
      <c r="L575" s="8">
        <v>7278.12</v>
      </c>
      <c r="M575" s="8">
        <v>109708.38</v>
      </c>
      <c r="N575" s="8">
        <v>0</v>
      </c>
      <c r="O575" s="8">
        <f t="shared" si="32"/>
        <v>0</v>
      </c>
      <c r="P575" s="8">
        <f t="shared" si="33"/>
        <v>0</v>
      </c>
      <c r="Q575" s="8">
        <f t="shared" si="34"/>
        <v>33953.602307692301</v>
      </c>
      <c r="R575" s="8">
        <f t="shared" si="35"/>
        <v>441396.82999999996</v>
      </c>
    </row>
    <row r="576" spans="1:18" x14ac:dyDescent="0.25">
      <c r="A576" s="5" t="s">
        <v>589</v>
      </c>
      <c r="B576" s="8">
        <v>5124.5600000000004</v>
      </c>
      <c r="C576" s="8">
        <v>28311.29</v>
      </c>
      <c r="D576" s="8">
        <v>24962.16</v>
      </c>
      <c r="E576" s="8">
        <v>4259.2299999999996</v>
      </c>
      <c r="F576" s="8">
        <v>29062.67</v>
      </c>
      <c r="G576" s="8">
        <v>23.42</v>
      </c>
      <c r="H576" s="8">
        <v>391.9</v>
      </c>
      <c r="I576" s="8">
        <v>28647.74</v>
      </c>
      <c r="J576" s="8">
        <v>27257.75</v>
      </c>
      <c r="K576" s="8">
        <v>0</v>
      </c>
      <c r="L576" s="8">
        <v>4635.7</v>
      </c>
      <c r="M576" s="8">
        <v>391.92</v>
      </c>
      <c r="N576" s="8">
        <v>763.55</v>
      </c>
      <c r="O576" s="8">
        <f t="shared" si="32"/>
        <v>763.55</v>
      </c>
      <c r="P576" s="8">
        <f t="shared" si="33"/>
        <v>2944.0550000000003</v>
      </c>
      <c r="Q576" s="8">
        <f t="shared" si="34"/>
        <v>11833.222307692307</v>
      </c>
      <c r="R576" s="8">
        <f t="shared" si="35"/>
        <v>148707.32999999999</v>
      </c>
    </row>
    <row r="577" spans="1:18" x14ac:dyDescent="0.25">
      <c r="A577" s="5" t="s">
        <v>590</v>
      </c>
      <c r="B577" s="8">
        <v>189409.1</v>
      </c>
      <c r="C577" s="8">
        <v>198923.35</v>
      </c>
      <c r="D577" s="8">
        <v>217262.84</v>
      </c>
      <c r="E577" s="8">
        <v>240547.95</v>
      </c>
      <c r="F577" s="8">
        <v>233226.38</v>
      </c>
      <c r="G577" s="8">
        <v>241465.13</v>
      </c>
      <c r="H577" s="8">
        <v>274301.5</v>
      </c>
      <c r="I577" s="8">
        <v>283561.38</v>
      </c>
      <c r="J577" s="8">
        <v>258680.03</v>
      </c>
      <c r="K577" s="8">
        <v>249014.95</v>
      </c>
      <c r="L577" s="8">
        <v>283550.09999999998</v>
      </c>
      <c r="M577" s="8">
        <v>281534.52</v>
      </c>
      <c r="N577" s="8">
        <v>288549.63</v>
      </c>
      <c r="O577" s="8">
        <f t="shared" si="32"/>
        <v>288549.63</v>
      </c>
      <c r="P577" s="8">
        <f t="shared" si="33"/>
        <v>238979.36499999999</v>
      </c>
      <c r="Q577" s="8">
        <f t="shared" si="34"/>
        <v>249232.83538461538</v>
      </c>
      <c r="R577" s="8">
        <f t="shared" si="35"/>
        <v>3050617.76</v>
      </c>
    </row>
    <row r="578" spans="1:18" x14ac:dyDescent="0.25">
      <c r="A578" s="5" t="s">
        <v>591</v>
      </c>
      <c r="B578" s="8">
        <v>21264.639999999999</v>
      </c>
      <c r="C578" s="8">
        <v>27270.69</v>
      </c>
      <c r="D578" s="8">
        <v>185909.33</v>
      </c>
      <c r="E578" s="8">
        <v>63875.88</v>
      </c>
      <c r="F578" s="8">
        <v>73195.789999999994</v>
      </c>
      <c r="G578" s="8">
        <v>28464.09</v>
      </c>
      <c r="H578" s="8">
        <v>23861.77</v>
      </c>
      <c r="I578" s="8">
        <v>40788.67</v>
      </c>
      <c r="J578" s="8">
        <v>23917.65</v>
      </c>
      <c r="K578" s="8">
        <v>13617.77</v>
      </c>
      <c r="L578" s="8">
        <v>22744.06</v>
      </c>
      <c r="M578" s="8">
        <v>34720.879999999997</v>
      </c>
      <c r="N578" s="8">
        <v>35911.85</v>
      </c>
      <c r="O578" s="8">
        <f t="shared" si="32"/>
        <v>35911.85</v>
      </c>
      <c r="P578" s="8">
        <f t="shared" si="33"/>
        <v>28588.244999999999</v>
      </c>
      <c r="Q578" s="8">
        <f t="shared" si="34"/>
        <v>45811.00538461539</v>
      </c>
      <c r="R578" s="8">
        <f t="shared" si="35"/>
        <v>574278.42999999993</v>
      </c>
    </row>
    <row r="579" spans="1:18" x14ac:dyDescent="0.25">
      <c r="A579" s="5" t="s">
        <v>592</v>
      </c>
      <c r="B579" s="8">
        <v>2026475.47</v>
      </c>
      <c r="C579" s="8">
        <v>2312158.46</v>
      </c>
      <c r="D579" s="8">
        <v>2052266.96</v>
      </c>
      <c r="E579" s="8">
        <v>1674633.16</v>
      </c>
      <c r="F579" s="8">
        <v>722462.01</v>
      </c>
      <c r="G579" s="8">
        <v>1179612.52</v>
      </c>
      <c r="H579" s="8">
        <v>1714621.3</v>
      </c>
      <c r="I579" s="8">
        <v>2025340.56</v>
      </c>
      <c r="J579" s="8">
        <v>1854288.04</v>
      </c>
      <c r="K579" s="8">
        <v>1598877.91</v>
      </c>
      <c r="L579" s="8">
        <v>1521431.65</v>
      </c>
      <c r="M579" s="8">
        <v>1153688.93</v>
      </c>
      <c r="N579" s="8">
        <v>1065746.5900000001</v>
      </c>
      <c r="O579" s="8">
        <f t="shared" si="32"/>
        <v>1065746.5900000001</v>
      </c>
      <c r="P579" s="8">
        <f t="shared" si="33"/>
        <v>1546111.03</v>
      </c>
      <c r="Q579" s="8">
        <f t="shared" si="34"/>
        <v>1607815.6584615384</v>
      </c>
      <c r="R579" s="8">
        <f t="shared" si="35"/>
        <v>18875128.090000004</v>
      </c>
    </row>
    <row r="580" spans="1:18" x14ac:dyDescent="0.25">
      <c r="A580" s="5" t="s">
        <v>593</v>
      </c>
      <c r="B580" s="8">
        <v>160777.01999999999</v>
      </c>
      <c r="C580" s="8">
        <v>168420.5</v>
      </c>
      <c r="D580" s="8">
        <v>162111.54999999999</v>
      </c>
      <c r="E580" s="8">
        <v>125165.41</v>
      </c>
      <c r="F580" s="8">
        <v>70727.03</v>
      </c>
      <c r="G580" s="8">
        <v>106339.01</v>
      </c>
      <c r="H580" s="8">
        <v>129300.11</v>
      </c>
      <c r="I580" s="8">
        <v>148134.32999999999</v>
      </c>
      <c r="J580" s="8">
        <v>157330.54</v>
      </c>
      <c r="K580" s="8">
        <v>137293.62</v>
      </c>
      <c r="L580" s="8">
        <v>114390.54</v>
      </c>
      <c r="M580" s="8">
        <v>91569.48</v>
      </c>
      <c r="N580" s="8">
        <v>85755.38</v>
      </c>
      <c r="O580" s="8">
        <f t="shared" si="32"/>
        <v>85755.38</v>
      </c>
      <c r="P580" s="8">
        <f t="shared" si="33"/>
        <v>123266.2</v>
      </c>
      <c r="Q580" s="8">
        <f t="shared" si="34"/>
        <v>127485.73230769231</v>
      </c>
      <c r="R580" s="8">
        <f t="shared" si="35"/>
        <v>1496537.5</v>
      </c>
    </row>
    <row r="581" spans="1:18" x14ac:dyDescent="0.25">
      <c r="A581" s="5" t="s">
        <v>594</v>
      </c>
      <c r="B581" s="8">
        <v>-7474.7</v>
      </c>
      <c r="C581" s="8">
        <v>-7830.05</v>
      </c>
      <c r="D581" s="8">
        <v>-7536.75</v>
      </c>
      <c r="E581" s="8">
        <v>-5819.08</v>
      </c>
      <c r="F581" s="8">
        <v>-3288.17</v>
      </c>
      <c r="G581" s="8">
        <v>-4943.8100000000004</v>
      </c>
      <c r="H581" s="8">
        <v>-5451.79</v>
      </c>
      <c r="I581" s="8">
        <v>-6246.71</v>
      </c>
      <c r="J581" s="8">
        <v>-6721.93</v>
      </c>
      <c r="K581" s="8">
        <v>-5807.7</v>
      </c>
      <c r="L581" s="8">
        <v>-4823.75</v>
      </c>
      <c r="M581" s="8">
        <v>-3861.39</v>
      </c>
      <c r="N581" s="8">
        <v>-3616.23</v>
      </c>
      <c r="O581" s="8">
        <f t="shared" si="32"/>
        <v>-3616.23</v>
      </c>
      <c r="P581" s="8">
        <f t="shared" si="33"/>
        <v>-5545.4650000000001</v>
      </c>
      <c r="Q581" s="8">
        <f t="shared" si="34"/>
        <v>-5647.8507692307694</v>
      </c>
      <c r="R581" s="8">
        <f t="shared" si="35"/>
        <v>-65947.359999999986</v>
      </c>
    </row>
    <row r="582" spans="1:18" x14ac:dyDescent="0.25">
      <c r="A582" s="5" t="s">
        <v>595</v>
      </c>
      <c r="B582" s="8">
        <v>194008.87</v>
      </c>
      <c r="C582" s="8">
        <v>-2587893.63</v>
      </c>
      <c r="D582" s="8">
        <v>-2306381.44</v>
      </c>
      <c r="E582" s="8">
        <v>11327932.26</v>
      </c>
      <c r="F582" s="8">
        <v>-1388517.12</v>
      </c>
      <c r="G582" s="8">
        <v>7577720.4900000002</v>
      </c>
      <c r="H582" s="8">
        <v>-844037.81</v>
      </c>
      <c r="I582" s="8">
        <v>7332126.8699999992</v>
      </c>
      <c r="J582" s="8">
        <v>3149915.44</v>
      </c>
      <c r="K582" s="8">
        <v>-8801857.0500000007</v>
      </c>
      <c r="L582" s="8">
        <v>-361499.73</v>
      </c>
      <c r="M582" s="8">
        <v>-13040451.66</v>
      </c>
      <c r="N582" s="8">
        <v>5772622.0899999999</v>
      </c>
      <c r="O582" s="8">
        <f t="shared" si="32"/>
        <v>5772622.0899999999</v>
      </c>
      <c r="P582" s="8">
        <f t="shared" si="33"/>
        <v>2983315.48</v>
      </c>
      <c r="Q582" s="8">
        <f t="shared" si="34"/>
        <v>463360.58307692292</v>
      </c>
      <c r="R582" s="8">
        <f t="shared" si="35"/>
        <v>5829678.7099999972</v>
      </c>
    </row>
    <row r="583" spans="1:18" x14ac:dyDescent="0.25">
      <c r="A583" s="5" t="s">
        <v>596</v>
      </c>
      <c r="B583" s="8">
        <v>0</v>
      </c>
      <c r="C583" s="8">
        <v>0</v>
      </c>
      <c r="D583" s="8">
        <v>195000</v>
      </c>
      <c r="E583" s="8">
        <v>0</v>
      </c>
      <c r="F583" s="8">
        <v>250000</v>
      </c>
      <c r="G583" s="8">
        <v>0</v>
      </c>
      <c r="H583" s="8">
        <v>0</v>
      </c>
      <c r="I583" s="8">
        <v>0</v>
      </c>
      <c r="J583" s="8">
        <v>195000</v>
      </c>
      <c r="K583" s="8">
        <v>0</v>
      </c>
      <c r="L583" s="8">
        <v>0</v>
      </c>
      <c r="M583" s="8">
        <v>0</v>
      </c>
      <c r="N583" s="8">
        <v>0</v>
      </c>
      <c r="O583" s="8">
        <f t="shared" si="32"/>
        <v>0</v>
      </c>
      <c r="P583" s="8">
        <f t="shared" si="33"/>
        <v>0</v>
      </c>
      <c r="Q583" s="8">
        <f t="shared" si="34"/>
        <v>49230.769230769234</v>
      </c>
      <c r="R583" s="8">
        <f t="shared" si="35"/>
        <v>640000</v>
      </c>
    </row>
    <row r="584" spans="1:18" x14ac:dyDescent="0.25">
      <c r="A584" s="5" t="s">
        <v>597</v>
      </c>
      <c r="B584" s="8">
        <v>-139433.38</v>
      </c>
      <c r="C584" s="8">
        <v>-200421</v>
      </c>
      <c r="D584" s="8">
        <v>-200421</v>
      </c>
      <c r="E584" s="8">
        <v>-200421</v>
      </c>
      <c r="F584" s="8">
        <v>-200421</v>
      </c>
      <c r="G584" s="8">
        <v>-200421</v>
      </c>
      <c r="H584" s="8">
        <v>-200421</v>
      </c>
      <c r="I584" s="8">
        <v>-200421</v>
      </c>
      <c r="J584" s="8">
        <v>-200421</v>
      </c>
      <c r="K584" s="8">
        <v>-200421</v>
      </c>
      <c r="L584" s="8">
        <v>-200421</v>
      </c>
      <c r="M584" s="8">
        <v>-200421</v>
      </c>
      <c r="N584" s="8">
        <v>4503873</v>
      </c>
      <c r="O584" s="8">
        <f t="shared" si="32"/>
        <v>4503873</v>
      </c>
      <c r="P584" s="8">
        <f t="shared" si="33"/>
        <v>2182219.81</v>
      </c>
      <c r="Q584" s="8">
        <f t="shared" si="34"/>
        <v>166139.12461538462</v>
      </c>
      <c r="R584" s="8">
        <f t="shared" si="35"/>
        <v>2299242</v>
      </c>
    </row>
    <row r="585" spans="1:18" x14ac:dyDescent="0.25">
      <c r="A585" s="5" t="s">
        <v>598</v>
      </c>
      <c r="B585" s="8">
        <v>48649.08</v>
      </c>
      <c r="C585" s="8">
        <v>51828.31</v>
      </c>
      <c r="D585" s="8">
        <v>53515.98</v>
      </c>
      <c r="E585" s="8">
        <v>43328.89</v>
      </c>
      <c r="F585" s="8">
        <v>30167.96</v>
      </c>
      <c r="G585" s="8">
        <v>36499.29</v>
      </c>
      <c r="H585" s="8">
        <v>41092.11</v>
      </c>
      <c r="I585" s="8">
        <v>46226.41</v>
      </c>
      <c r="J585" s="8">
        <v>48024.89</v>
      </c>
      <c r="K585" s="8">
        <v>42671.5</v>
      </c>
      <c r="L585" s="8">
        <v>38326.269999999997</v>
      </c>
      <c r="M585" s="8">
        <v>35243.019999999997</v>
      </c>
      <c r="N585" s="8">
        <v>34484.43</v>
      </c>
      <c r="O585" s="8">
        <f t="shared" si="32"/>
        <v>34484.43</v>
      </c>
      <c r="P585" s="8">
        <f t="shared" si="33"/>
        <v>41566.755000000005</v>
      </c>
      <c r="Q585" s="8">
        <f t="shared" si="34"/>
        <v>42312.164615384623</v>
      </c>
      <c r="R585" s="8">
        <f t="shared" si="35"/>
        <v>501409.06</v>
      </c>
    </row>
    <row r="586" spans="1:18" x14ac:dyDescent="0.25">
      <c r="A586" s="5" t="s">
        <v>599</v>
      </c>
      <c r="B586" s="8">
        <v>438320.46</v>
      </c>
      <c r="C586" s="8">
        <v>416931.02</v>
      </c>
      <c r="D586" s="8">
        <v>424185.68</v>
      </c>
      <c r="E586" s="8">
        <v>321846.46000000002</v>
      </c>
      <c r="F586" s="8">
        <v>337242.64</v>
      </c>
      <c r="G586" s="8">
        <v>390212.28</v>
      </c>
      <c r="H586" s="8">
        <v>436347.54</v>
      </c>
      <c r="I586" s="8">
        <v>464459.42</v>
      </c>
      <c r="J586" s="8">
        <v>511794.05</v>
      </c>
      <c r="K586" s="8">
        <v>427519.18</v>
      </c>
      <c r="L586" s="8">
        <v>396584.46</v>
      </c>
      <c r="M586" s="8">
        <v>345763.28</v>
      </c>
      <c r="N586" s="8">
        <v>363471.44</v>
      </c>
      <c r="O586" s="8">
        <f t="shared" ref="O586:O649" si="36">N586</f>
        <v>363471.44</v>
      </c>
      <c r="P586" s="8">
        <f t="shared" ref="P586:P649" si="37">IF(2=0,0,(B586+N586)/2)</f>
        <v>400895.95</v>
      </c>
      <c r="Q586" s="8">
        <f t="shared" ref="Q586:Q649" si="38">IF(13=0,0,(B586+C586+D586+E586+F586+G586+H586+I586+J586+K586+L586+M586+N586)/13)</f>
        <v>405744.45461538469</v>
      </c>
      <c r="R586" s="8">
        <f t="shared" ref="R586:R649" si="39">C586+D586+E586+F586+G586+H586+I586+J586+K586+L586+M586+N586</f>
        <v>4836357.45</v>
      </c>
    </row>
    <row r="587" spans="1:18" x14ac:dyDescent="0.25">
      <c r="A587" s="5" t="s">
        <v>600</v>
      </c>
      <c r="B587" s="8">
        <v>688349.46</v>
      </c>
      <c r="C587" s="8">
        <v>379326.25000000029</v>
      </c>
      <c r="D587" s="8">
        <v>400150.1100000001</v>
      </c>
      <c r="E587" s="8">
        <v>477427.49999999977</v>
      </c>
      <c r="F587" s="8">
        <v>460019.08999999997</v>
      </c>
      <c r="G587" s="8">
        <v>519168.8800000003</v>
      </c>
      <c r="H587" s="8">
        <v>536344.53000000026</v>
      </c>
      <c r="I587" s="8">
        <v>591521.90000000061</v>
      </c>
      <c r="J587" s="8">
        <v>587267.46000000054</v>
      </c>
      <c r="K587" s="8">
        <v>575917.70999999973</v>
      </c>
      <c r="L587" s="8">
        <v>680635.05999999982</v>
      </c>
      <c r="M587" s="8">
        <v>467095.62999999995</v>
      </c>
      <c r="N587" s="8">
        <v>554565.41</v>
      </c>
      <c r="O587" s="8">
        <f t="shared" si="36"/>
        <v>554565.41</v>
      </c>
      <c r="P587" s="8">
        <f t="shared" si="37"/>
        <v>621457.43500000006</v>
      </c>
      <c r="Q587" s="8">
        <f t="shared" si="38"/>
        <v>532137.61461538472</v>
      </c>
      <c r="R587" s="8">
        <f t="shared" si="39"/>
        <v>6229439.5300000012</v>
      </c>
    </row>
    <row r="588" spans="1:18" x14ac:dyDescent="0.25">
      <c r="A588" s="5" t="s">
        <v>601</v>
      </c>
      <c r="B588" s="8">
        <v>-131612.41999999998</v>
      </c>
      <c r="C588" s="8">
        <v>-1630.12</v>
      </c>
      <c r="D588" s="8">
        <v>-10946.99</v>
      </c>
      <c r="E588" s="8">
        <v>-39599.58</v>
      </c>
      <c r="F588" s="8">
        <v>-5959.91</v>
      </c>
      <c r="G588" s="8">
        <v>-9017.58</v>
      </c>
      <c r="H588" s="8">
        <v>-64015.430000000022</v>
      </c>
      <c r="I588" s="8">
        <v>-49776.62</v>
      </c>
      <c r="J588" s="8">
        <v>-108103.55</v>
      </c>
      <c r="K588" s="8">
        <v>-82583.600000000006</v>
      </c>
      <c r="L588" s="8">
        <v>-73775.63</v>
      </c>
      <c r="M588" s="8">
        <v>-108202.84999999999</v>
      </c>
      <c r="N588" s="8">
        <v>-90850.69</v>
      </c>
      <c r="O588" s="8">
        <f t="shared" si="36"/>
        <v>-90850.69</v>
      </c>
      <c r="P588" s="8">
        <f t="shared" si="37"/>
        <v>-111231.55499999999</v>
      </c>
      <c r="Q588" s="8">
        <f t="shared" si="38"/>
        <v>-59698.074615384612</v>
      </c>
      <c r="R588" s="8">
        <f t="shared" si="39"/>
        <v>-644462.55000000005</v>
      </c>
    </row>
    <row r="589" spans="1:18" x14ac:dyDescent="0.25">
      <c r="A589" s="5" t="s">
        <v>602</v>
      </c>
      <c r="B589" s="8">
        <v>19350.400000000001</v>
      </c>
      <c r="C589" s="8">
        <v>162.12</v>
      </c>
      <c r="D589" s="8">
        <v>38943.19999999999</v>
      </c>
      <c r="E589" s="8">
        <v>34627.549999999988</v>
      </c>
      <c r="F589" s="8">
        <v>212373.52</v>
      </c>
      <c r="G589" s="8">
        <v>252071.62</v>
      </c>
      <c r="H589" s="8">
        <v>8448.7999999999993</v>
      </c>
      <c r="I589" s="8">
        <v>58380.160000000011</v>
      </c>
      <c r="J589" s="8">
        <v>31894.51999999999</v>
      </c>
      <c r="K589" s="8">
        <v>3984.3000000000006</v>
      </c>
      <c r="L589" s="8">
        <v>80941.509999999995</v>
      </c>
      <c r="M589" s="8">
        <v>41053.449999999997</v>
      </c>
      <c r="N589" s="8">
        <v>22063.55</v>
      </c>
      <c r="O589" s="8">
        <f t="shared" si="36"/>
        <v>22063.55</v>
      </c>
      <c r="P589" s="8">
        <f t="shared" si="37"/>
        <v>20706.974999999999</v>
      </c>
      <c r="Q589" s="8">
        <f t="shared" si="38"/>
        <v>61868.823076923079</v>
      </c>
      <c r="R589" s="8">
        <f t="shared" si="39"/>
        <v>784944.30000000016</v>
      </c>
    </row>
    <row r="590" spans="1:18" x14ac:dyDescent="0.25">
      <c r="A590" s="5" t="s">
        <v>603</v>
      </c>
      <c r="B590" s="8">
        <v>13202578.119999999</v>
      </c>
      <c r="C590" s="8">
        <v>17391711.300000001</v>
      </c>
      <c r="D590" s="8">
        <v>122866659.37</v>
      </c>
      <c r="E590" s="8">
        <v>31370780.039999999</v>
      </c>
      <c r="F590" s="8">
        <v>22068748.460000001</v>
      </c>
      <c r="G590" s="8">
        <v>20429650.449999999</v>
      </c>
      <c r="H590" s="8">
        <v>27020768.739999995</v>
      </c>
      <c r="I590" s="8">
        <v>36188925.650000006</v>
      </c>
      <c r="J590" s="8">
        <v>42639289.109999999</v>
      </c>
      <c r="K590" s="8">
        <v>35946744.75</v>
      </c>
      <c r="L590" s="8">
        <v>37924590.010000005</v>
      </c>
      <c r="M590" s="8">
        <v>31800799.919999994</v>
      </c>
      <c r="N590" s="8">
        <v>21912211.190000005</v>
      </c>
      <c r="O590" s="8">
        <f t="shared" si="36"/>
        <v>21912211.190000005</v>
      </c>
      <c r="P590" s="8">
        <f t="shared" si="37"/>
        <v>17557394.655000001</v>
      </c>
      <c r="Q590" s="8">
        <f t="shared" si="38"/>
        <v>35443342.854615383</v>
      </c>
      <c r="R590" s="8">
        <f t="shared" si="39"/>
        <v>447560878.99000001</v>
      </c>
    </row>
    <row r="591" spans="1:18" x14ac:dyDescent="0.25">
      <c r="A591" s="5" t="s">
        <v>604</v>
      </c>
      <c r="B591" s="8">
        <v>2097851.0099999998</v>
      </c>
      <c r="C591" s="8">
        <v>424963.39</v>
      </c>
      <c r="D591" s="8">
        <v>2331897.4300000002</v>
      </c>
      <c r="E591" s="8">
        <v>973958.97000000009</v>
      </c>
      <c r="F591" s="8">
        <v>2128539.79</v>
      </c>
      <c r="G591" s="8">
        <v>476444.05999999994</v>
      </c>
      <c r="H591" s="8">
        <v>1014859.2999999999</v>
      </c>
      <c r="I591" s="8">
        <v>1599140.1000000006</v>
      </c>
      <c r="J591" s="8">
        <v>3661605.49</v>
      </c>
      <c r="K591" s="8">
        <v>3311322.37</v>
      </c>
      <c r="L591" s="8">
        <v>2053760.83</v>
      </c>
      <c r="M591" s="8">
        <v>2277059.4300000002</v>
      </c>
      <c r="N591" s="8">
        <v>1064933.4800000002</v>
      </c>
      <c r="O591" s="8">
        <f t="shared" si="36"/>
        <v>1064933.4800000002</v>
      </c>
      <c r="P591" s="8">
        <f t="shared" si="37"/>
        <v>1581392.2450000001</v>
      </c>
      <c r="Q591" s="8">
        <f t="shared" si="38"/>
        <v>1801256.5884615385</v>
      </c>
      <c r="R591" s="8">
        <f t="shared" si="39"/>
        <v>21318484.639999997</v>
      </c>
    </row>
    <row r="592" spans="1:18" x14ac:dyDescent="0.25">
      <c r="A592" s="5" t="s">
        <v>605</v>
      </c>
      <c r="B592" s="8">
        <v>391813.21999999991</v>
      </c>
      <c r="C592" s="8">
        <v>319221.42</v>
      </c>
      <c r="D592" s="8">
        <v>286235.85000000015</v>
      </c>
      <c r="E592" s="8">
        <v>347043.74999999994</v>
      </c>
      <c r="F592" s="8">
        <v>376286.62000000011</v>
      </c>
      <c r="G592" s="8">
        <v>332648.62000000005</v>
      </c>
      <c r="H592" s="8">
        <v>348270.60999999993</v>
      </c>
      <c r="I592" s="8">
        <v>383570.62</v>
      </c>
      <c r="J592" s="8">
        <v>362505.49</v>
      </c>
      <c r="K592" s="8">
        <v>399047.86000000022</v>
      </c>
      <c r="L592" s="8">
        <v>358560.05</v>
      </c>
      <c r="M592" s="8">
        <v>378295.2899999998</v>
      </c>
      <c r="N592" s="8">
        <v>413719.22999999992</v>
      </c>
      <c r="O592" s="8">
        <f t="shared" si="36"/>
        <v>413719.22999999992</v>
      </c>
      <c r="P592" s="8">
        <f t="shared" si="37"/>
        <v>402766.22499999992</v>
      </c>
      <c r="Q592" s="8">
        <f t="shared" si="38"/>
        <v>361324.51</v>
      </c>
      <c r="R592" s="8">
        <f t="shared" si="39"/>
        <v>4305405.41</v>
      </c>
    </row>
    <row r="593" spans="1:18" x14ac:dyDescent="0.25">
      <c r="A593" s="5" t="s">
        <v>606</v>
      </c>
      <c r="B593" s="8">
        <v>19394.769999999993</v>
      </c>
      <c r="C593" s="8">
        <v>437.71999999999753</v>
      </c>
      <c r="D593" s="8">
        <v>35154.98000000001</v>
      </c>
      <c r="E593" s="8">
        <v>85174.070000000022</v>
      </c>
      <c r="F593" s="8">
        <v>70761.81</v>
      </c>
      <c r="G593" s="8">
        <v>976.6999999999997</v>
      </c>
      <c r="H593" s="8">
        <v>35418.269999999997</v>
      </c>
      <c r="I593" s="8">
        <v>15133.260000000002</v>
      </c>
      <c r="J593" s="8">
        <v>66824.270000000019</v>
      </c>
      <c r="K593" s="8">
        <v>123578.10999999999</v>
      </c>
      <c r="L593" s="8">
        <v>39930.609999999993</v>
      </c>
      <c r="M593" s="8">
        <v>35695.839999999997</v>
      </c>
      <c r="N593" s="8">
        <v>45085.260000000024</v>
      </c>
      <c r="O593" s="8">
        <f t="shared" si="36"/>
        <v>45085.260000000024</v>
      </c>
      <c r="P593" s="8">
        <f t="shared" si="37"/>
        <v>32240.015000000007</v>
      </c>
      <c r="Q593" s="8">
        <f t="shared" si="38"/>
        <v>44120.43615384616</v>
      </c>
      <c r="R593" s="8">
        <f t="shared" si="39"/>
        <v>554170.9</v>
      </c>
    </row>
    <row r="594" spans="1:18" x14ac:dyDescent="0.25">
      <c r="A594" s="5" t="s">
        <v>607</v>
      </c>
      <c r="B594" s="8">
        <v>420217.31999999989</v>
      </c>
      <c r="C594" s="8">
        <v>452362.26000000018</v>
      </c>
      <c r="D594" s="8">
        <v>412854.41000000021</v>
      </c>
      <c r="E594" s="8">
        <v>448364.68</v>
      </c>
      <c r="F594" s="8">
        <v>518295.20999999996</v>
      </c>
      <c r="G594" s="8">
        <v>590809.00000000012</v>
      </c>
      <c r="H594" s="8">
        <v>487991.25</v>
      </c>
      <c r="I594" s="8">
        <v>622452.13</v>
      </c>
      <c r="J594" s="8">
        <v>606791.26</v>
      </c>
      <c r="K594" s="8">
        <v>471151.43</v>
      </c>
      <c r="L594" s="8">
        <v>542433.22</v>
      </c>
      <c r="M594" s="8">
        <v>299038.49</v>
      </c>
      <c r="N594" s="8">
        <v>424622.60999999981</v>
      </c>
      <c r="O594" s="8">
        <f t="shared" si="36"/>
        <v>424622.60999999981</v>
      </c>
      <c r="P594" s="8">
        <f t="shared" si="37"/>
        <v>422419.96499999985</v>
      </c>
      <c r="Q594" s="8">
        <f t="shared" si="38"/>
        <v>484414.09769230761</v>
      </c>
      <c r="R594" s="8">
        <f t="shared" si="39"/>
        <v>5877165.9499999993</v>
      </c>
    </row>
    <row r="595" spans="1:18" x14ac:dyDescent="0.25">
      <c r="A595" s="5" t="s">
        <v>608</v>
      </c>
      <c r="B595" s="8">
        <v>844783.30999999982</v>
      </c>
      <c r="C595" s="8">
        <v>594807.53000000049</v>
      </c>
      <c r="D595" s="8">
        <v>606965.41000000038</v>
      </c>
      <c r="E595" s="8">
        <v>950584.21000000031</v>
      </c>
      <c r="F595" s="8">
        <v>741387.80000000063</v>
      </c>
      <c r="G595" s="8">
        <v>509797.09000000014</v>
      </c>
      <c r="H595" s="8">
        <v>679358.2200000002</v>
      </c>
      <c r="I595" s="8">
        <v>739404.77000000118</v>
      </c>
      <c r="J595" s="8">
        <v>738833.36000000092</v>
      </c>
      <c r="K595" s="8">
        <v>911301.7899999998</v>
      </c>
      <c r="L595" s="8">
        <v>606729.08999999962</v>
      </c>
      <c r="M595" s="8">
        <v>1027065.860000001</v>
      </c>
      <c r="N595" s="8">
        <v>836024.74000000011</v>
      </c>
      <c r="O595" s="8">
        <f t="shared" si="36"/>
        <v>836024.74000000011</v>
      </c>
      <c r="P595" s="8">
        <f t="shared" si="37"/>
        <v>840404.02499999991</v>
      </c>
      <c r="Q595" s="8">
        <f t="shared" si="38"/>
        <v>752849.47538461583</v>
      </c>
      <c r="R595" s="8">
        <f t="shared" si="39"/>
        <v>8942259.8700000066</v>
      </c>
    </row>
    <row r="596" spans="1:18" x14ac:dyDescent="0.25">
      <c r="A596" s="5" t="s">
        <v>609</v>
      </c>
      <c r="B596" s="8">
        <v>6937.0099999999993</v>
      </c>
      <c r="C596" s="8">
        <v>22174.710000000003</v>
      </c>
      <c r="D596" s="8">
        <v>3188.9799999999996</v>
      </c>
      <c r="E596" s="8">
        <v>2068.58</v>
      </c>
      <c r="F596" s="8">
        <v>-11862.36</v>
      </c>
      <c r="G596" s="8">
        <v>2136.87</v>
      </c>
      <c r="H596" s="8">
        <v>12066.419999999998</v>
      </c>
      <c r="I596" s="8">
        <v>958.68</v>
      </c>
      <c r="J596" s="8">
        <v>211.10999999999999</v>
      </c>
      <c r="K596" s="8">
        <v>1082.58</v>
      </c>
      <c r="L596" s="8">
        <v>1673</v>
      </c>
      <c r="M596" s="8">
        <v>1030.1599999999999</v>
      </c>
      <c r="N596" s="8">
        <v>12794.86</v>
      </c>
      <c r="O596" s="8">
        <f t="shared" si="36"/>
        <v>12794.86</v>
      </c>
      <c r="P596" s="8">
        <f t="shared" si="37"/>
        <v>9865.9349999999995</v>
      </c>
      <c r="Q596" s="8">
        <f t="shared" si="38"/>
        <v>4189.2769230769227</v>
      </c>
      <c r="R596" s="8">
        <f t="shared" si="39"/>
        <v>47523.59</v>
      </c>
    </row>
    <row r="597" spans="1:18" x14ac:dyDescent="0.25">
      <c r="A597" s="5" t="s">
        <v>610</v>
      </c>
      <c r="B597" s="8">
        <v>0</v>
      </c>
      <c r="C597" s="8">
        <v>42391.299999999996</v>
      </c>
      <c r="D597" s="8">
        <v>42391.3</v>
      </c>
      <c r="E597" s="8">
        <v>42391.3</v>
      </c>
      <c r="F597" s="8">
        <v>42391.3</v>
      </c>
      <c r="G597" s="8">
        <v>-169565.2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f t="shared" si="36"/>
        <v>0</v>
      </c>
      <c r="P597" s="8">
        <f t="shared" si="37"/>
        <v>0</v>
      </c>
      <c r="Q597" s="8">
        <f t="shared" si="38"/>
        <v>0</v>
      </c>
      <c r="R597" s="8">
        <f t="shared" si="39"/>
        <v>0</v>
      </c>
    </row>
    <row r="598" spans="1:18" x14ac:dyDescent="0.25">
      <c r="A598" s="5" t="s">
        <v>611</v>
      </c>
      <c r="B598" s="8">
        <v>0</v>
      </c>
      <c r="C598" s="8">
        <v>0</v>
      </c>
      <c r="D598" s="8">
        <v>0</v>
      </c>
      <c r="E598" s="8">
        <v>0</v>
      </c>
      <c r="F598" s="8">
        <v>0</v>
      </c>
      <c r="G598" s="8">
        <v>47.7</v>
      </c>
      <c r="H598" s="8">
        <v>78.819999999999993</v>
      </c>
      <c r="I598" s="8">
        <v>102.47999999999999</v>
      </c>
      <c r="J598" s="8">
        <v>0</v>
      </c>
      <c r="K598" s="8">
        <v>8.2899999999999991</v>
      </c>
      <c r="L598" s="8">
        <v>-0.15</v>
      </c>
      <c r="M598" s="8">
        <v>0</v>
      </c>
      <c r="N598" s="8">
        <v>0</v>
      </c>
      <c r="O598" s="8">
        <f t="shared" si="36"/>
        <v>0</v>
      </c>
      <c r="P598" s="8">
        <f t="shared" si="37"/>
        <v>0</v>
      </c>
      <c r="Q598" s="8">
        <f t="shared" si="38"/>
        <v>18.241538461538461</v>
      </c>
      <c r="R598" s="8">
        <f t="shared" si="39"/>
        <v>237.14</v>
      </c>
    </row>
    <row r="599" spans="1:18" x14ac:dyDescent="0.25">
      <c r="A599" s="5" t="s">
        <v>612</v>
      </c>
      <c r="B599" s="8">
        <v>0</v>
      </c>
      <c r="C599" s="8">
        <v>0</v>
      </c>
      <c r="D599" s="8">
        <v>0</v>
      </c>
      <c r="E599" s="8">
        <v>0</v>
      </c>
      <c r="F599" s="8">
        <v>0</v>
      </c>
      <c r="G599" s="8">
        <v>211956.5</v>
      </c>
      <c r="H599" s="8">
        <v>23162.609999999993</v>
      </c>
      <c r="I599" s="8">
        <v>39186.519999999997</v>
      </c>
      <c r="J599" s="8">
        <v>39186.520000000004</v>
      </c>
      <c r="K599" s="8">
        <v>39186.519999999997</v>
      </c>
      <c r="L599" s="8">
        <v>39186.519999999997</v>
      </c>
      <c r="M599" s="8">
        <v>39186.519999999997</v>
      </c>
      <c r="N599" s="8">
        <v>39186.519999999997</v>
      </c>
      <c r="O599" s="8">
        <f t="shared" si="36"/>
        <v>39186.519999999997</v>
      </c>
      <c r="P599" s="8">
        <f t="shared" si="37"/>
        <v>19593.259999999998</v>
      </c>
      <c r="Q599" s="8">
        <f t="shared" si="38"/>
        <v>36172.171538461545</v>
      </c>
      <c r="R599" s="8">
        <f t="shared" si="39"/>
        <v>470238.2300000001</v>
      </c>
    </row>
    <row r="600" spans="1:18" x14ac:dyDescent="0.25">
      <c r="A600" s="5" t="s">
        <v>613</v>
      </c>
      <c r="B600" s="8">
        <v>0</v>
      </c>
      <c r="C600" s="8">
        <v>0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313.30000000000007</v>
      </c>
      <c r="L600" s="8">
        <v>92.269999999999982</v>
      </c>
      <c r="M600" s="8">
        <v>0</v>
      </c>
      <c r="N600" s="8">
        <v>0</v>
      </c>
      <c r="O600" s="8">
        <f t="shared" si="36"/>
        <v>0</v>
      </c>
      <c r="P600" s="8">
        <f t="shared" si="37"/>
        <v>0</v>
      </c>
      <c r="Q600" s="8">
        <f t="shared" si="38"/>
        <v>31.197692307692311</v>
      </c>
      <c r="R600" s="8">
        <f t="shared" si="39"/>
        <v>405.57000000000005</v>
      </c>
    </row>
    <row r="601" spans="1:18" x14ac:dyDescent="0.25">
      <c r="A601" s="5" t="s">
        <v>614</v>
      </c>
      <c r="B601" s="8">
        <v>63566.650000000009</v>
      </c>
      <c r="C601" s="8">
        <v>70766</v>
      </c>
      <c r="D601" s="8">
        <v>82325.25</v>
      </c>
      <c r="E601" s="8">
        <v>100054.07999999997</v>
      </c>
      <c r="F601" s="8">
        <v>96090.450000000012</v>
      </c>
      <c r="G601" s="8">
        <v>91257.890000000014</v>
      </c>
      <c r="H601" s="8">
        <v>81757.88</v>
      </c>
      <c r="I601" s="8">
        <v>76016.089999999982</v>
      </c>
      <c r="J601" s="8">
        <v>76515.960000000006</v>
      </c>
      <c r="K601" s="8">
        <v>34907.53</v>
      </c>
      <c r="L601" s="8">
        <v>74615.710000000006</v>
      </c>
      <c r="M601" s="8">
        <v>82505.990000000005</v>
      </c>
      <c r="N601" s="8">
        <v>89694.19</v>
      </c>
      <c r="O601" s="8">
        <f t="shared" si="36"/>
        <v>89694.19</v>
      </c>
      <c r="P601" s="8">
        <f t="shared" si="37"/>
        <v>76630.420000000013</v>
      </c>
      <c r="Q601" s="8">
        <f t="shared" si="38"/>
        <v>78467.205384615372</v>
      </c>
      <c r="R601" s="8">
        <f t="shared" si="39"/>
        <v>956507.02</v>
      </c>
    </row>
    <row r="602" spans="1:18" x14ac:dyDescent="0.25">
      <c r="A602" s="5" t="s">
        <v>615</v>
      </c>
      <c r="B602" s="8">
        <v>355882.34999999969</v>
      </c>
      <c r="C602" s="8">
        <v>104941.77000000006</v>
      </c>
      <c r="D602" s="8">
        <v>107319.54000000002</v>
      </c>
      <c r="E602" s="8">
        <v>288056.70000000007</v>
      </c>
      <c r="F602" s="8">
        <v>111350.39000000009</v>
      </c>
      <c r="G602" s="8">
        <v>285003.77000000019</v>
      </c>
      <c r="H602" s="8">
        <v>209422.65999999992</v>
      </c>
      <c r="I602" s="8">
        <v>262285.86000000004</v>
      </c>
      <c r="J602" s="8">
        <v>185655.08999999994</v>
      </c>
      <c r="K602" s="8">
        <v>196788.0400000001</v>
      </c>
      <c r="L602" s="8">
        <v>198978.49</v>
      </c>
      <c r="M602" s="8">
        <v>166862.25000000009</v>
      </c>
      <c r="N602" s="8">
        <v>162395.23999999973</v>
      </c>
      <c r="O602" s="8">
        <f t="shared" si="36"/>
        <v>162395.23999999973</v>
      </c>
      <c r="P602" s="8">
        <f t="shared" si="37"/>
        <v>259138.79499999969</v>
      </c>
      <c r="Q602" s="8">
        <f t="shared" si="38"/>
        <v>202687.85769230768</v>
      </c>
      <c r="R602" s="8">
        <f t="shared" si="39"/>
        <v>2279059.8000000003</v>
      </c>
    </row>
    <row r="603" spans="1:18" x14ac:dyDescent="0.25">
      <c r="A603" s="5" t="s">
        <v>616</v>
      </c>
      <c r="B603" s="8">
        <v>972864.41999999981</v>
      </c>
      <c r="C603" s="8">
        <v>515614.21000000043</v>
      </c>
      <c r="D603" s="8">
        <v>598690.57999999973</v>
      </c>
      <c r="E603" s="8">
        <v>792038.52000000048</v>
      </c>
      <c r="F603" s="8">
        <v>1087441.2499999995</v>
      </c>
      <c r="G603" s="8">
        <v>2136385.3100000024</v>
      </c>
      <c r="H603" s="8">
        <v>1556604.7400000026</v>
      </c>
      <c r="I603" s="8">
        <v>1098113.2600000014</v>
      </c>
      <c r="J603" s="8">
        <v>776085.96000000054</v>
      </c>
      <c r="K603" s="8">
        <v>1497098.6199999999</v>
      </c>
      <c r="L603" s="8">
        <v>1548572.0400000007</v>
      </c>
      <c r="M603" s="8">
        <v>1284565.6800000006</v>
      </c>
      <c r="N603" s="8">
        <v>689575.19999999937</v>
      </c>
      <c r="O603" s="8">
        <f t="shared" si="36"/>
        <v>689575.19999999937</v>
      </c>
      <c r="P603" s="8">
        <f t="shared" si="37"/>
        <v>831219.80999999959</v>
      </c>
      <c r="Q603" s="8">
        <f t="shared" si="38"/>
        <v>1119511.5223076928</v>
      </c>
      <c r="R603" s="8">
        <f t="shared" si="39"/>
        <v>13580785.370000008</v>
      </c>
    </row>
    <row r="604" spans="1:18" x14ac:dyDescent="0.25">
      <c r="A604" s="5" t="s">
        <v>617</v>
      </c>
      <c r="B604" s="8">
        <v>801704.06</v>
      </c>
      <c r="C604" s="8">
        <v>299167.69999999972</v>
      </c>
      <c r="D604" s="8">
        <v>305483.65000000002</v>
      </c>
      <c r="E604" s="8">
        <v>470626.09999999969</v>
      </c>
      <c r="F604" s="8">
        <v>472455.02000000008</v>
      </c>
      <c r="G604" s="8">
        <v>713419.89000000106</v>
      </c>
      <c r="H604" s="8">
        <v>584582.01999999967</v>
      </c>
      <c r="I604" s="8">
        <v>239805.51000000024</v>
      </c>
      <c r="J604" s="8">
        <v>407420.32999999996</v>
      </c>
      <c r="K604" s="8">
        <v>534890.05999999994</v>
      </c>
      <c r="L604" s="8">
        <v>1008397.3600000001</v>
      </c>
      <c r="M604" s="8">
        <v>994364.9500000003</v>
      </c>
      <c r="N604" s="8">
        <v>542450.66000000015</v>
      </c>
      <c r="O604" s="8">
        <f t="shared" si="36"/>
        <v>542450.66000000015</v>
      </c>
      <c r="P604" s="8">
        <f t="shared" si="37"/>
        <v>672077.3600000001</v>
      </c>
      <c r="Q604" s="8">
        <f t="shared" si="38"/>
        <v>567289.79307692312</v>
      </c>
      <c r="R604" s="8">
        <f t="shared" si="39"/>
        <v>6573063.2500000009</v>
      </c>
    </row>
    <row r="605" spans="1:18" x14ac:dyDescent="0.25">
      <c r="A605" s="5" t="s">
        <v>618</v>
      </c>
      <c r="B605" s="8">
        <v>428976.46000000037</v>
      </c>
      <c r="C605" s="8">
        <v>166747.16000000009</v>
      </c>
      <c r="D605" s="8">
        <v>166359.6</v>
      </c>
      <c r="E605" s="8">
        <v>204504.3299999999</v>
      </c>
      <c r="F605" s="8">
        <v>255222.59999999995</v>
      </c>
      <c r="G605" s="8">
        <v>200960.7000000001</v>
      </c>
      <c r="H605" s="8">
        <v>309489.55999999988</v>
      </c>
      <c r="I605" s="8">
        <v>241152.11999999997</v>
      </c>
      <c r="J605" s="8">
        <v>208302.11999999994</v>
      </c>
      <c r="K605" s="8">
        <v>267255.56000000023</v>
      </c>
      <c r="L605" s="8">
        <v>276498.53000000009</v>
      </c>
      <c r="M605" s="8">
        <v>122926.50999999997</v>
      </c>
      <c r="N605" s="8">
        <v>1389501.0399999998</v>
      </c>
      <c r="O605" s="8">
        <f t="shared" si="36"/>
        <v>1389501.0399999998</v>
      </c>
      <c r="P605" s="8">
        <f t="shared" si="37"/>
        <v>909238.75000000012</v>
      </c>
      <c r="Q605" s="8">
        <f t="shared" si="38"/>
        <v>325992.02230769233</v>
      </c>
      <c r="R605" s="8">
        <f t="shared" si="39"/>
        <v>3808919.83</v>
      </c>
    </row>
    <row r="606" spans="1:18" x14ac:dyDescent="0.25">
      <c r="A606" s="5" t="s">
        <v>619</v>
      </c>
      <c r="B606" s="8">
        <v>0</v>
      </c>
      <c r="C606" s="8">
        <v>0</v>
      </c>
      <c r="D606" s="8">
        <v>135.52000000000001</v>
      </c>
      <c r="E606" s="8">
        <v>-35.280000000000015</v>
      </c>
      <c r="F606" s="8">
        <v>29.080000000000002</v>
      </c>
      <c r="G606" s="8">
        <v>486.96000000000004</v>
      </c>
      <c r="H606" s="8">
        <v>-616.28</v>
      </c>
      <c r="I606" s="8">
        <v>0</v>
      </c>
      <c r="J606" s="8">
        <v>0</v>
      </c>
      <c r="K606" s="8">
        <v>0</v>
      </c>
      <c r="L606" s="8">
        <v>0</v>
      </c>
      <c r="M606" s="8">
        <v>1108.4099999999999</v>
      </c>
      <c r="N606" s="8">
        <v>-1108.4099999999999</v>
      </c>
      <c r="O606" s="8">
        <f t="shared" si="36"/>
        <v>-1108.4099999999999</v>
      </c>
      <c r="P606" s="8">
        <f t="shared" si="37"/>
        <v>-554.20499999999993</v>
      </c>
      <c r="Q606" s="8">
        <f t="shared" si="38"/>
        <v>0</v>
      </c>
      <c r="R606" s="8">
        <f t="shared" si="39"/>
        <v>0</v>
      </c>
    </row>
    <row r="607" spans="1:18" x14ac:dyDescent="0.25">
      <c r="A607" s="5" t="s">
        <v>620</v>
      </c>
      <c r="B607" s="8">
        <v>12756</v>
      </c>
      <c r="C607" s="8">
        <v>-12756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f t="shared" si="36"/>
        <v>0</v>
      </c>
      <c r="P607" s="8">
        <f t="shared" si="37"/>
        <v>6378</v>
      </c>
      <c r="Q607" s="8">
        <f t="shared" si="38"/>
        <v>0</v>
      </c>
      <c r="R607" s="8">
        <f t="shared" si="39"/>
        <v>-12756</v>
      </c>
    </row>
    <row r="608" spans="1:18" x14ac:dyDescent="0.25">
      <c r="A608" s="5" t="s">
        <v>621</v>
      </c>
      <c r="B608" s="8">
        <v>-8484.2500000000018</v>
      </c>
      <c r="C608" s="8">
        <v>-3158.71</v>
      </c>
      <c r="D608" s="8">
        <v>-372.28</v>
      </c>
      <c r="E608" s="8">
        <v>318.25000000000006</v>
      </c>
      <c r="F608" s="8">
        <v>-173.37</v>
      </c>
      <c r="G608" s="8">
        <v>-208.19000000000011</v>
      </c>
      <c r="H608" s="8">
        <v>486.8900000000001</v>
      </c>
      <c r="I608" s="8">
        <v>-71.189999999999955</v>
      </c>
      <c r="J608" s="8">
        <v>-268.87000000000006</v>
      </c>
      <c r="K608" s="8">
        <v>-553.96</v>
      </c>
      <c r="L608" s="8">
        <v>0</v>
      </c>
      <c r="M608" s="8">
        <v>0</v>
      </c>
      <c r="N608" s="8">
        <v>0</v>
      </c>
      <c r="O608" s="8">
        <f t="shared" si="36"/>
        <v>0</v>
      </c>
      <c r="P608" s="8">
        <f t="shared" si="37"/>
        <v>-4242.1250000000009</v>
      </c>
      <c r="Q608" s="8">
        <f t="shared" si="38"/>
        <v>-960.43692307692368</v>
      </c>
      <c r="R608" s="8">
        <f t="shared" si="39"/>
        <v>-4001.43</v>
      </c>
    </row>
    <row r="609" spans="1:18" x14ac:dyDescent="0.25">
      <c r="A609" s="5" t="s">
        <v>622</v>
      </c>
      <c r="B609" s="8">
        <v>-82.64999999999992</v>
      </c>
      <c r="C609" s="8">
        <v>82.64999999999992</v>
      </c>
      <c r="D609" s="8">
        <v>-579.05999999999995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f t="shared" si="36"/>
        <v>0</v>
      </c>
      <c r="P609" s="8">
        <f t="shared" si="37"/>
        <v>-41.32499999999996</v>
      </c>
      <c r="Q609" s="8">
        <f t="shared" si="38"/>
        <v>-44.543076923076917</v>
      </c>
      <c r="R609" s="8">
        <f t="shared" si="39"/>
        <v>-496.41</v>
      </c>
    </row>
    <row r="610" spans="1:18" x14ac:dyDescent="0.25">
      <c r="A610" s="5" t="s">
        <v>623</v>
      </c>
      <c r="B610" s="8">
        <v>29179.420000000006</v>
      </c>
      <c r="C610" s="8">
        <v>-151115.56</v>
      </c>
      <c r="D610" s="8">
        <v>-3263.6999999999994</v>
      </c>
      <c r="E610" s="8">
        <v>-28.07</v>
      </c>
      <c r="F610" s="8">
        <v>6.57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f t="shared" si="36"/>
        <v>0</v>
      </c>
      <c r="P610" s="8">
        <f t="shared" si="37"/>
        <v>14589.710000000003</v>
      </c>
      <c r="Q610" s="8">
        <f t="shared" si="38"/>
        <v>-9632.410769230768</v>
      </c>
      <c r="R610" s="8">
        <f t="shared" si="39"/>
        <v>-154400.76</v>
      </c>
    </row>
    <row r="611" spans="1:18" x14ac:dyDescent="0.25">
      <c r="A611" s="5" t="s">
        <v>624</v>
      </c>
      <c r="B611" s="8">
        <v>-2599.41</v>
      </c>
      <c r="C611" s="8">
        <v>0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f t="shared" si="36"/>
        <v>0</v>
      </c>
      <c r="P611" s="8">
        <f t="shared" si="37"/>
        <v>-1299.7049999999999</v>
      </c>
      <c r="Q611" s="8">
        <f t="shared" si="38"/>
        <v>-199.95461538461538</v>
      </c>
      <c r="R611" s="8">
        <f t="shared" si="39"/>
        <v>0</v>
      </c>
    </row>
    <row r="612" spans="1:18" x14ac:dyDescent="0.25">
      <c r="A612" s="5" t="s">
        <v>625</v>
      </c>
      <c r="B612" s="8">
        <v>0</v>
      </c>
      <c r="C612" s="8">
        <v>21215.490000000005</v>
      </c>
      <c r="D612" s="8">
        <v>27185.679999999993</v>
      </c>
      <c r="E612" s="8">
        <v>60363.049999999988</v>
      </c>
      <c r="F612" s="8">
        <v>147832.30999999997</v>
      </c>
      <c r="G612" s="8">
        <v>96006.68</v>
      </c>
      <c r="H612" s="8">
        <v>139041.04999999999</v>
      </c>
      <c r="I612" s="8">
        <v>110358.52999999998</v>
      </c>
      <c r="J612" s="8">
        <v>77173.710000000021</v>
      </c>
      <c r="K612" s="8">
        <v>61778.310000000005</v>
      </c>
      <c r="L612" s="8">
        <v>95052.55</v>
      </c>
      <c r="M612" s="8">
        <v>148461.54</v>
      </c>
      <c r="N612" s="8">
        <v>64785.53</v>
      </c>
      <c r="O612" s="8">
        <f t="shared" si="36"/>
        <v>64785.53</v>
      </c>
      <c r="P612" s="8">
        <f t="shared" si="37"/>
        <v>32392.764999999999</v>
      </c>
      <c r="Q612" s="8">
        <f t="shared" si="38"/>
        <v>80711.879230769249</v>
      </c>
      <c r="R612" s="8">
        <f t="shared" si="39"/>
        <v>1049254.4300000002</v>
      </c>
    </row>
    <row r="613" spans="1:18" x14ac:dyDescent="0.25">
      <c r="A613" s="5" t="s">
        <v>626</v>
      </c>
      <c r="B613" s="8">
        <v>0</v>
      </c>
      <c r="C613" s="8">
        <v>0</v>
      </c>
      <c r="D613" s="8">
        <v>95397.059999999983</v>
      </c>
      <c r="E613" s="8">
        <v>143793.07999999999</v>
      </c>
      <c r="F613" s="8">
        <v>129323.23000000001</v>
      </c>
      <c r="G613" s="8">
        <v>298740.23</v>
      </c>
      <c r="H613" s="8">
        <v>101820.89000000001</v>
      </c>
      <c r="I613" s="8">
        <v>198144.38999999998</v>
      </c>
      <c r="J613" s="8">
        <v>195304.11000000002</v>
      </c>
      <c r="K613" s="8">
        <v>48821.560000000012</v>
      </c>
      <c r="L613" s="8">
        <v>221252.40999999997</v>
      </c>
      <c r="M613" s="8">
        <v>156701.82</v>
      </c>
      <c r="N613" s="8">
        <v>171913.50000000003</v>
      </c>
      <c r="O613" s="8">
        <f t="shared" si="36"/>
        <v>171913.50000000003</v>
      </c>
      <c r="P613" s="8">
        <f t="shared" si="37"/>
        <v>85956.750000000015</v>
      </c>
      <c r="Q613" s="8">
        <f t="shared" si="38"/>
        <v>135477.86769230769</v>
      </c>
      <c r="R613" s="8">
        <f t="shared" si="39"/>
        <v>1761212.28</v>
      </c>
    </row>
    <row r="614" spans="1:18" x14ac:dyDescent="0.25">
      <c r="A614" s="5" t="s">
        <v>627</v>
      </c>
      <c r="B614" s="8">
        <v>2094627.3100000012</v>
      </c>
      <c r="C614" s="8">
        <v>421564.22</v>
      </c>
      <c r="D614" s="8">
        <v>845773.2200000002</v>
      </c>
      <c r="E614" s="8">
        <v>443407.98999999964</v>
      </c>
      <c r="F614" s="8">
        <v>757569.37999999966</v>
      </c>
      <c r="G614" s="8">
        <v>323211.88999999996</v>
      </c>
      <c r="H614" s="8">
        <v>457184.40999999968</v>
      </c>
      <c r="I614" s="8">
        <v>413591.74999999988</v>
      </c>
      <c r="J614" s="8">
        <v>476426.40999999992</v>
      </c>
      <c r="K614" s="8">
        <v>602828.5299999998</v>
      </c>
      <c r="L614" s="8">
        <v>395921.47</v>
      </c>
      <c r="M614" s="8">
        <v>584452.87999999989</v>
      </c>
      <c r="N614" s="8">
        <v>711555.23</v>
      </c>
      <c r="O614" s="8">
        <f t="shared" si="36"/>
        <v>711555.23</v>
      </c>
      <c r="P614" s="8">
        <f t="shared" si="37"/>
        <v>1403091.2700000005</v>
      </c>
      <c r="Q614" s="8">
        <f t="shared" si="38"/>
        <v>656008.82230769226</v>
      </c>
      <c r="R614" s="8">
        <f t="shared" si="39"/>
        <v>6433487.379999999</v>
      </c>
    </row>
    <row r="615" spans="1:18" x14ac:dyDescent="0.25">
      <c r="A615" s="5" t="s">
        <v>628</v>
      </c>
      <c r="B615" s="8">
        <v>0</v>
      </c>
      <c r="C615" s="8">
        <v>0</v>
      </c>
      <c r="D615" s="8">
        <v>0</v>
      </c>
      <c r="E615" s="8">
        <v>16071.66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400.26</v>
      </c>
      <c r="L615" s="8">
        <v>0</v>
      </c>
      <c r="M615" s="8">
        <v>0</v>
      </c>
      <c r="N615" s="8">
        <v>0</v>
      </c>
      <c r="O615" s="8">
        <f t="shared" si="36"/>
        <v>0</v>
      </c>
      <c r="P615" s="8">
        <f t="shared" si="37"/>
        <v>0</v>
      </c>
      <c r="Q615" s="8">
        <f t="shared" si="38"/>
        <v>1267.0707692307692</v>
      </c>
      <c r="R615" s="8">
        <f t="shared" si="39"/>
        <v>16471.919999999998</v>
      </c>
    </row>
    <row r="616" spans="1:18" x14ac:dyDescent="0.25">
      <c r="A616" s="5" t="s">
        <v>629</v>
      </c>
      <c r="B616" s="8">
        <v>0</v>
      </c>
      <c r="C616" s="8">
        <v>14067.79</v>
      </c>
      <c r="D616" s="8">
        <v>9238.76</v>
      </c>
      <c r="E616" s="8">
        <v>10918.749999999996</v>
      </c>
      <c r="F616" s="8">
        <v>5526.23</v>
      </c>
      <c r="G616" s="8">
        <v>2857.5</v>
      </c>
      <c r="H616" s="8">
        <v>7569.67</v>
      </c>
      <c r="I616" s="8">
        <v>5006.9800000000005</v>
      </c>
      <c r="J616" s="8">
        <v>7159.7800000000007</v>
      </c>
      <c r="K616" s="8">
        <v>5597.56</v>
      </c>
      <c r="L616" s="8">
        <v>7589.5599999999995</v>
      </c>
      <c r="M616" s="8">
        <v>40613.19</v>
      </c>
      <c r="N616" s="8">
        <v>8373.2199999999993</v>
      </c>
      <c r="O616" s="8">
        <f t="shared" si="36"/>
        <v>8373.2199999999993</v>
      </c>
      <c r="P616" s="8">
        <f t="shared" si="37"/>
        <v>4186.6099999999997</v>
      </c>
      <c r="Q616" s="8">
        <f t="shared" si="38"/>
        <v>9578.3838461538471</v>
      </c>
      <c r="R616" s="8">
        <f t="shared" si="39"/>
        <v>124518.99</v>
      </c>
    </row>
    <row r="617" spans="1:18" x14ac:dyDescent="0.25">
      <c r="A617" s="5" t="s">
        <v>630</v>
      </c>
      <c r="B617" s="8">
        <v>0</v>
      </c>
      <c r="C617" s="8">
        <v>0</v>
      </c>
      <c r="D617" s="8">
        <v>985.19999999999993</v>
      </c>
      <c r="E617" s="8">
        <v>3882.26</v>
      </c>
      <c r="F617" s="8">
        <v>358.63</v>
      </c>
      <c r="G617" s="8">
        <v>4252.47</v>
      </c>
      <c r="H617" s="8">
        <v>25791.27</v>
      </c>
      <c r="I617" s="8">
        <v>1388.58</v>
      </c>
      <c r="J617" s="8">
        <v>24786.37</v>
      </c>
      <c r="K617" s="8">
        <v>5622.1100000000006</v>
      </c>
      <c r="L617" s="8">
        <v>1707.61</v>
      </c>
      <c r="M617" s="8">
        <v>28446.32</v>
      </c>
      <c r="N617" s="8">
        <v>20381.550000000003</v>
      </c>
      <c r="O617" s="8">
        <f t="shared" si="36"/>
        <v>20381.550000000003</v>
      </c>
      <c r="P617" s="8">
        <f t="shared" si="37"/>
        <v>10190.775000000001</v>
      </c>
      <c r="Q617" s="8">
        <f t="shared" si="38"/>
        <v>9046.336153846154</v>
      </c>
      <c r="R617" s="8">
        <f t="shared" si="39"/>
        <v>117602.37000000001</v>
      </c>
    </row>
    <row r="618" spans="1:18" x14ac:dyDescent="0.25">
      <c r="A618" s="5" t="s">
        <v>631</v>
      </c>
      <c r="B618" s="8">
        <v>0</v>
      </c>
      <c r="C618" s="8">
        <v>67942.23</v>
      </c>
      <c r="D618" s="8">
        <v>-47908.76</v>
      </c>
      <c r="E618" s="8">
        <v>96498.01</v>
      </c>
      <c r="F618" s="8">
        <v>132048.98000000001</v>
      </c>
      <c r="G618" s="8">
        <v>136143.57</v>
      </c>
      <c r="H618" s="8">
        <v>252494.3299999999</v>
      </c>
      <c r="I618" s="8">
        <v>103390.13000000002</v>
      </c>
      <c r="J618" s="8">
        <v>115856.54</v>
      </c>
      <c r="K618" s="8">
        <v>127063.12</v>
      </c>
      <c r="L618" s="8">
        <v>210535.25</v>
      </c>
      <c r="M618" s="8">
        <v>370501.37999999983</v>
      </c>
      <c r="N618" s="8">
        <v>196361.83</v>
      </c>
      <c r="O618" s="8">
        <f t="shared" si="36"/>
        <v>196361.83</v>
      </c>
      <c r="P618" s="8">
        <f t="shared" si="37"/>
        <v>98180.914999999994</v>
      </c>
      <c r="Q618" s="8">
        <f t="shared" si="38"/>
        <v>135455.89307692306</v>
      </c>
      <c r="R618" s="8">
        <f t="shared" si="39"/>
        <v>1760926.6099999999</v>
      </c>
    </row>
    <row r="619" spans="1:18" x14ac:dyDescent="0.25">
      <c r="A619" s="5" t="s">
        <v>632</v>
      </c>
      <c r="B619" s="8">
        <v>0</v>
      </c>
      <c r="C619" s="8">
        <v>992.8900000000001</v>
      </c>
      <c r="D619" s="8">
        <v>16409.46</v>
      </c>
      <c r="E619" s="8">
        <v>21989.559999999998</v>
      </c>
      <c r="F619" s="8">
        <v>18896.209999999992</v>
      </c>
      <c r="G619" s="8">
        <v>13201.249999999998</v>
      </c>
      <c r="H619" s="8">
        <v>27244.010000000006</v>
      </c>
      <c r="I619" s="8">
        <v>162864.51999999999</v>
      </c>
      <c r="J619" s="8">
        <v>140028.03</v>
      </c>
      <c r="K619" s="8">
        <v>91890.830000000016</v>
      </c>
      <c r="L619" s="8">
        <v>123059.70000000001</v>
      </c>
      <c r="M619" s="8">
        <v>113969.09</v>
      </c>
      <c r="N619" s="8">
        <v>120624.86000000003</v>
      </c>
      <c r="O619" s="8">
        <f t="shared" si="36"/>
        <v>120624.86000000003</v>
      </c>
      <c r="P619" s="8">
        <f t="shared" si="37"/>
        <v>60312.430000000015</v>
      </c>
      <c r="Q619" s="8">
        <f t="shared" si="38"/>
        <v>65474.646923076914</v>
      </c>
      <c r="R619" s="8">
        <f t="shared" si="39"/>
        <v>851170.40999999992</v>
      </c>
    </row>
    <row r="620" spans="1:18" x14ac:dyDescent="0.25">
      <c r="A620" s="5" t="s">
        <v>633</v>
      </c>
      <c r="B620" s="8">
        <v>27993091.740000002</v>
      </c>
      <c r="C620" s="8">
        <v>28694350.940000005</v>
      </c>
      <c r="D620" s="8">
        <v>39529251.179999992</v>
      </c>
      <c r="E620" s="8">
        <v>26698837.300000001</v>
      </c>
      <c r="F620" s="8">
        <v>22630458.68</v>
      </c>
      <c r="G620" s="8">
        <v>35053706.609999999</v>
      </c>
      <c r="H620" s="8">
        <v>35785882.920000009</v>
      </c>
      <c r="I620" s="8">
        <v>36405996.509999998</v>
      </c>
      <c r="J620" s="8">
        <v>34089893.939999998</v>
      </c>
      <c r="K620" s="8">
        <v>37441616.109999992</v>
      </c>
      <c r="L620" s="8">
        <v>41718112.420000002</v>
      </c>
      <c r="M620" s="8">
        <v>37077971.239999995</v>
      </c>
      <c r="N620" s="8">
        <v>30579614.269999996</v>
      </c>
      <c r="O620" s="8">
        <f t="shared" si="36"/>
        <v>30579614.269999996</v>
      </c>
      <c r="P620" s="8">
        <f t="shared" si="37"/>
        <v>29286353.004999999</v>
      </c>
      <c r="Q620" s="8">
        <f t="shared" si="38"/>
        <v>33361444.912307695</v>
      </c>
      <c r="R620" s="8">
        <f t="shared" si="39"/>
        <v>405705692.12</v>
      </c>
    </row>
    <row r="621" spans="1:18" x14ac:dyDescent="0.25">
      <c r="A621" s="5" t="s">
        <v>634</v>
      </c>
      <c r="B621" s="8">
        <v>126942.89</v>
      </c>
      <c r="C621" s="8">
        <v>115895.23</v>
      </c>
      <c r="D621" s="8">
        <v>122498.39</v>
      </c>
      <c r="E621" s="8">
        <v>77156.7</v>
      </c>
      <c r="F621" s="8">
        <v>123423.83</v>
      </c>
      <c r="G621" s="8">
        <v>88622.85</v>
      </c>
      <c r="H621" s="8">
        <v>88362.14</v>
      </c>
      <c r="I621" s="8">
        <v>86780.98</v>
      </c>
      <c r="J621" s="8">
        <v>94133.21</v>
      </c>
      <c r="K621" s="8">
        <v>113934.05</v>
      </c>
      <c r="L621" s="8">
        <v>130760.45</v>
      </c>
      <c r="M621" s="8">
        <v>148670.67000000001</v>
      </c>
      <c r="N621" s="8">
        <v>142942.54</v>
      </c>
      <c r="O621" s="8">
        <f t="shared" si="36"/>
        <v>142942.54</v>
      </c>
      <c r="P621" s="8">
        <f t="shared" si="37"/>
        <v>134942.715</v>
      </c>
      <c r="Q621" s="8">
        <f t="shared" si="38"/>
        <v>112317.22538461538</v>
      </c>
      <c r="R621" s="8">
        <f t="shared" si="39"/>
        <v>1333181.04</v>
      </c>
    </row>
    <row r="622" spans="1:18" x14ac:dyDescent="0.25">
      <c r="A622" s="5" t="s">
        <v>635</v>
      </c>
      <c r="B622" s="8">
        <v>15852180.540000005</v>
      </c>
      <c r="C622" s="8">
        <v>15911417.289999999</v>
      </c>
      <c r="D622" s="8">
        <v>18274828.100000001</v>
      </c>
      <c r="E622" s="8">
        <v>11818794.339999998</v>
      </c>
      <c r="F622" s="8">
        <v>15093435.930000003</v>
      </c>
      <c r="G622" s="8">
        <v>13400782.229999997</v>
      </c>
      <c r="H622" s="8">
        <v>6337804.540000001</v>
      </c>
      <c r="I622" s="8">
        <v>17183364.329999998</v>
      </c>
      <c r="J622" s="8">
        <v>15534852.619999997</v>
      </c>
      <c r="K622" s="8">
        <v>14630482.809999999</v>
      </c>
      <c r="L622" s="8">
        <v>18700282.430000003</v>
      </c>
      <c r="M622" s="8">
        <v>15338215.610000007</v>
      </c>
      <c r="N622" s="8">
        <v>19055394.090000007</v>
      </c>
      <c r="O622" s="8">
        <f t="shared" si="36"/>
        <v>19055394.090000007</v>
      </c>
      <c r="P622" s="8">
        <f t="shared" si="37"/>
        <v>17453787.315000005</v>
      </c>
      <c r="Q622" s="8">
        <f t="shared" si="38"/>
        <v>15163987.29692308</v>
      </c>
      <c r="R622" s="8">
        <f t="shared" si="39"/>
        <v>181279654.32000002</v>
      </c>
    </row>
    <row r="623" spans="1:18" x14ac:dyDescent="0.25">
      <c r="A623" s="5" t="s">
        <v>636</v>
      </c>
      <c r="B623" s="8">
        <v>20600.060000000001</v>
      </c>
      <c r="C623" s="8">
        <v>19279.54</v>
      </c>
      <c r="D623" s="8">
        <v>25212.52</v>
      </c>
      <c r="E623" s="8">
        <v>24210.32</v>
      </c>
      <c r="F623" s="8">
        <v>27963.58</v>
      </c>
      <c r="G623" s="8">
        <v>25671.56</v>
      </c>
      <c r="H623" s="8">
        <v>23892.31</v>
      </c>
      <c r="I623" s="8">
        <v>24488.58</v>
      </c>
      <c r="J623" s="8">
        <v>28231.759999999998</v>
      </c>
      <c r="K623" s="8">
        <v>26471.119999999999</v>
      </c>
      <c r="L623" s="8">
        <v>27666.15</v>
      </c>
      <c r="M623" s="8">
        <v>21303.91</v>
      </c>
      <c r="N623" s="8">
        <v>21280.69</v>
      </c>
      <c r="O623" s="8">
        <f t="shared" si="36"/>
        <v>21280.69</v>
      </c>
      <c r="P623" s="8">
        <f t="shared" si="37"/>
        <v>20940.375</v>
      </c>
      <c r="Q623" s="8">
        <f t="shared" si="38"/>
        <v>24328.623076923079</v>
      </c>
      <c r="R623" s="8">
        <f t="shared" si="39"/>
        <v>295672.04000000004</v>
      </c>
    </row>
    <row r="624" spans="1:18" x14ac:dyDescent="0.25">
      <c r="A624" s="5" t="s">
        <v>637</v>
      </c>
      <c r="B624" s="8">
        <v>0</v>
      </c>
      <c r="C624" s="8">
        <v>-0.09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-0.09</v>
      </c>
      <c r="K624" s="8">
        <v>0</v>
      </c>
      <c r="L624" s="8">
        <v>0</v>
      </c>
      <c r="M624" s="8">
        <v>0</v>
      </c>
      <c r="N624" s="8">
        <v>0</v>
      </c>
      <c r="O624" s="8">
        <f t="shared" si="36"/>
        <v>0</v>
      </c>
      <c r="P624" s="8">
        <f t="shared" si="37"/>
        <v>0</v>
      </c>
      <c r="Q624" s="8">
        <f t="shared" si="38"/>
        <v>-1.3846153846153845E-2</v>
      </c>
      <c r="R624" s="8">
        <f t="shared" si="39"/>
        <v>-0.18</v>
      </c>
    </row>
    <row r="625" spans="1:18" x14ac:dyDescent="0.25">
      <c r="A625" s="5" t="s">
        <v>638</v>
      </c>
      <c r="B625" s="8">
        <v>92478.12</v>
      </c>
      <c r="C625" s="8">
        <v>86576.020000000019</v>
      </c>
      <c r="D625" s="8">
        <v>64218.55000000001</v>
      </c>
      <c r="E625" s="8">
        <v>92078.560000000012</v>
      </c>
      <c r="F625" s="8">
        <v>90869.279999999984</v>
      </c>
      <c r="G625" s="8">
        <v>74916.549999999988</v>
      </c>
      <c r="H625" s="8">
        <v>83016.609999999971</v>
      </c>
      <c r="I625" s="8">
        <v>95161.660000000018</v>
      </c>
      <c r="J625" s="8">
        <v>65289.250000000007</v>
      </c>
      <c r="K625" s="8">
        <v>79549.91</v>
      </c>
      <c r="L625" s="8">
        <v>84800.230000000025</v>
      </c>
      <c r="M625" s="8">
        <v>79826.06</v>
      </c>
      <c r="N625" s="8">
        <v>104267.19000000002</v>
      </c>
      <c r="O625" s="8">
        <f t="shared" si="36"/>
        <v>104267.19000000002</v>
      </c>
      <c r="P625" s="8">
        <f t="shared" si="37"/>
        <v>98372.654999999999</v>
      </c>
      <c r="Q625" s="8">
        <f t="shared" si="38"/>
        <v>84080.61461538462</v>
      </c>
      <c r="R625" s="8">
        <f t="shared" si="39"/>
        <v>1000569.87</v>
      </c>
    </row>
    <row r="626" spans="1:18" x14ac:dyDescent="0.25">
      <c r="A626" s="5" t="s">
        <v>639</v>
      </c>
      <c r="B626" s="8">
        <v>1407.09</v>
      </c>
      <c r="C626" s="8">
        <v>1650.0900000000001</v>
      </c>
      <c r="D626" s="8">
        <v>1037.81</v>
      </c>
      <c r="E626" s="8">
        <v>1311.6699999999998</v>
      </c>
      <c r="F626" s="8">
        <v>1231.6600000000001</v>
      </c>
      <c r="G626" s="8">
        <v>1305.97</v>
      </c>
      <c r="H626" s="8">
        <v>1304.8899999999999</v>
      </c>
      <c r="I626" s="8">
        <v>1460.85</v>
      </c>
      <c r="J626" s="8">
        <v>1350.3</v>
      </c>
      <c r="K626" s="8">
        <v>1086.29</v>
      </c>
      <c r="L626" s="8">
        <v>1131.32</v>
      </c>
      <c r="M626" s="8">
        <v>902.78</v>
      </c>
      <c r="N626" s="8">
        <v>1589.47</v>
      </c>
      <c r="O626" s="8">
        <f t="shared" si="36"/>
        <v>1589.47</v>
      </c>
      <c r="P626" s="8">
        <f t="shared" si="37"/>
        <v>1498.28</v>
      </c>
      <c r="Q626" s="8">
        <f t="shared" si="38"/>
        <v>1290.0146153846154</v>
      </c>
      <c r="R626" s="8">
        <f t="shared" si="39"/>
        <v>15363.099999999999</v>
      </c>
    </row>
    <row r="627" spans="1:18" x14ac:dyDescent="0.25">
      <c r="A627" s="5" t="s">
        <v>640</v>
      </c>
      <c r="B627" s="8">
        <v>4673139.78</v>
      </c>
      <c r="C627" s="8">
        <v>4953970.6100000003</v>
      </c>
      <c r="D627" s="8">
        <v>-59257230.990000002</v>
      </c>
      <c r="E627" s="8">
        <v>-8809388.1500000004</v>
      </c>
      <c r="F627" s="8">
        <v>287400.55</v>
      </c>
      <c r="G627" s="8">
        <v>-5163959.87</v>
      </c>
      <c r="H627" s="8">
        <v>-4733234.83</v>
      </c>
      <c r="I627" s="8">
        <v>-11814394.01</v>
      </c>
      <c r="J627" s="8">
        <v>-14597967.1</v>
      </c>
      <c r="K627" s="8">
        <v>-4063450.92</v>
      </c>
      <c r="L627" s="8">
        <v>-21773225.890000001</v>
      </c>
      <c r="M627" s="8">
        <v>-10230417.800000001</v>
      </c>
      <c r="N627" s="8">
        <v>1453377.09</v>
      </c>
      <c r="O627" s="8">
        <f t="shared" si="36"/>
        <v>1453377.09</v>
      </c>
      <c r="P627" s="8">
        <f t="shared" si="37"/>
        <v>3063258.4350000001</v>
      </c>
      <c r="Q627" s="8">
        <f t="shared" si="38"/>
        <v>-9928875.5023076925</v>
      </c>
      <c r="R627" s="8">
        <f t="shared" si="39"/>
        <v>-133748521.31</v>
      </c>
    </row>
    <row r="628" spans="1:18" x14ac:dyDescent="0.25">
      <c r="A628" s="5" t="s">
        <v>641</v>
      </c>
      <c r="B628" s="8">
        <v>-12920.970000000001</v>
      </c>
      <c r="C628" s="8">
        <v>3717.94</v>
      </c>
      <c r="D628" s="8">
        <v>-16501.940000003575</v>
      </c>
      <c r="E628" s="8">
        <v>63547.42</v>
      </c>
      <c r="F628" s="8">
        <v>-28690.89</v>
      </c>
      <c r="G628" s="8">
        <v>8837.93</v>
      </c>
      <c r="H628" s="8">
        <v>38117.360000000001</v>
      </c>
      <c r="I628" s="8">
        <v>11290.27</v>
      </c>
      <c r="J628" s="8">
        <v>10993.1</v>
      </c>
      <c r="K628" s="8">
        <v>40833.410000000003</v>
      </c>
      <c r="L628" s="8">
        <v>20593.23</v>
      </c>
      <c r="M628" s="8">
        <v>29166.66</v>
      </c>
      <c r="N628" s="8">
        <v>144484.72</v>
      </c>
      <c r="O628" s="8">
        <f t="shared" si="36"/>
        <v>144484.72</v>
      </c>
      <c r="P628" s="8">
        <f t="shared" si="37"/>
        <v>65781.875</v>
      </c>
      <c r="Q628" s="8">
        <f t="shared" si="38"/>
        <v>24112.941538461266</v>
      </c>
      <c r="R628" s="8">
        <f t="shared" si="39"/>
        <v>326389.20999999647</v>
      </c>
    </row>
    <row r="629" spans="1:18" x14ac:dyDescent="0.25">
      <c r="A629" s="5" t="s">
        <v>642</v>
      </c>
      <c r="B629" s="8">
        <v>178092.43999999971</v>
      </c>
      <c r="C629" s="8">
        <v>187792.33000000002</v>
      </c>
      <c r="D629" s="8">
        <v>164031.87</v>
      </c>
      <c r="E629" s="8">
        <v>154711.81000000006</v>
      </c>
      <c r="F629" s="8">
        <v>219787.99</v>
      </c>
      <c r="G629" s="8">
        <v>186447.00000000006</v>
      </c>
      <c r="H629" s="8">
        <v>257970.61000000007</v>
      </c>
      <c r="I629" s="8">
        <v>324656.90000000049</v>
      </c>
      <c r="J629" s="8">
        <v>298316.90000000002</v>
      </c>
      <c r="K629" s="8">
        <v>156119.9</v>
      </c>
      <c r="L629" s="8">
        <v>257368.7999999999</v>
      </c>
      <c r="M629" s="8">
        <v>252589.04000000015</v>
      </c>
      <c r="N629" s="8">
        <v>222566.99000000022</v>
      </c>
      <c r="O629" s="8">
        <f t="shared" si="36"/>
        <v>222566.99000000022</v>
      </c>
      <c r="P629" s="8">
        <f t="shared" si="37"/>
        <v>200329.71499999997</v>
      </c>
      <c r="Q629" s="8">
        <f t="shared" si="38"/>
        <v>220034.81384615385</v>
      </c>
      <c r="R629" s="8">
        <f t="shared" si="39"/>
        <v>2682360.1400000006</v>
      </c>
    </row>
    <row r="630" spans="1:18" x14ac:dyDescent="0.25">
      <c r="A630" s="5" t="s">
        <v>643</v>
      </c>
      <c r="B630" s="8">
        <v>202587.75999999998</v>
      </c>
      <c r="C630" s="8">
        <v>184206.74000000002</v>
      </c>
      <c r="D630" s="8">
        <v>158106.17999999993</v>
      </c>
      <c r="E630" s="8">
        <v>183943.53</v>
      </c>
      <c r="F630" s="8">
        <v>196898.24999999997</v>
      </c>
      <c r="G630" s="8">
        <v>187409.53000000006</v>
      </c>
      <c r="H630" s="8">
        <v>185275.68000000005</v>
      </c>
      <c r="I630" s="8">
        <v>204387.61000000002</v>
      </c>
      <c r="J630" s="8">
        <v>169339.68</v>
      </c>
      <c r="K630" s="8">
        <v>177620.78999999995</v>
      </c>
      <c r="L630" s="8">
        <v>184569.56000000006</v>
      </c>
      <c r="M630" s="8">
        <v>179480.93</v>
      </c>
      <c r="N630" s="8">
        <v>221244.08</v>
      </c>
      <c r="O630" s="8">
        <f t="shared" si="36"/>
        <v>221244.08</v>
      </c>
      <c r="P630" s="8">
        <f t="shared" si="37"/>
        <v>211915.91999999998</v>
      </c>
      <c r="Q630" s="8">
        <f t="shared" si="38"/>
        <v>187313.10153846157</v>
      </c>
      <c r="R630" s="8">
        <f t="shared" si="39"/>
        <v>2232482.56</v>
      </c>
    </row>
    <row r="631" spans="1:18" x14ac:dyDescent="0.25">
      <c r="A631" s="5" t="s">
        <v>644</v>
      </c>
      <c r="B631" s="8">
        <v>15193.17</v>
      </c>
      <c r="C631" s="8">
        <v>23136.46</v>
      </c>
      <c r="D631" s="8">
        <v>17851.7</v>
      </c>
      <c r="E631" s="8">
        <v>19330.440000000002</v>
      </c>
      <c r="F631" s="8">
        <v>18477.29</v>
      </c>
      <c r="G631" s="8">
        <v>19408.12</v>
      </c>
      <c r="H631" s="8">
        <v>19984.07</v>
      </c>
      <c r="I631" s="8">
        <v>18449.52</v>
      </c>
      <c r="J631" s="8">
        <v>26057.8</v>
      </c>
      <c r="K631" s="8">
        <v>17965.189999999999</v>
      </c>
      <c r="L631" s="8">
        <v>18248.48</v>
      </c>
      <c r="M631" s="8">
        <v>17457.399999999998</v>
      </c>
      <c r="N631" s="8">
        <v>34507.520000000004</v>
      </c>
      <c r="O631" s="8">
        <f t="shared" si="36"/>
        <v>34507.520000000004</v>
      </c>
      <c r="P631" s="8">
        <f t="shared" si="37"/>
        <v>24850.345000000001</v>
      </c>
      <c r="Q631" s="8">
        <f t="shared" si="38"/>
        <v>20466.704615384613</v>
      </c>
      <c r="R631" s="8">
        <f t="shared" si="39"/>
        <v>250873.99</v>
      </c>
    </row>
    <row r="632" spans="1:18" x14ac:dyDescent="0.25">
      <c r="A632" s="5" t="s">
        <v>645</v>
      </c>
      <c r="B632" s="8">
        <v>6180.4900000000016</v>
      </c>
      <c r="C632" s="8">
        <v>8715.34</v>
      </c>
      <c r="D632" s="8">
        <v>5743.1599999999989</v>
      </c>
      <c r="E632" s="8">
        <v>4810.08</v>
      </c>
      <c r="F632" s="8">
        <v>3734.4799999999996</v>
      </c>
      <c r="G632" s="8">
        <v>4713.6500000000005</v>
      </c>
      <c r="H632" s="8">
        <v>3843.6099999999997</v>
      </c>
      <c r="I632" s="8">
        <v>5124.4999999999991</v>
      </c>
      <c r="J632" s="8">
        <v>3496.36</v>
      </c>
      <c r="K632" s="8">
        <v>4858.53</v>
      </c>
      <c r="L632" s="8">
        <v>4504.7700000000013</v>
      </c>
      <c r="M632" s="8">
        <v>4613.88</v>
      </c>
      <c r="N632" s="8">
        <v>5150.9399999999996</v>
      </c>
      <c r="O632" s="8">
        <f t="shared" si="36"/>
        <v>5150.9399999999996</v>
      </c>
      <c r="P632" s="8">
        <f t="shared" si="37"/>
        <v>5665.7150000000001</v>
      </c>
      <c r="Q632" s="8">
        <f t="shared" si="38"/>
        <v>5037.6761538461542</v>
      </c>
      <c r="R632" s="8">
        <f t="shared" si="39"/>
        <v>59309.3</v>
      </c>
    </row>
    <row r="633" spans="1:18" x14ac:dyDescent="0.25">
      <c r="A633" s="5" t="s">
        <v>646</v>
      </c>
      <c r="B633" s="8">
        <v>639538.48</v>
      </c>
      <c r="C633" s="8">
        <v>485391.93000000005</v>
      </c>
      <c r="D633" s="8">
        <v>467464.43000000005</v>
      </c>
      <c r="E633" s="8">
        <v>384825.32999999996</v>
      </c>
      <c r="F633" s="8">
        <v>471323.32999999996</v>
      </c>
      <c r="G633" s="8">
        <v>489207.99</v>
      </c>
      <c r="H633" s="8">
        <v>551357.28</v>
      </c>
      <c r="I633" s="8">
        <v>453941.87</v>
      </c>
      <c r="J633" s="8">
        <v>638244.33000000007</v>
      </c>
      <c r="K633" s="8">
        <v>549344.82000000007</v>
      </c>
      <c r="L633" s="8">
        <v>556141.69999999995</v>
      </c>
      <c r="M633" s="8">
        <v>446698.55000000005</v>
      </c>
      <c r="N633" s="8">
        <v>536506.55000000005</v>
      </c>
      <c r="O633" s="8">
        <f t="shared" si="36"/>
        <v>536506.55000000005</v>
      </c>
      <c r="P633" s="8">
        <f t="shared" si="37"/>
        <v>588022.51500000001</v>
      </c>
      <c r="Q633" s="8">
        <f t="shared" si="38"/>
        <v>513075.89153846161</v>
      </c>
      <c r="R633" s="8">
        <f t="shared" si="39"/>
        <v>6030448.1100000003</v>
      </c>
    </row>
    <row r="634" spans="1:18" x14ac:dyDescent="0.25">
      <c r="A634" s="5" t="s">
        <v>647</v>
      </c>
      <c r="B634" s="8">
        <v>87948.659999999974</v>
      </c>
      <c r="C634" s="8">
        <v>1352.7799999999986</v>
      </c>
      <c r="D634" s="8">
        <v>35464.60000000002</v>
      </c>
      <c r="E634" s="8">
        <v>37591.840000000004</v>
      </c>
      <c r="F634" s="8">
        <v>40103.620000000017</v>
      </c>
      <c r="G634" s="8">
        <v>41785.819999999985</v>
      </c>
      <c r="H634" s="8">
        <v>37544.479999999989</v>
      </c>
      <c r="I634" s="8">
        <v>46302.039999999994</v>
      </c>
      <c r="J634" s="8">
        <v>40100.209999999992</v>
      </c>
      <c r="K634" s="8">
        <v>34271.290000000008</v>
      </c>
      <c r="L634" s="8">
        <v>41382.630000000012</v>
      </c>
      <c r="M634" s="8">
        <v>31962.880000000008</v>
      </c>
      <c r="N634" s="8">
        <v>38430.120000000017</v>
      </c>
      <c r="O634" s="8">
        <f t="shared" si="36"/>
        <v>38430.120000000017</v>
      </c>
      <c r="P634" s="8">
        <f t="shared" si="37"/>
        <v>63189.39</v>
      </c>
      <c r="Q634" s="8">
        <f t="shared" si="38"/>
        <v>39556.99769230769</v>
      </c>
      <c r="R634" s="8">
        <f t="shared" si="39"/>
        <v>426292.31000000006</v>
      </c>
    </row>
    <row r="635" spans="1:18" x14ac:dyDescent="0.25">
      <c r="A635" s="5" t="s">
        <v>648</v>
      </c>
      <c r="B635" s="8">
        <v>0</v>
      </c>
      <c r="C635" s="8">
        <v>0</v>
      </c>
      <c r="D635" s="8">
        <v>0</v>
      </c>
      <c r="E635" s="8">
        <v>0</v>
      </c>
      <c r="F635" s="8">
        <v>1978.97</v>
      </c>
      <c r="G635" s="8">
        <v>0</v>
      </c>
      <c r="H635" s="8">
        <v>989.49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f t="shared" si="36"/>
        <v>0</v>
      </c>
      <c r="P635" s="8">
        <f t="shared" si="37"/>
        <v>0</v>
      </c>
      <c r="Q635" s="8">
        <f t="shared" si="38"/>
        <v>228.34307692307692</v>
      </c>
      <c r="R635" s="8">
        <f t="shared" si="39"/>
        <v>2968.46</v>
      </c>
    </row>
    <row r="636" spans="1:18" x14ac:dyDescent="0.25">
      <c r="A636" s="5" t="s">
        <v>649</v>
      </c>
      <c r="B636" s="8">
        <v>180530.84</v>
      </c>
      <c r="C636" s="8">
        <v>0</v>
      </c>
      <c r="D636" s="8">
        <v>-65427.66</v>
      </c>
      <c r="E636" s="8">
        <v>0</v>
      </c>
      <c r="F636" s="8">
        <v>166772.14000000001</v>
      </c>
      <c r="G636" s="8">
        <v>0</v>
      </c>
      <c r="H636" s="8">
        <v>166772.14000000001</v>
      </c>
      <c r="I636" s="8">
        <v>0</v>
      </c>
      <c r="J636" s="8">
        <v>0</v>
      </c>
      <c r="K636" s="8">
        <v>166772.14000000001</v>
      </c>
      <c r="L636" s="8">
        <v>0</v>
      </c>
      <c r="M636" s="8">
        <v>0</v>
      </c>
      <c r="N636" s="8">
        <v>195564.15</v>
      </c>
      <c r="O636" s="8">
        <f t="shared" si="36"/>
        <v>195564.15</v>
      </c>
      <c r="P636" s="8">
        <f t="shared" si="37"/>
        <v>188047.495</v>
      </c>
      <c r="Q636" s="8">
        <f t="shared" si="38"/>
        <v>62383.36538461539</v>
      </c>
      <c r="R636" s="8">
        <f t="shared" si="39"/>
        <v>630452.91</v>
      </c>
    </row>
    <row r="637" spans="1:18" x14ac:dyDescent="0.25">
      <c r="A637" s="5" t="s">
        <v>650</v>
      </c>
      <c r="B637" s="8">
        <v>0</v>
      </c>
      <c r="C637" s="8">
        <v>0</v>
      </c>
      <c r="D637" s="8">
        <v>0</v>
      </c>
      <c r="E637" s="8">
        <v>0</v>
      </c>
      <c r="F637" s="8">
        <v>2409.36</v>
      </c>
      <c r="G637" s="8">
        <v>1203.71</v>
      </c>
      <c r="H637" s="8">
        <v>0</v>
      </c>
      <c r="I637" s="8">
        <v>153074.03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f t="shared" si="36"/>
        <v>0</v>
      </c>
      <c r="P637" s="8">
        <f t="shared" si="37"/>
        <v>0</v>
      </c>
      <c r="Q637" s="8">
        <f t="shared" si="38"/>
        <v>12052.853846153846</v>
      </c>
      <c r="R637" s="8">
        <f t="shared" si="39"/>
        <v>156687.1</v>
      </c>
    </row>
    <row r="638" spans="1:18" x14ac:dyDescent="0.25">
      <c r="A638" s="5" t="s">
        <v>651</v>
      </c>
      <c r="B638" s="8">
        <v>26590.340000000029</v>
      </c>
      <c r="C638" s="8">
        <v>31368.000000000025</v>
      </c>
      <c r="D638" s="8">
        <v>20318.639999999978</v>
      </c>
      <c r="E638" s="8">
        <v>17408.579999999958</v>
      </c>
      <c r="F638" s="8">
        <v>14112.489999999989</v>
      </c>
      <c r="G638" s="8">
        <v>11339.709999999997</v>
      </c>
      <c r="H638" s="8">
        <v>20555.660000000007</v>
      </c>
      <c r="I638" s="8">
        <v>19431.829999999984</v>
      </c>
      <c r="J638" s="8">
        <v>19309.609999999982</v>
      </c>
      <c r="K638" s="8">
        <v>10390.599999999993</v>
      </c>
      <c r="L638" s="8">
        <v>17674.060000000009</v>
      </c>
      <c r="M638" s="8">
        <v>28364.769999999986</v>
      </c>
      <c r="N638" s="8">
        <v>20938.250000000004</v>
      </c>
      <c r="O638" s="8">
        <f t="shared" si="36"/>
        <v>20938.250000000004</v>
      </c>
      <c r="P638" s="8">
        <f t="shared" si="37"/>
        <v>23764.295000000016</v>
      </c>
      <c r="Q638" s="8">
        <f t="shared" si="38"/>
        <v>19830.964615384612</v>
      </c>
      <c r="R638" s="8">
        <f t="shared" si="39"/>
        <v>231212.1999999999</v>
      </c>
    </row>
    <row r="639" spans="1:18" x14ac:dyDescent="0.25">
      <c r="A639" s="5" t="s">
        <v>652</v>
      </c>
      <c r="B639" s="8">
        <v>154064.66000000003</v>
      </c>
      <c r="C639" s="8">
        <v>58915.09</v>
      </c>
      <c r="D639" s="8">
        <v>113737.54000000001</v>
      </c>
      <c r="E639" s="8">
        <v>167537.84</v>
      </c>
      <c r="F639" s="8">
        <v>147973.24</v>
      </c>
      <c r="G639" s="8">
        <v>196735.66000000003</v>
      </c>
      <c r="H639" s="8">
        <v>115043.79000000001</v>
      </c>
      <c r="I639" s="8">
        <v>65868.41</v>
      </c>
      <c r="J639" s="8">
        <v>252998.97999999995</v>
      </c>
      <c r="K639" s="8">
        <v>27770.47</v>
      </c>
      <c r="L639" s="8">
        <v>163804.13</v>
      </c>
      <c r="M639" s="8">
        <v>71532.62</v>
      </c>
      <c r="N639" s="8">
        <v>313815.87</v>
      </c>
      <c r="O639" s="8">
        <f t="shared" si="36"/>
        <v>313815.87</v>
      </c>
      <c r="P639" s="8">
        <f t="shared" si="37"/>
        <v>233940.26500000001</v>
      </c>
      <c r="Q639" s="8">
        <f t="shared" si="38"/>
        <v>142292.17692307694</v>
      </c>
      <c r="R639" s="8">
        <f t="shared" si="39"/>
        <v>1695733.6400000001</v>
      </c>
    </row>
    <row r="640" spans="1:18" x14ac:dyDescent="0.25">
      <c r="A640" s="5" t="s">
        <v>653</v>
      </c>
      <c r="B640" s="8">
        <v>434.7</v>
      </c>
      <c r="C640" s="8">
        <v>1225.3599999999999</v>
      </c>
      <c r="D640" s="8">
        <v>1277.31</v>
      </c>
      <c r="E640" s="8">
        <v>880.74</v>
      </c>
      <c r="F640" s="8">
        <v>1053.3599999999999</v>
      </c>
      <c r="G640" s="8">
        <v>1213.93</v>
      </c>
      <c r="H640" s="8">
        <v>1380.77</v>
      </c>
      <c r="I640" s="8">
        <v>1474.55</v>
      </c>
      <c r="J640" s="8">
        <v>1679.61</v>
      </c>
      <c r="K640" s="8">
        <v>1356.35</v>
      </c>
      <c r="L640" s="8">
        <v>1249.97</v>
      </c>
      <c r="M640" s="8">
        <v>1058.9100000000001</v>
      </c>
      <c r="N640" s="8">
        <v>1132.74</v>
      </c>
      <c r="O640" s="8">
        <f t="shared" si="36"/>
        <v>1132.74</v>
      </c>
      <c r="P640" s="8">
        <f t="shared" si="37"/>
        <v>783.72</v>
      </c>
      <c r="Q640" s="8">
        <f t="shared" si="38"/>
        <v>1186.0230769230768</v>
      </c>
      <c r="R640" s="8">
        <f t="shared" si="39"/>
        <v>14983.599999999999</v>
      </c>
    </row>
    <row r="641" spans="1:18" x14ac:dyDescent="0.25">
      <c r="A641" s="5" t="s">
        <v>654</v>
      </c>
      <c r="B641" s="8">
        <v>686086.09</v>
      </c>
      <c r="C641" s="8">
        <v>591390.77</v>
      </c>
      <c r="D641" s="8">
        <v>616542.44999999995</v>
      </c>
      <c r="E641" s="8">
        <v>415769.18</v>
      </c>
      <c r="F641" s="8">
        <v>507053.76</v>
      </c>
      <c r="G641" s="8">
        <v>585868.21</v>
      </c>
      <c r="H641" s="8">
        <v>666442.36</v>
      </c>
      <c r="I641" s="8">
        <v>711652.87</v>
      </c>
      <c r="J641" s="8">
        <v>810621.88</v>
      </c>
      <c r="K641" s="8">
        <v>654604.74</v>
      </c>
      <c r="L641" s="8">
        <v>582597.93000000005</v>
      </c>
      <c r="M641" s="8">
        <v>542516.82999999996</v>
      </c>
      <c r="N641" s="8">
        <v>528465.04</v>
      </c>
      <c r="O641" s="8">
        <f t="shared" si="36"/>
        <v>528465.04</v>
      </c>
      <c r="P641" s="8">
        <f t="shared" si="37"/>
        <v>607275.56499999994</v>
      </c>
      <c r="Q641" s="8">
        <f t="shared" si="38"/>
        <v>607662.47</v>
      </c>
      <c r="R641" s="8">
        <f t="shared" si="39"/>
        <v>7213526.0200000005</v>
      </c>
    </row>
    <row r="642" spans="1:18" x14ac:dyDescent="0.25">
      <c r="A642" s="5" t="s">
        <v>655</v>
      </c>
      <c r="B642" s="8">
        <v>186794.13000000021</v>
      </c>
      <c r="C642" s="8">
        <v>99964.120000000097</v>
      </c>
      <c r="D642" s="8">
        <v>54125.340000000033</v>
      </c>
      <c r="E642" s="8">
        <v>80219.34000000004</v>
      </c>
      <c r="F642" s="8">
        <v>74090.169999999984</v>
      </c>
      <c r="G642" s="8">
        <v>-100229.16000000012</v>
      </c>
      <c r="H642" s="8">
        <v>55941.520000000048</v>
      </c>
      <c r="I642" s="8">
        <v>61100.400000000016</v>
      </c>
      <c r="J642" s="8">
        <v>88565.24000000002</v>
      </c>
      <c r="K642" s="8">
        <v>61206.990000000027</v>
      </c>
      <c r="L642" s="8">
        <v>69488.680000000066</v>
      </c>
      <c r="M642" s="8">
        <v>51890.450000000026</v>
      </c>
      <c r="N642" s="8">
        <v>324525.46000000002</v>
      </c>
      <c r="O642" s="8">
        <f t="shared" si="36"/>
        <v>324525.46000000002</v>
      </c>
      <c r="P642" s="8">
        <f t="shared" si="37"/>
        <v>255659.7950000001</v>
      </c>
      <c r="Q642" s="8">
        <f t="shared" si="38"/>
        <v>85206.36000000003</v>
      </c>
      <c r="R642" s="8">
        <f t="shared" si="39"/>
        <v>920888.55000000028</v>
      </c>
    </row>
    <row r="643" spans="1:18" x14ac:dyDescent="0.25">
      <c r="A643" s="5" t="s">
        <v>656</v>
      </c>
      <c r="B643" s="8">
        <v>33846.86</v>
      </c>
      <c r="C643" s="8">
        <v>40288.229999999996</v>
      </c>
      <c r="D643" s="8">
        <v>33808.720000000001</v>
      </c>
      <c r="E643" s="8">
        <v>24398.499999999996</v>
      </c>
      <c r="F643" s="8">
        <v>32363.019999999993</v>
      </c>
      <c r="G643" s="8">
        <v>31299.199999999997</v>
      </c>
      <c r="H643" s="8">
        <v>30402.079999999998</v>
      </c>
      <c r="I643" s="8">
        <v>31585.59</v>
      </c>
      <c r="J643" s="8">
        <v>34543.810000000005</v>
      </c>
      <c r="K643" s="8">
        <v>30225.69</v>
      </c>
      <c r="L643" s="8">
        <v>31609.379999999997</v>
      </c>
      <c r="M643" s="8">
        <v>30234.129999999997</v>
      </c>
      <c r="N643" s="8">
        <v>30221.149999999998</v>
      </c>
      <c r="O643" s="8">
        <f t="shared" si="36"/>
        <v>30221.149999999998</v>
      </c>
      <c r="P643" s="8">
        <f t="shared" si="37"/>
        <v>32034.004999999997</v>
      </c>
      <c r="Q643" s="8">
        <f t="shared" si="38"/>
        <v>31909.719999999998</v>
      </c>
      <c r="R643" s="8">
        <f t="shared" si="39"/>
        <v>380979.5</v>
      </c>
    </row>
    <row r="644" spans="1:18" x14ac:dyDescent="0.25">
      <c r="A644" s="5" t="s">
        <v>657</v>
      </c>
      <c r="B644" s="8">
        <v>694967.93999999925</v>
      </c>
      <c r="C644" s="8">
        <v>306292.01</v>
      </c>
      <c r="D644" s="8">
        <v>249951.93999999989</v>
      </c>
      <c r="E644" s="8">
        <v>264709.45999999985</v>
      </c>
      <c r="F644" s="8">
        <v>255424.13999999998</v>
      </c>
      <c r="G644" s="8">
        <v>241867.30000000005</v>
      </c>
      <c r="H644" s="8">
        <v>273869.54000000004</v>
      </c>
      <c r="I644" s="8">
        <v>299420.51000000036</v>
      </c>
      <c r="J644" s="8">
        <v>308446.25</v>
      </c>
      <c r="K644" s="8">
        <v>193960.74999999991</v>
      </c>
      <c r="L644" s="8">
        <v>375581.10999999981</v>
      </c>
      <c r="M644" s="8">
        <v>272617.74000000022</v>
      </c>
      <c r="N644" s="8">
        <v>299373.86999999982</v>
      </c>
      <c r="O644" s="8">
        <f t="shared" si="36"/>
        <v>299373.86999999982</v>
      </c>
      <c r="P644" s="8">
        <f t="shared" si="37"/>
        <v>497170.90499999956</v>
      </c>
      <c r="Q644" s="8">
        <f t="shared" si="38"/>
        <v>310498.65846153838</v>
      </c>
      <c r="R644" s="8">
        <f t="shared" si="39"/>
        <v>3341514.62</v>
      </c>
    </row>
    <row r="645" spans="1:18" x14ac:dyDescent="0.25">
      <c r="A645" s="5" t="s">
        <v>658</v>
      </c>
      <c r="B645" s="8">
        <v>17201.12</v>
      </c>
      <c r="C645" s="8">
        <v>20390.930000000004</v>
      </c>
      <c r="D645" s="8">
        <v>20944.850000000002</v>
      </c>
      <c r="E645" s="8">
        <v>18040.57</v>
      </c>
      <c r="F645" s="8">
        <v>22872.68</v>
      </c>
      <c r="G645" s="8">
        <v>20291.520000000004</v>
      </c>
      <c r="H645" s="8">
        <v>24978.07</v>
      </c>
      <c r="I645" s="8">
        <v>23038.95</v>
      </c>
      <c r="J645" s="8">
        <v>17681.450000000004</v>
      </c>
      <c r="K645" s="8">
        <v>16701.460000000006</v>
      </c>
      <c r="L645" s="8">
        <v>14444.62</v>
      </c>
      <c r="M645" s="8">
        <v>21813.529999999992</v>
      </c>
      <c r="N645" s="8">
        <v>27245.989999999994</v>
      </c>
      <c r="O645" s="8">
        <f t="shared" si="36"/>
        <v>27245.989999999994</v>
      </c>
      <c r="P645" s="8">
        <f t="shared" si="37"/>
        <v>22223.554999999997</v>
      </c>
      <c r="Q645" s="8">
        <f t="shared" si="38"/>
        <v>20434.287692307695</v>
      </c>
      <c r="R645" s="8">
        <f t="shared" si="39"/>
        <v>248444.62000000002</v>
      </c>
    </row>
    <row r="646" spans="1:18" x14ac:dyDescent="0.25">
      <c r="A646" s="5" t="s">
        <v>659</v>
      </c>
      <c r="B646" s="8">
        <v>0</v>
      </c>
      <c r="C646" s="8">
        <v>0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2482.1799999999998</v>
      </c>
      <c r="M646" s="8">
        <v>0</v>
      </c>
      <c r="N646" s="8">
        <v>0</v>
      </c>
      <c r="O646" s="8">
        <f t="shared" si="36"/>
        <v>0</v>
      </c>
      <c r="P646" s="8">
        <f t="shared" si="37"/>
        <v>0</v>
      </c>
      <c r="Q646" s="8">
        <f t="shared" si="38"/>
        <v>190.93692307692305</v>
      </c>
      <c r="R646" s="8">
        <f t="shared" si="39"/>
        <v>2482.1799999999998</v>
      </c>
    </row>
    <row r="647" spans="1:18" x14ac:dyDescent="0.25">
      <c r="A647" s="5" t="s">
        <v>660</v>
      </c>
      <c r="B647" s="8">
        <v>2462.6799999999998</v>
      </c>
      <c r="C647" s="8">
        <v>2526.1799999999998</v>
      </c>
      <c r="D647" s="8">
        <v>2526.1799999999998</v>
      </c>
      <c r="E647" s="8">
        <v>0</v>
      </c>
      <c r="F647" s="8">
        <v>38600.54</v>
      </c>
      <c r="G647" s="8">
        <v>5514.36</v>
      </c>
      <c r="H647" s="8">
        <v>5514.36</v>
      </c>
      <c r="I647" s="8">
        <v>5514.36</v>
      </c>
      <c r="J647" s="8">
        <v>5514.36</v>
      </c>
      <c r="K647" s="8">
        <v>5514.38</v>
      </c>
      <c r="L647" s="8">
        <v>0</v>
      </c>
      <c r="M647" s="8">
        <v>0</v>
      </c>
      <c r="N647" s="8">
        <v>0</v>
      </c>
      <c r="O647" s="8">
        <f t="shared" si="36"/>
        <v>0</v>
      </c>
      <c r="P647" s="8">
        <f t="shared" si="37"/>
        <v>1231.3399999999999</v>
      </c>
      <c r="Q647" s="8">
        <f t="shared" si="38"/>
        <v>5668.2615384615392</v>
      </c>
      <c r="R647" s="8">
        <f t="shared" si="39"/>
        <v>71224.72</v>
      </c>
    </row>
    <row r="648" spans="1:18" x14ac:dyDescent="0.25">
      <c r="A648" s="5" t="s">
        <v>661</v>
      </c>
      <c r="B648" s="8">
        <v>193816.70999999996</v>
      </c>
      <c r="C648" s="8">
        <v>175391.98999999996</v>
      </c>
      <c r="D648" s="8">
        <v>124800.02000000005</v>
      </c>
      <c r="E648" s="8">
        <v>217666.44999999978</v>
      </c>
      <c r="F648" s="8">
        <v>381731.38000000006</v>
      </c>
      <c r="G648" s="8">
        <v>185639.22000000012</v>
      </c>
      <c r="H648" s="8">
        <v>93486.590000000026</v>
      </c>
      <c r="I648" s="8">
        <v>156558.06000000003</v>
      </c>
      <c r="J648" s="8">
        <v>109896.10000000012</v>
      </c>
      <c r="K648" s="8">
        <v>139118.63000000003</v>
      </c>
      <c r="L648" s="8">
        <v>116269.33999999997</v>
      </c>
      <c r="M648" s="8">
        <v>82628.840000000098</v>
      </c>
      <c r="N648" s="8">
        <v>177819.4300000002</v>
      </c>
      <c r="O648" s="8">
        <f t="shared" si="36"/>
        <v>177819.4300000002</v>
      </c>
      <c r="P648" s="8">
        <f t="shared" si="37"/>
        <v>185818.07000000007</v>
      </c>
      <c r="Q648" s="8">
        <f t="shared" si="38"/>
        <v>165755.59692307698</v>
      </c>
      <c r="R648" s="8">
        <f t="shared" si="39"/>
        <v>1961006.0500000005</v>
      </c>
    </row>
    <row r="649" spans="1:18" x14ac:dyDescent="0.25">
      <c r="A649" s="5" t="s">
        <v>662</v>
      </c>
      <c r="B649" s="8">
        <v>280960.3899999999</v>
      </c>
      <c r="C649" s="8">
        <v>108535.70000000003</v>
      </c>
      <c r="D649" s="8">
        <v>49412.36</v>
      </c>
      <c r="E649" s="8">
        <v>114593.02000000002</v>
      </c>
      <c r="F649" s="8">
        <v>222693.36000000002</v>
      </c>
      <c r="G649" s="8">
        <v>135467.1</v>
      </c>
      <c r="H649" s="8">
        <v>606621.55999999982</v>
      </c>
      <c r="I649" s="8">
        <v>526292.02999999991</v>
      </c>
      <c r="J649" s="8">
        <v>61434.489999999991</v>
      </c>
      <c r="K649" s="8">
        <v>195221.78999999995</v>
      </c>
      <c r="L649" s="8">
        <v>307937.61999999994</v>
      </c>
      <c r="M649" s="8">
        <v>358232.53</v>
      </c>
      <c r="N649" s="8">
        <v>289372.51999999996</v>
      </c>
      <c r="O649" s="8">
        <f t="shared" si="36"/>
        <v>289372.51999999996</v>
      </c>
      <c r="P649" s="8">
        <f t="shared" si="37"/>
        <v>285166.45499999996</v>
      </c>
      <c r="Q649" s="8">
        <f t="shared" si="38"/>
        <v>250521.11307692309</v>
      </c>
      <c r="R649" s="8">
        <f t="shared" si="39"/>
        <v>2975814.0799999996</v>
      </c>
    </row>
    <row r="650" spans="1:18" x14ac:dyDescent="0.25">
      <c r="A650" s="5" t="s">
        <v>663</v>
      </c>
      <c r="B650" s="8">
        <v>2499.5499999999997</v>
      </c>
      <c r="C650" s="8">
        <v>2561.2000000000007</v>
      </c>
      <c r="D650" s="8">
        <v>2153.7399999999993</v>
      </c>
      <c r="E650" s="8">
        <v>2580.83</v>
      </c>
      <c r="F650" s="8">
        <v>1716.3899999999999</v>
      </c>
      <c r="G650" s="8">
        <v>4179.1099999999997</v>
      </c>
      <c r="H650" s="8">
        <v>3199.0500000000006</v>
      </c>
      <c r="I650" s="8">
        <v>3757.9800000000005</v>
      </c>
      <c r="J650" s="8">
        <v>3687.920000000001</v>
      </c>
      <c r="K650" s="8">
        <v>4095.4900000000007</v>
      </c>
      <c r="L650" s="8">
        <v>4459.6899999999996</v>
      </c>
      <c r="M650" s="8">
        <v>4709.4600000000009</v>
      </c>
      <c r="N650" s="8">
        <v>4055.1600000000003</v>
      </c>
      <c r="O650" s="8">
        <f t="shared" ref="O650:O701" si="40">N650</f>
        <v>4055.1600000000003</v>
      </c>
      <c r="P650" s="8">
        <f t="shared" ref="P650:P701" si="41">IF(2=0,0,(B650+N650)/2)</f>
        <v>3277.355</v>
      </c>
      <c r="Q650" s="8">
        <f t="shared" ref="Q650:Q701" si="42">IF(13=0,0,(B650+C650+D650+E650+F650+G650+H650+I650+J650+K650+L650+M650+N650)/13)</f>
        <v>3358.1207692307698</v>
      </c>
      <c r="R650" s="8">
        <f t="shared" ref="R650:R701" si="43">C650+D650+E650+F650+G650+H650+I650+J650+K650+L650+M650+N650</f>
        <v>41156.020000000004</v>
      </c>
    </row>
    <row r="651" spans="1:18" x14ac:dyDescent="0.25">
      <c r="A651" s="5" t="s">
        <v>664</v>
      </c>
      <c r="B651" s="8">
        <v>287979.52000000002</v>
      </c>
      <c r="C651" s="8">
        <v>240043.01</v>
      </c>
      <c r="D651" s="8">
        <v>291259.09000000003</v>
      </c>
      <c r="E651" s="8">
        <v>199336.62</v>
      </c>
      <c r="F651" s="8">
        <v>342899.25</v>
      </c>
      <c r="G651" s="8">
        <v>318794.53000000003</v>
      </c>
      <c r="H651" s="8">
        <v>291601.08</v>
      </c>
      <c r="I651" s="8">
        <v>270902.83</v>
      </c>
      <c r="J651" s="8">
        <v>303880.13</v>
      </c>
      <c r="K651" s="8">
        <v>284104.26</v>
      </c>
      <c r="L651" s="8">
        <v>271045.09000000003</v>
      </c>
      <c r="M651" s="8">
        <v>257140.28</v>
      </c>
      <c r="N651" s="8">
        <v>283498.45</v>
      </c>
      <c r="O651" s="8">
        <f t="shared" si="40"/>
        <v>283498.45</v>
      </c>
      <c r="P651" s="8">
        <f t="shared" si="41"/>
        <v>285738.98499999999</v>
      </c>
      <c r="Q651" s="8">
        <f t="shared" si="42"/>
        <v>280191.08769230772</v>
      </c>
      <c r="R651" s="8">
        <f t="shared" si="43"/>
        <v>3354504.6200000006</v>
      </c>
    </row>
    <row r="652" spans="1:18" x14ac:dyDescent="0.25">
      <c r="A652" s="5" t="s">
        <v>665</v>
      </c>
      <c r="B652" s="8">
        <v>606787.07000000076</v>
      </c>
      <c r="C652" s="8">
        <v>481311.76999999973</v>
      </c>
      <c r="D652" s="8">
        <v>515744.95000000054</v>
      </c>
      <c r="E652" s="8">
        <v>667637.45000000054</v>
      </c>
      <c r="F652" s="8">
        <v>563919.99000000046</v>
      </c>
      <c r="G652" s="8">
        <v>739296.74000000057</v>
      </c>
      <c r="H652" s="8">
        <v>950130.78000000142</v>
      </c>
      <c r="I652" s="8">
        <v>743000.15999999945</v>
      </c>
      <c r="J652" s="8">
        <v>932145.44000000006</v>
      </c>
      <c r="K652" s="8">
        <v>830447.44</v>
      </c>
      <c r="L652" s="8">
        <v>780924.75999999966</v>
      </c>
      <c r="M652" s="8">
        <v>729091.57999999973</v>
      </c>
      <c r="N652" s="8">
        <v>951247.57999999903</v>
      </c>
      <c r="O652" s="8">
        <f t="shared" si="40"/>
        <v>951247.57999999903</v>
      </c>
      <c r="P652" s="8">
        <f t="shared" si="41"/>
        <v>779017.32499999995</v>
      </c>
      <c r="Q652" s="8">
        <f t="shared" si="42"/>
        <v>730129.67000000016</v>
      </c>
      <c r="R652" s="8">
        <f t="shared" si="43"/>
        <v>8884898.6400000006</v>
      </c>
    </row>
    <row r="653" spans="1:18" x14ac:dyDescent="0.25">
      <c r="A653" s="5" t="s">
        <v>666</v>
      </c>
      <c r="B653" s="8">
        <v>56470.220000000008</v>
      </c>
      <c r="C653" s="8">
        <v>52926.21</v>
      </c>
      <c r="D653" s="8">
        <v>44218.340000000018</v>
      </c>
      <c r="E653" s="8">
        <v>56245.77</v>
      </c>
      <c r="F653" s="8">
        <v>57418.700000000004</v>
      </c>
      <c r="G653" s="8">
        <v>49891.4</v>
      </c>
      <c r="H653" s="8">
        <v>64613.979999999996</v>
      </c>
      <c r="I653" s="8">
        <v>61413.44000000001</v>
      </c>
      <c r="J653" s="8">
        <v>57990.739999999983</v>
      </c>
      <c r="K653" s="8">
        <v>49939.210000000006</v>
      </c>
      <c r="L653" s="8">
        <v>64842.55999999999</v>
      </c>
      <c r="M653" s="8">
        <v>64905.979999999981</v>
      </c>
      <c r="N653" s="8">
        <v>158399.47999999998</v>
      </c>
      <c r="O653" s="8">
        <f t="shared" si="40"/>
        <v>158399.47999999998</v>
      </c>
      <c r="P653" s="8">
        <f t="shared" si="41"/>
        <v>107434.84999999999</v>
      </c>
      <c r="Q653" s="8">
        <f t="shared" si="42"/>
        <v>64559.694615384607</v>
      </c>
      <c r="R653" s="8">
        <f t="shared" si="43"/>
        <v>782805.80999999994</v>
      </c>
    </row>
    <row r="654" spans="1:18" x14ac:dyDescent="0.25">
      <c r="A654" s="5" t="s">
        <v>667</v>
      </c>
      <c r="B654" s="8">
        <v>45468.659999999931</v>
      </c>
      <c r="C654" s="8">
        <v>48416.820000000043</v>
      </c>
      <c r="D654" s="8">
        <v>43102.85</v>
      </c>
      <c r="E654" s="8">
        <v>49315.920000000049</v>
      </c>
      <c r="F654" s="8">
        <v>31604.699999999953</v>
      </c>
      <c r="G654" s="8">
        <v>57150.610000000059</v>
      </c>
      <c r="H654" s="8">
        <v>40286.670000000093</v>
      </c>
      <c r="I654" s="8">
        <v>54977.520000000026</v>
      </c>
      <c r="J654" s="8">
        <v>48152.78000000005</v>
      </c>
      <c r="K654" s="8">
        <v>47902.999999999993</v>
      </c>
      <c r="L654" s="8">
        <v>46102.019999999975</v>
      </c>
      <c r="M654" s="8">
        <v>46263.889999999978</v>
      </c>
      <c r="N654" s="8">
        <v>44004.539999999906</v>
      </c>
      <c r="O654" s="8">
        <f t="shared" si="40"/>
        <v>44004.539999999906</v>
      </c>
      <c r="P654" s="8">
        <f t="shared" si="41"/>
        <v>44736.599999999919</v>
      </c>
      <c r="Q654" s="8">
        <f t="shared" si="42"/>
        <v>46365.383076923084</v>
      </c>
      <c r="R654" s="8">
        <f t="shared" si="43"/>
        <v>557281.32000000007</v>
      </c>
    </row>
    <row r="655" spans="1:18" x14ac:dyDescent="0.25">
      <c r="A655" s="5" t="s">
        <v>668</v>
      </c>
      <c r="B655" s="8">
        <v>349555.94</v>
      </c>
      <c r="C655" s="8">
        <v>351920.51</v>
      </c>
      <c r="D655" s="8">
        <v>353956.23000000004</v>
      </c>
      <c r="E655" s="8">
        <v>373025.89</v>
      </c>
      <c r="F655" s="8">
        <v>416899.22000000009</v>
      </c>
      <c r="G655" s="8">
        <v>430294.94999999995</v>
      </c>
      <c r="H655" s="8">
        <v>438763.64</v>
      </c>
      <c r="I655" s="8">
        <v>411520.14000000013</v>
      </c>
      <c r="J655" s="8">
        <v>425538.94999999995</v>
      </c>
      <c r="K655" s="8">
        <v>334835.88999999996</v>
      </c>
      <c r="L655" s="8">
        <v>351681.88</v>
      </c>
      <c r="M655" s="8">
        <v>310429.99</v>
      </c>
      <c r="N655" s="8">
        <v>349828.83999999997</v>
      </c>
      <c r="O655" s="8">
        <f t="shared" si="40"/>
        <v>349828.83999999997</v>
      </c>
      <c r="P655" s="8">
        <f t="shared" si="41"/>
        <v>349692.39</v>
      </c>
      <c r="Q655" s="8">
        <f t="shared" si="42"/>
        <v>376788.62076923088</v>
      </c>
      <c r="R655" s="8">
        <f t="shared" si="43"/>
        <v>4548696.13</v>
      </c>
    </row>
    <row r="656" spans="1:18" x14ac:dyDescent="0.25">
      <c r="A656" s="5" t="s">
        <v>669</v>
      </c>
      <c r="B656" s="8">
        <v>114348.78</v>
      </c>
      <c r="C656" s="8">
        <v>32620.57</v>
      </c>
      <c r="D656" s="8">
        <v>202074.96</v>
      </c>
      <c r="E656" s="8">
        <v>161690.89999999997</v>
      </c>
      <c r="F656" s="8">
        <v>114406.49999999997</v>
      </c>
      <c r="G656" s="8">
        <v>123099.91999999998</v>
      </c>
      <c r="H656" s="8">
        <v>183374.28000000003</v>
      </c>
      <c r="I656" s="8">
        <v>133408.93</v>
      </c>
      <c r="J656" s="8">
        <v>45797.06</v>
      </c>
      <c r="K656" s="8">
        <v>130455.51000000002</v>
      </c>
      <c r="L656" s="8">
        <v>128642.04000000001</v>
      </c>
      <c r="M656" s="8">
        <v>122964.38</v>
      </c>
      <c r="N656" s="8">
        <v>173561.20999999993</v>
      </c>
      <c r="O656" s="8">
        <f t="shared" si="40"/>
        <v>173561.20999999993</v>
      </c>
      <c r="P656" s="8">
        <f t="shared" si="41"/>
        <v>143954.99499999997</v>
      </c>
      <c r="Q656" s="8">
        <f t="shared" si="42"/>
        <v>128188.08</v>
      </c>
      <c r="R656" s="8">
        <f t="shared" si="43"/>
        <v>1552096.2599999998</v>
      </c>
    </row>
    <row r="657" spans="1:18" x14ac:dyDescent="0.25">
      <c r="A657" s="5" t="s">
        <v>670</v>
      </c>
      <c r="B657" s="8">
        <v>20339.430000000004</v>
      </c>
      <c r="C657" s="8">
        <v>26534.209999999995</v>
      </c>
      <c r="D657" s="8">
        <v>60198.129999999968</v>
      </c>
      <c r="E657" s="8">
        <v>22367.01999999999</v>
      </c>
      <c r="F657" s="8">
        <v>25628.09</v>
      </c>
      <c r="G657" s="8">
        <v>22340.640000000003</v>
      </c>
      <c r="H657" s="8">
        <v>20599.140000000003</v>
      </c>
      <c r="I657" s="8">
        <v>21423.54</v>
      </c>
      <c r="J657" s="8">
        <v>20140.710000000003</v>
      </c>
      <c r="K657" s="8">
        <v>22325.559999999998</v>
      </c>
      <c r="L657" s="8">
        <v>17755.86</v>
      </c>
      <c r="M657" s="8">
        <v>21474.980000000003</v>
      </c>
      <c r="N657" s="8">
        <v>25201.750000000007</v>
      </c>
      <c r="O657" s="8">
        <f t="shared" si="40"/>
        <v>25201.750000000007</v>
      </c>
      <c r="P657" s="8">
        <f t="shared" si="41"/>
        <v>22770.590000000004</v>
      </c>
      <c r="Q657" s="8">
        <f t="shared" si="42"/>
        <v>25102.235384615378</v>
      </c>
      <c r="R657" s="8">
        <f t="shared" si="43"/>
        <v>305989.62999999995</v>
      </c>
    </row>
    <row r="658" spans="1:18" x14ac:dyDescent="0.25">
      <c r="A658" s="5" t="s">
        <v>671</v>
      </c>
      <c r="B658" s="8">
        <v>281052.07999999996</v>
      </c>
      <c r="C658" s="8">
        <v>-16207.820000000007</v>
      </c>
      <c r="D658" s="8">
        <v>112722.61999999989</v>
      </c>
      <c r="E658" s="8">
        <v>305437.70000000013</v>
      </c>
      <c r="F658" s="8">
        <v>82545.039999999979</v>
      </c>
      <c r="G658" s="8">
        <v>115842.78999999995</v>
      </c>
      <c r="H658" s="8">
        <v>211719.32000000009</v>
      </c>
      <c r="I658" s="8">
        <v>210455.94000000006</v>
      </c>
      <c r="J658" s="8">
        <v>229489.48</v>
      </c>
      <c r="K658" s="8">
        <v>74402.24000000002</v>
      </c>
      <c r="L658" s="8">
        <v>246784.53999999995</v>
      </c>
      <c r="M658" s="8">
        <v>81814.359999999986</v>
      </c>
      <c r="N658" s="8">
        <v>427422.18</v>
      </c>
      <c r="O658" s="8">
        <f t="shared" si="40"/>
        <v>427422.18</v>
      </c>
      <c r="P658" s="8">
        <f t="shared" si="41"/>
        <v>354237.13</v>
      </c>
      <c r="Q658" s="8">
        <f t="shared" si="42"/>
        <v>181806.19</v>
      </c>
      <c r="R658" s="8">
        <f t="shared" si="43"/>
        <v>2082428.39</v>
      </c>
    </row>
    <row r="659" spans="1:18" x14ac:dyDescent="0.25">
      <c r="A659" s="5" t="s">
        <v>672</v>
      </c>
      <c r="B659" s="8">
        <v>39407.890000000014</v>
      </c>
      <c r="C659" s="8">
        <v>39135.750000000029</v>
      </c>
      <c r="D659" s="8">
        <v>29164.829999999994</v>
      </c>
      <c r="E659" s="8">
        <v>51731.340000000018</v>
      </c>
      <c r="F659" s="8">
        <v>52142.400000000031</v>
      </c>
      <c r="G659" s="8">
        <v>44801.289999999979</v>
      </c>
      <c r="H659" s="8">
        <v>47861.570000000043</v>
      </c>
      <c r="I659" s="8">
        <v>55045.859999999979</v>
      </c>
      <c r="J659" s="8">
        <v>48356.469999999979</v>
      </c>
      <c r="K659" s="8">
        <v>35328.110000000008</v>
      </c>
      <c r="L659" s="8">
        <v>52010.810000000019</v>
      </c>
      <c r="M659" s="8">
        <v>41878.159999999982</v>
      </c>
      <c r="N659" s="8">
        <v>61385.819999999992</v>
      </c>
      <c r="O659" s="8">
        <f t="shared" si="40"/>
        <v>61385.819999999992</v>
      </c>
      <c r="P659" s="8">
        <f t="shared" si="41"/>
        <v>50396.855000000003</v>
      </c>
      <c r="Q659" s="8">
        <f t="shared" si="42"/>
        <v>46019.25384615385</v>
      </c>
      <c r="R659" s="8">
        <f t="shared" si="43"/>
        <v>558842.41</v>
      </c>
    </row>
    <row r="660" spans="1:18" x14ac:dyDescent="0.25">
      <c r="A660" s="5" t="s">
        <v>673</v>
      </c>
      <c r="B660" s="8">
        <v>388403.34999999957</v>
      </c>
      <c r="C660" s="8">
        <v>319206.39999999985</v>
      </c>
      <c r="D660" s="8">
        <v>402728.46000000066</v>
      </c>
      <c r="E660" s="8">
        <v>1335345.0899999992</v>
      </c>
      <c r="F660" s="8">
        <v>-422115.30999999965</v>
      </c>
      <c r="G660" s="8">
        <v>529921.16000000073</v>
      </c>
      <c r="H660" s="8">
        <v>295732.62999999995</v>
      </c>
      <c r="I660" s="8">
        <v>368507.68999999971</v>
      </c>
      <c r="J660" s="8">
        <v>394006.59000000055</v>
      </c>
      <c r="K660" s="8">
        <v>397976.18000000046</v>
      </c>
      <c r="L660" s="8">
        <v>611591.05000000016</v>
      </c>
      <c r="M660" s="8">
        <v>262934.94999999931</v>
      </c>
      <c r="N660" s="8">
        <v>656535.40000000072</v>
      </c>
      <c r="O660" s="8">
        <f t="shared" si="40"/>
        <v>656535.40000000072</v>
      </c>
      <c r="P660" s="8">
        <f t="shared" si="41"/>
        <v>522469.37500000012</v>
      </c>
      <c r="Q660" s="8">
        <f t="shared" si="42"/>
        <v>426213.35692307696</v>
      </c>
      <c r="R660" s="8">
        <f t="shared" si="43"/>
        <v>5152370.290000001</v>
      </c>
    </row>
    <row r="661" spans="1:18" x14ac:dyDescent="0.25">
      <c r="A661" s="5" t="s">
        <v>674</v>
      </c>
      <c r="B661" s="8">
        <v>1165698.52</v>
      </c>
      <c r="C661" s="8">
        <v>103336.72</v>
      </c>
      <c r="D661" s="8">
        <v>108137.68</v>
      </c>
      <c r="E661" s="8">
        <v>133605.20000000001</v>
      </c>
      <c r="F661" s="8">
        <v>94529.700000000012</v>
      </c>
      <c r="G661" s="8">
        <v>115381.36</v>
      </c>
      <c r="H661" s="8">
        <v>105613.18</v>
      </c>
      <c r="I661" s="8">
        <v>89948.02</v>
      </c>
      <c r="J661" s="8">
        <v>100361.13</v>
      </c>
      <c r="K661" s="8">
        <v>103757.12000000001</v>
      </c>
      <c r="L661" s="8">
        <v>85245.599999999991</v>
      </c>
      <c r="M661" s="8">
        <v>103041.34000000001</v>
      </c>
      <c r="N661" s="8">
        <v>100127.66</v>
      </c>
      <c r="O661" s="8">
        <f t="shared" si="40"/>
        <v>100127.66</v>
      </c>
      <c r="P661" s="8">
        <f t="shared" si="41"/>
        <v>632913.09</v>
      </c>
      <c r="Q661" s="8">
        <f t="shared" si="42"/>
        <v>185291.01769230768</v>
      </c>
      <c r="R661" s="8">
        <f t="shared" si="43"/>
        <v>1243084.71</v>
      </c>
    </row>
    <row r="662" spans="1:18" x14ac:dyDescent="0.25">
      <c r="A662" s="5" t="s">
        <v>675</v>
      </c>
      <c r="B662" s="8">
        <v>185828.34000000005</v>
      </c>
      <c r="C662" s="8">
        <v>175947.72999999986</v>
      </c>
      <c r="D662" s="8">
        <v>142711.68999999997</v>
      </c>
      <c r="E662" s="8">
        <v>183183.02000000005</v>
      </c>
      <c r="F662" s="8">
        <v>183951.52</v>
      </c>
      <c r="G662" s="8">
        <v>174286.08999999997</v>
      </c>
      <c r="H662" s="8">
        <v>188371.48999999996</v>
      </c>
      <c r="I662" s="8">
        <v>236533.40000000008</v>
      </c>
      <c r="J662" s="8">
        <v>204168.25</v>
      </c>
      <c r="K662" s="8">
        <v>159534.04999999996</v>
      </c>
      <c r="L662" s="8">
        <v>200391.57</v>
      </c>
      <c r="M662" s="8">
        <v>181244.03000000003</v>
      </c>
      <c r="N662" s="8">
        <v>222898.36000000013</v>
      </c>
      <c r="O662" s="8">
        <f t="shared" si="40"/>
        <v>222898.36000000013</v>
      </c>
      <c r="P662" s="8">
        <f t="shared" si="41"/>
        <v>204363.35000000009</v>
      </c>
      <c r="Q662" s="8">
        <f t="shared" si="42"/>
        <v>187619.19538461542</v>
      </c>
      <c r="R662" s="8">
        <f t="shared" si="43"/>
        <v>2253221.2000000002</v>
      </c>
    </row>
    <row r="663" spans="1:18" x14ac:dyDescent="0.25">
      <c r="A663" s="5" t="s">
        <v>676</v>
      </c>
      <c r="B663" s="8">
        <v>195642.39999999997</v>
      </c>
      <c r="C663" s="8">
        <v>128853.65000000004</v>
      </c>
      <c r="D663" s="8">
        <v>18123.980000000021</v>
      </c>
      <c r="E663" s="8">
        <v>147698.87999999998</v>
      </c>
      <c r="F663" s="8">
        <v>60166.039999999986</v>
      </c>
      <c r="G663" s="8">
        <v>183125.7</v>
      </c>
      <c r="H663" s="8">
        <v>34648.629999999997</v>
      </c>
      <c r="I663" s="8">
        <v>81532.350000000006</v>
      </c>
      <c r="J663" s="8">
        <v>100931.20999999992</v>
      </c>
      <c r="K663" s="8">
        <v>135499.88999999998</v>
      </c>
      <c r="L663" s="8">
        <v>128167.96999999997</v>
      </c>
      <c r="M663" s="8">
        <v>122557.18999999996</v>
      </c>
      <c r="N663" s="8">
        <v>224293.31999999998</v>
      </c>
      <c r="O663" s="8">
        <f t="shared" si="40"/>
        <v>224293.31999999998</v>
      </c>
      <c r="P663" s="8">
        <f t="shared" si="41"/>
        <v>209967.86</v>
      </c>
      <c r="Q663" s="8">
        <f t="shared" si="42"/>
        <v>120095.47769230769</v>
      </c>
      <c r="R663" s="8">
        <f t="shared" si="43"/>
        <v>1365598.81</v>
      </c>
    </row>
    <row r="664" spans="1:18" x14ac:dyDescent="0.25">
      <c r="A664" s="5" t="s">
        <v>677</v>
      </c>
      <c r="B664" s="8">
        <v>103871.0600000002</v>
      </c>
      <c r="C664" s="8">
        <v>103342.42999999998</v>
      </c>
      <c r="D664" s="8">
        <v>53359.309999999976</v>
      </c>
      <c r="E664" s="8">
        <v>122837.03000000006</v>
      </c>
      <c r="F664" s="8">
        <v>88912.460000000079</v>
      </c>
      <c r="G664" s="8">
        <v>71588.790000000037</v>
      </c>
      <c r="H664" s="8">
        <v>64825.949999999968</v>
      </c>
      <c r="I664" s="8">
        <v>132385.47999999992</v>
      </c>
      <c r="J664" s="8">
        <v>129623.40999999996</v>
      </c>
      <c r="K664" s="8">
        <v>103062.86999999989</v>
      </c>
      <c r="L664" s="8">
        <v>37692.369999999981</v>
      </c>
      <c r="M664" s="8">
        <v>77669.799999999872</v>
      </c>
      <c r="N664" s="8">
        <v>154792.76000000007</v>
      </c>
      <c r="O664" s="8">
        <f t="shared" si="40"/>
        <v>154792.76000000007</v>
      </c>
      <c r="P664" s="8">
        <f t="shared" si="41"/>
        <v>129331.91000000013</v>
      </c>
      <c r="Q664" s="8">
        <f t="shared" si="42"/>
        <v>95689.516923076924</v>
      </c>
      <c r="R664" s="8">
        <f t="shared" si="43"/>
        <v>1140092.6599999997</v>
      </c>
    </row>
    <row r="665" spans="1:18" x14ac:dyDescent="0.25">
      <c r="A665" s="5" t="s">
        <v>678</v>
      </c>
      <c r="B665" s="8">
        <v>1809480.7400000016</v>
      </c>
      <c r="C665" s="8">
        <v>1465556.2300000002</v>
      </c>
      <c r="D665" s="8">
        <v>943778.99999999721</v>
      </c>
      <c r="E665" s="8">
        <v>1669299.5600000024</v>
      </c>
      <c r="F665" s="8">
        <v>1572465.66</v>
      </c>
      <c r="G665" s="8">
        <v>1269280.2799999984</v>
      </c>
      <c r="H665" s="8">
        <v>1563289.8199999994</v>
      </c>
      <c r="I665" s="8">
        <v>1386671.4200000018</v>
      </c>
      <c r="J665" s="8">
        <v>1405185.4500000023</v>
      </c>
      <c r="K665" s="8">
        <v>804146.83000000042</v>
      </c>
      <c r="L665" s="8">
        <v>1466958.1999999988</v>
      </c>
      <c r="M665" s="8">
        <v>1426902.1300000013</v>
      </c>
      <c r="N665" s="8">
        <v>1846329.9300000032</v>
      </c>
      <c r="O665" s="8">
        <f t="shared" si="40"/>
        <v>1846329.9300000032</v>
      </c>
      <c r="P665" s="8">
        <f t="shared" si="41"/>
        <v>1827905.3350000023</v>
      </c>
      <c r="Q665" s="8">
        <f t="shared" si="42"/>
        <v>1433026.5576923082</v>
      </c>
      <c r="R665" s="8">
        <f t="shared" si="43"/>
        <v>16819864.510000005</v>
      </c>
    </row>
    <row r="666" spans="1:18" x14ac:dyDescent="0.25">
      <c r="A666" s="5" t="s">
        <v>679</v>
      </c>
      <c r="B666" s="8">
        <v>54881.340000000018</v>
      </c>
      <c r="C666" s="8">
        <v>167143.08999999997</v>
      </c>
      <c r="D666" s="8">
        <v>61376.270000000004</v>
      </c>
      <c r="E666" s="8">
        <v>171854.45</v>
      </c>
      <c r="F666" s="8">
        <v>112288.99999999999</v>
      </c>
      <c r="G666" s="8">
        <v>52758.51999999999</v>
      </c>
      <c r="H666" s="8">
        <v>109125.80999999991</v>
      </c>
      <c r="I666" s="8">
        <v>198952.73</v>
      </c>
      <c r="J666" s="8">
        <v>156701.77999999971</v>
      </c>
      <c r="K666" s="8">
        <v>96554.019999999946</v>
      </c>
      <c r="L666" s="8">
        <v>134337.96000000002</v>
      </c>
      <c r="M666" s="8">
        <v>130189.41000000015</v>
      </c>
      <c r="N666" s="8">
        <v>93705.339999999953</v>
      </c>
      <c r="O666" s="8">
        <f t="shared" si="40"/>
        <v>93705.339999999953</v>
      </c>
      <c r="P666" s="8">
        <f t="shared" si="41"/>
        <v>74293.339999999982</v>
      </c>
      <c r="Q666" s="8">
        <f t="shared" si="42"/>
        <v>118451.51692307691</v>
      </c>
      <c r="R666" s="8">
        <f t="shared" si="43"/>
        <v>1484988.3799999994</v>
      </c>
    </row>
    <row r="667" spans="1:18" x14ac:dyDescent="0.25">
      <c r="A667" s="5" t="s">
        <v>680</v>
      </c>
      <c r="B667" s="8">
        <v>12562.270000000002</v>
      </c>
      <c r="C667" s="8">
        <v>3777.1900000000014</v>
      </c>
      <c r="D667" s="8">
        <v>1277.2099999999998</v>
      </c>
      <c r="E667" s="8">
        <v>-2799.5999999999981</v>
      </c>
      <c r="F667" s="8">
        <v>5714.3300000000008</v>
      </c>
      <c r="G667" s="8">
        <v>298.51999999999958</v>
      </c>
      <c r="H667" s="8">
        <v>1993.5500000000006</v>
      </c>
      <c r="I667" s="8">
        <v>1501.5999999999995</v>
      </c>
      <c r="J667" s="8">
        <v>4913.2300000000032</v>
      </c>
      <c r="K667" s="8">
        <v>-1045.3599999999999</v>
      </c>
      <c r="L667" s="8">
        <v>4302.7500000000009</v>
      </c>
      <c r="M667" s="8">
        <v>-1908.4400000000005</v>
      </c>
      <c r="N667" s="8">
        <v>3214.0499999999997</v>
      </c>
      <c r="O667" s="8">
        <f t="shared" si="40"/>
        <v>3214.0499999999997</v>
      </c>
      <c r="P667" s="8">
        <f t="shared" si="41"/>
        <v>7888.1600000000008</v>
      </c>
      <c r="Q667" s="8">
        <f t="shared" si="42"/>
        <v>2600.1000000000008</v>
      </c>
      <c r="R667" s="8">
        <f t="shared" si="43"/>
        <v>21239.03000000001</v>
      </c>
    </row>
    <row r="668" spans="1:18" x14ac:dyDescent="0.25">
      <c r="A668" s="5" t="s">
        <v>681</v>
      </c>
      <c r="B668" s="8">
        <v>66581.419999999969</v>
      </c>
      <c r="C668" s="8">
        <v>61318.440000000046</v>
      </c>
      <c r="D668" s="8">
        <v>19891.339999999997</v>
      </c>
      <c r="E668" s="8">
        <v>71587.869999999981</v>
      </c>
      <c r="F668" s="8">
        <v>96199.519999999975</v>
      </c>
      <c r="G668" s="8">
        <v>38191.32</v>
      </c>
      <c r="H668" s="8">
        <v>87720.870000000054</v>
      </c>
      <c r="I668" s="8">
        <v>208346.42000000007</v>
      </c>
      <c r="J668" s="8">
        <v>47604.609999999993</v>
      </c>
      <c r="K668" s="8">
        <v>80584.310000000027</v>
      </c>
      <c r="L668" s="8">
        <v>109116.77999999998</v>
      </c>
      <c r="M668" s="8">
        <v>83296.799999999988</v>
      </c>
      <c r="N668" s="8">
        <v>53548.850000000006</v>
      </c>
      <c r="O668" s="8">
        <f t="shared" si="40"/>
        <v>53548.850000000006</v>
      </c>
      <c r="P668" s="8">
        <f t="shared" si="41"/>
        <v>60065.134999999987</v>
      </c>
      <c r="Q668" s="8">
        <f t="shared" si="42"/>
        <v>78768.350000000006</v>
      </c>
      <c r="R668" s="8">
        <f t="shared" si="43"/>
        <v>957407.13000000024</v>
      </c>
    </row>
    <row r="669" spans="1:18" x14ac:dyDescent="0.25">
      <c r="A669" s="5" t="s">
        <v>682</v>
      </c>
      <c r="B669" s="8">
        <v>2702.78</v>
      </c>
      <c r="C669" s="8">
        <v>-776.60000000000048</v>
      </c>
      <c r="D669" s="8">
        <v>4582.3299999999981</v>
      </c>
      <c r="E669" s="8">
        <v>11577.94000000001</v>
      </c>
      <c r="F669" s="8">
        <v>16271.040000000003</v>
      </c>
      <c r="G669" s="8">
        <v>19867.180000000004</v>
      </c>
      <c r="H669" s="8">
        <v>11568.900000000009</v>
      </c>
      <c r="I669" s="8">
        <v>20915.610000000008</v>
      </c>
      <c r="J669" s="8">
        <v>16266.739999999987</v>
      </c>
      <c r="K669" s="8">
        <v>21342.840000000007</v>
      </c>
      <c r="L669" s="8">
        <v>10481.989999999994</v>
      </c>
      <c r="M669" s="8">
        <v>12431.780000000002</v>
      </c>
      <c r="N669" s="8">
        <v>15964.270000000006</v>
      </c>
      <c r="O669" s="8">
        <f t="shared" si="40"/>
        <v>15964.270000000006</v>
      </c>
      <c r="P669" s="8">
        <f t="shared" si="41"/>
        <v>9333.5250000000033</v>
      </c>
      <c r="Q669" s="8">
        <f t="shared" si="42"/>
        <v>12553.600000000004</v>
      </c>
      <c r="R669" s="8">
        <f t="shared" si="43"/>
        <v>160494.02000000005</v>
      </c>
    </row>
    <row r="670" spans="1:18" x14ac:dyDescent="0.25">
      <c r="A670" s="5" t="s">
        <v>683</v>
      </c>
      <c r="B670" s="8">
        <v>86893.759999999951</v>
      </c>
      <c r="C670" s="8">
        <v>94476.450000000026</v>
      </c>
      <c r="D670" s="8">
        <v>67838.739999999962</v>
      </c>
      <c r="E670" s="8">
        <v>51223.589999999982</v>
      </c>
      <c r="F670" s="8">
        <v>103047.10999999996</v>
      </c>
      <c r="G670" s="8">
        <v>79303.249999999985</v>
      </c>
      <c r="H670" s="8">
        <v>95162.23999999986</v>
      </c>
      <c r="I670" s="8">
        <v>50984.220000000016</v>
      </c>
      <c r="J670" s="8">
        <v>65829.810000000012</v>
      </c>
      <c r="K670" s="8">
        <v>78231.299999999988</v>
      </c>
      <c r="L670" s="8">
        <v>64671.240000000005</v>
      </c>
      <c r="M670" s="8">
        <v>84261.039999999964</v>
      </c>
      <c r="N670" s="8">
        <v>81795.150000000052</v>
      </c>
      <c r="O670" s="8">
        <f t="shared" si="40"/>
        <v>81795.150000000052</v>
      </c>
      <c r="P670" s="8">
        <f t="shared" si="41"/>
        <v>84344.455000000002</v>
      </c>
      <c r="Q670" s="8">
        <f t="shared" si="42"/>
        <v>77209.069230769208</v>
      </c>
      <c r="R670" s="8">
        <f t="shared" si="43"/>
        <v>916824.13999999966</v>
      </c>
    </row>
    <row r="671" spans="1:18" x14ac:dyDescent="0.25">
      <c r="A671" s="5" t="s">
        <v>684</v>
      </c>
      <c r="B671" s="8">
        <v>63397.500000000015</v>
      </c>
      <c r="C671" s="8">
        <v>27160.590000000004</v>
      </c>
      <c r="D671" s="8">
        <v>15358.76</v>
      </c>
      <c r="E671" s="8">
        <v>38346.62999999999</v>
      </c>
      <c r="F671" s="8">
        <v>16167.449999999997</v>
      </c>
      <c r="G671" s="8">
        <v>19537.230000000003</v>
      </c>
      <c r="H671" s="8">
        <v>29951.020000000004</v>
      </c>
      <c r="I671" s="8">
        <v>21298.800000000003</v>
      </c>
      <c r="J671" s="8">
        <v>17600.969999999998</v>
      </c>
      <c r="K671" s="8">
        <v>10909.36</v>
      </c>
      <c r="L671" s="8">
        <v>19497.629999999994</v>
      </c>
      <c r="M671" s="8">
        <v>15752.68</v>
      </c>
      <c r="N671" s="8">
        <v>51299.240000000005</v>
      </c>
      <c r="O671" s="8">
        <f t="shared" si="40"/>
        <v>51299.240000000005</v>
      </c>
      <c r="P671" s="8">
        <f t="shared" si="41"/>
        <v>57348.37000000001</v>
      </c>
      <c r="Q671" s="8">
        <f t="shared" si="42"/>
        <v>26636.758461538462</v>
      </c>
      <c r="R671" s="8">
        <f t="shared" si="43"/>
        <v>282880.36</v>
      </c>
    </row>
    <row r="672" spans="1:18" x14ac:dyDescent="0.25">
      <c r="A672" s="5" t="s">
        <v>685</v>
      </c>
      <c r="B672" s="8">
        <v>464762.3000000004</v>
      </c>
      <c r="C672" s="8">
        <v>447513.17000000004</v>
      </c>
      <c r="D672" s="8">
        <v>223351.86999999997</v>
      </c>
      <c r="E672" s="8">
        <v>461849.52000000008</v>
      </c>
      <c r="F672" s="8">
        <v>284181.19000000029</v>
      </c>
      <c r="G672" s="8">
        <v>203103.42000000007</v>
      </c>
      <c r="H672" s="8">
        <v>216507.95999999985</v>
      </c>
      <c r="I672" s="8">
        <v>292658.97000000009</v>
      </c>
      <c r="J672" s="8">
        <v>84673.750000000015</v>
      </c>
      <c r="K672" s="8">
        <v>208641.88999999998</v>
      </c>
      <c r="L672" s="8">
        <v>227971.34000000014</v>
      </c>
      <c r="M672" s="8">
        <v>-194109.02000000005</v>
      </c>
      <c r="N672" s="8">
        <v>64254.010000000031</v>
      </c>
      <c r="O672" s="8">
        <f t="shared" si="40"/>
        <v>64254.010000000031</v>
      </c>
      <c r="P672" s="8">
        <f t="shared" si="41"/>
        <v>264508.1550000002</v>
      </c>
      <c r="Q672" s="8">
        <f t="shared" si="42"/>
        <v>229643.10538461551</v>
      </c>
      <c r="R672" s="8">
        <f t="shared" si="43"/>
        <v>2520598.0700000012</v>
      </c>
    </row>
    <row r="673" spans="1:18" x14ac:dyDescent="0.25">
      <c r="A673" s="5" t="s">
        <v>686</v>
      </c>
      <c r="B673" s="8">
        <v>1205092.2400000009</v>
      </c>
      <c r="C673" s="8">
        <v>672056.55999999982</v>
      </c>
      <c r="D673" s="8">
        <v>716040.91000000015</v>
      </c>
      <c r="E673" s="8">
        <v>986482.00000000035</v>
      </c>
      <c r="F673" s="8">
        <v>639047.2700000006</v>
      </c>
      <c r="G673" s="8">
        <v>489919.3600000001</v>
      </c>
      <c r="H673" s="8">
        <v>1601714.6700000011</v>
      </c>
      <c r="I673" s="8">
        <v>1021753.0200000001</v>
      </c>
      <c r="J673" s="8">
        <v>873892.47000000032</v>
      </c>
      <c r="K673" s="8">
        <v>934297.68999999948</v>
      </c>
      <c r="L673" s="8">
        <v>885598.22999999952</v>
      </c>
      <c r="M673" s="8">
        <v>1109713.5100000002</v>
      </c>
      <c r="N673" s="8">
        <v>972367.41</v>
      </c>
      <c r="O673" s="8">
        <f t="shared" si="40"/>
        <v>972367.41</v>
      </c>
      <c r="P673" s="8">
        <f t="shared" si="41"/>
        <v>1088729.8250000004</v>
      </c>
      <c r="Q673" s="8">
        <f t="shared" si="42"/>
        <v>931382.7184615389</v>
      </c>
      <c r="R673" s="8">
        <f t="shared" si="43"/>
        <v>10902883.100000001</v>
      </c>
    </row>
    <row r="674" spans="1:18" x14ac:dyDescent="0.25">
      <c r="A674" s="5" t="s">
        <v>687</v>
      </c>
      <c r="B674" s="8">
        <v>280761.51</v>
      </c>
      <c r="C674" s="8">
        <v>243088.9200000001</v>
      </c>
      <c r="D674" s="8">
        <v>321278.50999999995</v>
      </c>
      <c r="E674" s="8">
        <v>286843.75</v>
      </c>
      <c r="F674" s="8">
        <v>519639.69000000012</v>
      </c>
      <c r="G674" s="8">
        <v>343944.85999999969</v>
      </c>
      <c r="H674" s="8">
        <v>532177.82999999996</v>
      </c>
      <c r="I674" s="8">
        <v>-4392.7799999999479</v>
      </c>
      <c r="J674" s="8">
        <v>329652.33999999979</v>
      </c>
      <c r="K674" s="8">
        <v>318421.26</v>
      </c>
      <c r="L674" s="8">
        <v>357449.36999999965</v>
      </c>
      <c r="M674" s="8">
        <v>322077.30999999994</v>
      </c>
      <c r="N674" s="8">
        <v>358879.91000000015</v>
      </c>
      <c r="O674" s="8">
        <f t="shared" si="40"/>
        <v>358879.91000000015</v>
      </c>
      <c r="P674" s="8">
        <f t="shared" si="41"/>
        <v>319820.71000000008</v>
      </c>
      <c r="Q674" s="8">
        <f t="shared" si="42"/>
        <v>323832.4984615384</v>
      </c>
      <c r="R674" s="8">
        <f t="shared" si="43"/>
        <v>3929060.9699999997</v>
      </c>
    </row>
    <row r="675" spans="1:18" x14ac:dyDescent="0.25">
      <c r="A675" s="5" t="s">
        <v>688</v>
      </c>
      <c r="B675" s="8">
        <v>273891.61</v>
      </c>
      <c r="C675" s="8">
        <v>1145.3900000000001</v>
      </c>
      <c r="D675" s="8">
        <v>13335.06</v>
      </c>
      <c r="E675" s="8">
        <v>-250392.7</v>
      </c>
      <c r="F675" s="8">
        <v>798.24</v>
      </c>
      <c r="G675" s="8">
        <v>12125.900000000001</v>
      </c>
      <c r="H675" s="8">
        <v>51071.26</v>
      </c>
      <c r="I675" s="8">
        <v>9135.7000000000007</v>
      </c>
      <c r="J675" s="8">
        <v>-20383.23</v>
      </c>
      <c r="K675" s="8">
        <v>34896.379999999997</v>
      </c>
      <c r="L675" s="8">
        <v>22319.77</v>
      </c>
      <c r="M675" s="8">
        <v>750.37</v>
      </c>
      <c r="N675" s="8">
        <v>-125815.93000000001</v>
      </c>
      <c r="O675" s="8">
        <f t="shared" si="40"/>
        <v>-125815.93000000001</v>
      </c>
      <c r="P675" s="8">
        <f t="shared" si="41"/>
        <v>74037.84</v>
      </c>
      <c r="Q675" s="8">
        <f t="shared" si="42"/>
        <v>1759.8323076923048</v>
      </c>
      <c r="R675" s="8">
        <f t="shared" si="43"/>
        <v>-251013.79</v>
      </c>
    </row>
    <row r="676" spans="1:18" x14ac:dyDescent="0.25">
      <c r="A676" s="5" t="s">
        <v>689</v>
      </c>
      <c r="B676" s="8">
        <v>-1916310.2200000002</v>
      </c>
      <c r="C676" s="8">
        <v>730724.67</v>
      </c>
      <c r="D676" s="8">
        <v>1100278.6199999999</v>
      </c>
      <c r="E676" s="8">
        <v>240695.96999999991</v>
      </c>
      <c r="F676" s="8">
        <v>-986211.41</v>
      </c>
      <c r="G676" s="8">
        <v>271974.84000000003</v>
      </c>
      <c r="H676" s="8">
        <v>700979.1100000001</v>
      </c>
      <c r="I676" s="8">
        <v>270046.14000000013</v>
      </c>
      <c r="J676" s="8">
        <v>271974.98</v>
      </c>
      <c r="K676" s="8">
        <v>-32257.75</v>
      </c>
      <c r="L676" s="8">
        <v>517745.65999999992</v>
      </c>
      <c r="M676" s="8">
        <v>271974.98</v>
      </c>
      <c r="N676" s="8">
        <v>173142.58000000002</v>
      </c>
      <c r="O676" s="8">
        <f t="shared" si="40"/>
        <v>173142.58000000002</v>
      </c>
      <c r="P676" s="8">
        <f t="shared" si="41"/>
        <v>-871583.82000000007</v>
      </c>
      <c r="Q676" s="8">
        <f t="shared" si="42"/>
        <v>124212.1669230769</v>
      </c>
      <c r="R676" s="8">
        <f t="shared" si="43"/>
        <v>3531068.39</v>
      </c>
    </row>
    <row r="677" spans="1:18" x14ac:dyDescent="0.25">
      <c r="A677" s="5" t="s">
        <v>690</v>
      </c>
      <c r="B677" s="8">
        <v>3937.349999999999</v>
      </c>
      <c r="C677" s="8">
        <v>2118.3300000000004</v>
      </c>
      <c r="D677" s="8">
        <v>1434.39</v>
      </c>
      <c r="E677" s="8">
        <v>2736.51</v>
      </c>
      <c r="F677" s="8">
        <v>1842.1900000000005</v>
      </c>
      <c r="G677" s="8">
        <v>1861.6400000000008</v>
      </c>
      <c r="H677" s="8">
        <v>4580.91</v>
      </c>
      <c r="I677" s="8">
        <v>5821.1</v>
      </c>
      <c r="J677" s="8">
        <v>2808.1399999999994</v>
      </c>
      <c r="K677" s="8">
        <v>5378.3600000000015</v>
      </c>
      <c r="L677" s="8">
        <v>4699.25</v>
      </c>
      <c r="M677" s="8">
        <v>2908.9099999999994</v>
      </c>
      <c r="N677" s="8">
        <v>34686.090000000011</v>
      </c>
      <c r="O677" s="8">
        <f t="shared" si="40"/>
        <v>34686.090000000011</v>
      </c>
      <c r="P677" s="8">
        <f t="shared" si="41"/>
        <v>19311.720000000005</v>
      </c>
      <c r="Q677" s="8">
        <f t="shared" si="42"/>
        <v>5754.8592307692315</v>
      </c>
      <c r="R677" s="8">
        <f t="shared" si="43"/>
        <v>70875.820000000007</v>
      </c>
    </row>
    <row r="678" spans="1:18" x14ac:dyDescent="0.25">
      <c r="A678" s="5" t="s">
        <v>691</v>
      </c>
      <c r="B678" s="8">
        <v>108570.98</v>
      </c>
      <c r="C678" s="8">
        <v>76898.41</v>
      </c>
      <c r="D678" s="8">
        <v>45487.640000000007</v>
      </c>
      <c r="E678" s="8">
        <v>53338.79</v>
      </c>
      <c r="F678" s="8">
        <v>78572.850000000064</v>
      </c>
      <c r="G678" s="8">
        <v>38373.69000000001</v>
      </c>
      <c r="H678" s="8">
        <v>86014.000000000058</v>
      </c>
      <c r="I678" s="8">
        <v>41028.829999999994</v>
      </c>
      <c r="J678" s="8">
        <v>170422.94999999998</v>
      </c>
      <c r="K678" s="8">
        <v>55147.679999999993</v>
      </c>
      <c r="L678" s="8">
        <v>107408.35999999999</v>
      </c>
      <c r="M678" s="8">
        <v>116242.83</v>
      </c>
      <c r="N678" s="8">
        <v>52546.529999999984</v>
      </c>
      <c r="O678" s="8">
        <f t="shared" si="40"/>
        <v>52546.529999999984</v>
      </c>
      <c r="P678" s="8">
        <f t="shared" si="41"/>
        <v>80558.75499999999</v>
      </c>
      <c r="Q678" s="8">
        <f t="shared" si="42"/>
        <v>79234.88769230769</v>
      </c>
      <c r="R678" s="8">
        <f t="shared" si="43"/>
        <v>921482.56</v>
      </c>
    </row>
    <row r="679" spans="1:18" x14ac:dyDescent="0.25">
      <c r="A679" s="5" t="s">
        <v>692</v>
      </c>
      <c r="B679" s="8">
        <v>1358809.1100000003</v>
      </c>
      <c r="C679" s="8">
        <v>141663.56</v>
      </c>
      <c r="D679" s="8">
        <v>445154.03</v>
      </c>
      <c r="E679" s="8">
        <v>300047.39</v>
      </c>
      <c r="F679" s="8">
        <v>663241.31999999972</v>
      </c>
      <c r="G679" s="8">
        <v>536043.43999999983</v>
      </c>
      <c r="H679" s="8">
        <v>457628.85000000015</v>
      </c>
      <c r="I679" s="8">
        <v>786538.19999999972</v>
      </c>
      <c r="J679" s="8">
        <v>724415.59</v>
      </c>
      <c r="K679" s="8">
        <v>449500.39999999991</v>
      </c>
      <c r="L679" s="8">
        <v>1504528.0400000005</v>
      </c>
      <c r="M679" s="8">
        <v>2208311.7699999996</v>
      </c>
      <c r="N679" s="8">
        <v>2253735.9699999997</v>
      </c>
      <c r="O679" s="8">
        <f t="shared" si="40"/>
        <v>2253735.9699999997</v>
      </c>
      <c r="P679" s="8">
        <f t="shared" si="41"/>
        <v>1806272.54</v>
      </c>
      <c r="Q679" s="8">
        <f t="shared" si="42"/>
        <v>909970.59000000008</v>
      </c>
      <c r="R679" s="8">
        <f t="shared" si="43"/>
        <v>10470808.559999999</v>
      </c>
    </row>
    <row r="680" spans="1:18" x14ac:dyDescent="0.25">
      <c r="A680" s="5" t="s">
        <v>693</v>
      </c>
      <c r="B680" s="8">
        <v>-227561.89</v>
      </c>
      <c r="C680" s="8">
        <v>565549.81000000006</v>
      </c>
      <c r="D680" s="8">
        <v>142408.39000000001</v>
      </c>
      <c r="E680" s="8">
        <v>361359.06</v>
      </c>
      <c r="F680" s="8">
        <v>-106299.97</v>
      </c>
      <c r="G680" s="8">
        <v>32678.240000000002</v>
      </c>
      <c r="H680" s="8">
        <v>267063.26</v>
      </c>
      <c r="I680" s="8">
        <v>68464.539999999994</v>
      </c>
      <c r="J680" s="8">
        <v>147273.82</v>
      </c>
      <c r="K680" s="8">
        <v>441194.48</v>
      </c>
      <c r="L680" s="8">
        <v>-832007.22</v>
      </c>
      <c r="M680" s="8">
        <v>-1582537.43</v>
      </c>
      <c r="N680" s="8">
        <v>122310.31</v>
      </c>
      <c r="O680" s="8">
        <f t="shared" si="40"/>
        <v>122310.31</v>
      </c>
      <c r="P680" s="8">
        <f t="shared" si="41"/>
        <v>-52625.790000000008</v>
      </c>
      <c r="Q680" s="8">
        <f t="shared" si="42"/>
        <v>-46161.89230769228</v>
      </c>
      <c r="R680" s="8">
        <f t="shared" si="43"/>
        <v>-372542.70999999979</v>
      </c>
    </row>
    <row r="681" spans="1:18" x14ac:dyDescent="0.25">
      <c r="A681" s="5" t="s">
        <v>694</v>
      </c>
      <c r="B681" s="8">
        <v>72152.289999999979</v>
      </c>
      <c r="C681" s="8">
        <v>47740.369999999981</v>
      </c>
      <c r="D681" s="8">
        <v>18261.13</v>
      </c>
      <c r="E681" s="8">
        <v>70697.679999999993</v>
      </c>
      <c r="F681" s="8">
        <v>55193.37</v>
      </c>
      <c r="G681" s="8">
        <v>19214.11</v>
      </c>
      <c r="H681" s="8">
        <v>103038.91999999998</v>
      </c>
      <c r="I681" s="8">
        <v>25932.559999999994</v>
      </c>
      <c r="J681" s="8">
        <v>85016.689999999973</v>
      </c>
      <c r="K681" s="8">
        <v>54745.84</v>
      </c>
      <c r="L681" s="8">
        <v>35147.109999999993</v>
      </c>
      <c r="M681" s="8">
        <v>54334.349999999984</v>
      </c>
      <c r="N681" s="8">
        <v>218732.09000000003</v>
      </c>
      <c r="O681" s="8">
        <f t="shared" si="40"/>
        <v>218732.09000000003</v>
      </c>
      <c r="P681" s="8">
        <f t="shared" si="41"/>
        <v>145442.19</v>
      </c>
      <c r="Q681" s="8">
        <f t="shared" si="42"/>
        <v>66169.731538461521</v>
      </c>
      <c r="R681" s="8">
        <f t="shared" si="43"/>
        <v>788054.22</v>
      </c>
    </row>
    <row r="682" spans="1:18" x14ac:dyDescent="0.25">
      <c r="A682" s="5" t="s">
        <v>695</v>
      </c>
      <c r="B682" s="8">
        <v>69784.510000000009</v>
      </c>
      <c r="C682" s="8">
        <v>94738.39</v>
      </c>
      <c r="D682" s="8">
        <v>118171.76000000002</v>
      </c>
      <c r="E682" s="8">
        <v>114184.32000000007</v>
      </c>
      <c r="F682" s="8">
        <v>115987.81999999998</v>
      </c>
      <c r="G682" s="8">
        <v>113693.31</v>
      </c>
      <c r="H682" s="8">
        <v>96379.530000000013</v>
      </c>
      <c r="I682" s="8">
        <v>96839.21</v>
      </c>
      <c r="J682" s="8">
        <v>84623.8</v>
      </c>
      <c r="K682" s="8">
        <v>66814.31</v>
      </c>
      <c r="L682" s="8">
        <v>75544.740000000005</v>
      </c>
      <c r="M682" s="8">
        <v>91294.050000000032</v>
      </c>
      <c r="N682" s="8">
        <v>81595.199999999997</v>
      </c>
      <c r="O682" s="8">
        <f t="shared" si="40"/>
        <v>81595.199999999997</v>
      </c>
      <c r="P682" s="8">
        <f t="shared" si="41"/>
        <v>75689.85500000001</v>
      </c>
      <c r="Q682" s="8">
        <f t="shared" si="42"/>
        <v>93819.303846153867</v>
      </c>
      <c r="R682" s="8">
        <f t="shared" si="43"/>
        <v>1149866.4400000002</v>
      </c>
    </row>
    <row r="683" spans="1:18" x14ac:dyDescent="0.25">
      <c r="A683" s="5" t="s">
        <v>696</v>
      </c>
      <c r="B683" s="8">
        <v>1249.28</v>
      </c>
      <c r="C683" s="8">
        <v>-115.24</v>
      </c>
      <c r="D683" s="8">
        <v>0</v>
      </c>
      <c r="E683" s="8">
        <v>0</v>
      </c>
      <c r="F683" s="8">
        <v>0</v>
      </c>
      <c r="G683" s="8">
        <v>0</v>
      </c>
      <c r="H683" s="8">
        <v>173.24</v>
      </c>
      <c r="I683" s="8">
        <v>-67.239999999999995</v>
      </c>
      <c r="J683" s="8">
        <v>46.26</v>
      </c>
      <c r="K683" s="8">
        <v>0</v>
      </c>
      <c r="L683" s="8">
        <v>0</v>
      </c>
      <c r="M683" s="8">
        <v>0</v>
      </c>
      <c r="N683" s="8">
        <v>950.53</v>
      </c>
      <c r="O683" s="8">
        <f t="shared" si="40"/>
        <v>950.53</v>
      </c>
      <c r="P683" s="8">
        <f t="shared" si="41"/>
        <v>1099.905</v>
      </c>
      <c r="Q683" s="8">
        <f t="shared" si="42"/>
        <v>172.06384615384616</v>
      </c>
      <c r="R683" s="8">
        <f t="shared" si="43"/>
        <v>987.55</v>
      </c>
    </row>
    <row r="684" spans="1:18" x14ac:dyDescent="0.25">
      <c r="A684" s="5" t="s">
        <v>697</v>
      </c>
      <c r="B684" s="8">
        <v>35745.969999999994</v>
      </c>
      <c r="C684" s="8">
        <v>21568.34</v>
      </c>
      <c r="D684" s="8">
        <v>21992.68</v>
      </c>
      <c r="E684" s="8">
        <v>20819.21</v>
      </c>
      <c r="F684" s="8">
        <v>27035.48</v>
      </c>
      <c r="G684" s="8">
        <v>28730.06</v>
      </c>
      <c r="H684" s="8">
        <v>29640.499999999996</v>
      </c>
      <c r="I684" s="8">
        <v>27756.280000000002</v>
      </c>
      <c r="J684" s="8">
        <v>39860.020000000004</v>
      </c>
      <c r="K684" s="8">
        <v>37497.040000000001</v>
      </c>
      <c r="L684" s="8">
        <v>47954.279999999992</v>
      </c>
      <c r="M684" s="8">
        <v>46339.569999999992</v>
      </c>
      <c r="N684" s="8">
        <v>125376.62999999996</v>
      </c>
      <c r="O684" s="8">
        <f t="shared" si="40"/>
        <v>125376.62999999996</v>
      </c>
      <c r="P684" s="8">
        <f t="shared" si="41"/>
        <v>80561.299999999974</v>
      </c>
      <c r="Q684" s="8">
        <f t="shared" si="42"/>
        <v>39255.081538461527</v>
      </c>
      <c r="R684" s="8">
        <f t="shared" si="43"/>
        <v>474570.08999999997</v>
      </c>
    </row>
    <row r="685" spans="1:18" x14ac:dyDescent="0.25">
      <c r="A685" s="5" t="s">
        <v>698</v>
      </c>
      <c r="B685" s="8">
        <v>58260.63</v>
      </c>
      <c r="C685" s="8">
        <v>17384.310000000001</v>
      </c>
      <c r="D685" s="8">
        <v>-14930.27</v>
      </c>
      <c r="E685" s="8">
        <v>372.95</v>
      </c>
      <c r="F685" s="8">
        <v>4418.5700000000006</v>
      </c>
      <c r="G685" s="8">
        <v>1879.35</v>
      </c>
      <c r="H685" s="8">
        <v>5869.52</v>
      </c>
      <c r="I685" s="8">
        <v>15645.650000000001</v>
      </c>
      <c r="J685" s="8">
        <v>6466.26</v>
      </c>
      <c r="K685" s="8">
        <v>4619.66</v>
      </c>
      <c r="L685" s="8">
        <v>5319.47</v>
      </c>
      <c r="M685" s="8">
        <v>32151.37</v>
      </c>
      <c r="N685" s="8">
        <v>70500.789999999994</v>
      </c>
      <c r="O685" s="8">
        <f t="shared" si="40"/>
        <v>70500.789999999994</v>
      </c>
      <c r="P685" s="8">
        <f t="shared" si="41"/>
        <v>64380.709999999992</v>
      </c>
      <c r="Q685" s="8">
        <f t="shared" si="42"/>
        <v>15996.789230769231</v>
      </c>
      <c r="R685" s="8">
        <f t="shared" si="43"/>
        <v>149697.63</v>
      </c>
    </row>
    <row r="686" spans="1:18" x14ac:dyDescent="0.25">
      <c r="A686" s="5" t="s">
        <v>699</v>
      </c>
      <c r="B686" s="8">
        <v>6303.31</v>
      </c>
      <c r="C686" s="8">
        <v>8193.8100000000013</v>
      </c>
      <c r="D686" s="8">
        <v>5007.7900000000018</v>
      </c>
      <c r="E686" s="8">
        <v>12486.27</v>
      </c>
      <c r="F686" s="8">
        <v>7998.6900000000005</v>
      </c>
      <c r="G686" s="8">
        <v>6595.9400000000014</v>
      </c>
      <c r="H686" s="8">
        <v>3861.1700000000005</v>
      </c>
      <c r="I686" s="8">
        <v>2723.4000000000005</v>
      </c>
      <c r="J686" s="8">
        <v>3197.3799999999997</v>
      </c>
      <c r="K686" s="8">
        <v>1973.8299999999997</v>
      </c>
      <c r="L686" s="8">
        <v>3356.7</v>
      </c>
      <c r="M686" s="8">
        <v>2965.4100000000008</v>
      </c>
      <c r="N686" s="8">
        <v>4433.58</v>
      </c>
      <c r="O686" s="8">
        <f t="shared" si="40"/>
        <v>4433.58</v>
      </c>
      <c r="P686" s="8">
        <f t="shared" si="41"/>
        <v>5368.4449999999997</v>
      </c>
      <c r="Q686" s="8">
        <f t="shared" si="42"/>
        <v>5315.1753846153842</v>
      </c>
      <c r="R686" s="8">
        <f t="shared" si="43"/>
        <v>62793.970000000008</v>
      </c>
    </row>
    <row r="687" spans="1:18" x14ac:dyDescent="0.25">
      <c r="A687" s="5" t="s">
        <v>700</v>
      </c>
      <c r="B687" s="8">
        <v>3444165.0200000061</v>
      </c>
      <c r="C687" s="8">
        <v>2236348.0599999996</v>
      </c>
      <c r="D687" s="8">
        <v>2105351.950000002</v>
      </c>
      <c r="E687" s="8">
        <v>3218264.9500000044</v>
      </c>
      <c r="F687" s="8">
        <v>2481900.4199999976</v>
      </c>
      <c r="G687" s="8">
        <v>2389007.6800000039</v>
      </c>
      <c r="H687" s="8">
        <v>3303969.1400000127</v>
      </c>
      <c r="I687" s="8">
        <v>2559925.42</v>
      </c>
      <c r="J687" s="8">
        <v>2324481.77</v>
      </c>
      <c r="K687" s="8">
        <v>2784894.2699999982</v>
      </c>
      <c r="L687" s="8">
        <v>2321217.1599999974</v>
      </c>
      <c r="M687" s="8">
        <v>2164538.9499999988</v>
      </c>
      <c r="N687" s="8">
        <v>5202637.5799999805</v>
      </c>
      <c r="O687" s="8">
        <f t="shared" si="40"/>
        <v>5202637.5799999805</v>
      </c>
      <c r="P687" s="8">
        <f t="shared" si="41"/>
        <v>4323401.2999999933</v>
      </c>
      <c r="Q687" s="8">
        <f t="shared" si="42"/>
        <v>2810515.5669230768</v>
      </c>
      <c r="R687" s="8">
        <f t="shared" si="43"/>
        <v>33092537.349999994</v>
      </c>
    </row>
    <row r="688" spans="1:18" x14ac:dyDescent="0.25">
      <c r="A688" s="5" t="s">
        <v>701</v>
      </c>
      <c r="B688" s="8">
        <v>309038.75000000006</v>
      </c>
      <c r="C688" s="8">
        <v>87527.989999999845</v>
      </c>
      <c r="D688" s="8">
        <v>52093.130000000121</v>
      </c>
      <c r="E688" s="8">
        <v>116505.75999999995</v>
      </c>
      <c r="F688" s="8">
        <v>329537.24999999988</v>
      </c>
      <c r="G688" s="8">
        <v>-195817.03000000046</v>
      </c>
      <c r="H688" s="8">
        <v>74618.990000000034</v>
      </c>
      <c r="I688" s="8">
        <v>146877.27999999991</v>
      </c>
      <c r="J688" s="8">
        <v>113582.19999999994</v>
      </c>
      <c r="K688" s="8">
        <v>97718.000000000015</v>
      </c>
      <c r="L688" s="8">
        <v>74988.709999999977</v>
      </c>
      <c r="M688" s="8">
        <v>192572.45999999982</v>
      </c>
      <c r="N688" s="8">
        <v>226808.99</v>
      </c>
      <c r="O688" s="8">
        <f t="shared" si="40"/>
        <v>226808.99</v>
      </c>
      <c r="P688" s="8">
        <f t="shared" si="41"/>
        <v>267923.87</v>
      </c>
      <c r="Q688" s="8">
        <f t="shared" si="42"/>
        <v>125080.9599999999</v>
      </c>
      <c r="R688" s="8">
        <f t="shared" si="43"/>
        <v>1317013.7299999988</v>
      </c>
    </row>
    <row r="689" spans="1:18" x14ac:dyDescent="0.25">
      <c r="A689" s="5" t="s">
        <v>702</v>
      </c>
      <c r="B689" s="8">
        <v>618901.58000000031</v>
      </c>
      <c r="C689" s="8">
        <v>888456.29999999993</v>
      </c>
      <c r="D689" s="8">
        <v>805781.02999999991</v>
      </c>
      <c r="E689" s="8">
        <v>997295.53000000038</v>
      </c>
      <c r="F689" s="8">
        <v>2086302.2800000019</v>
      </c>
      <c r="G689" s="8">
        <v>1112812.2899999993</v>
      </c>
      <c r="H689" s="8">
        <v>1455021.3499999999</v>
      </c>
      <c r="I689" s="8">
        <v>1224718.0399999996</v>
      </c>
      <c r="J689" s="8">
        <v>1104114.1900000002</v>
      </c>
      <c r="K689" s="8">
        <v>1571165.3400000003</v>
      </c>
      <c r="L689" s="8">
        <v>1222221.7900000007</v>
      </c>
      <c r="M689" s="8">
        <v>1115512.6400000008</v>
      </c>
      <c r="N689" s="8">
        <v>276466.85999999987</v>
      </c>
      <c r="O689" s="8">
        <f t="shared" si="40"/>
        <v>276466.85999999987</v>
      </c>
      <c r="P689" s="8">
        <f t="shared" si="41"/>
        <v>447684.22000000009</v>
      </c>
      <c r="Q689" s="8">
        <f t="shared" si="42"/>
        <v>1113751.4784615384</v>
      </c>
      <c r="R689" s="8">
        <f t="shared" si="43"/>
        <v>13859867.640000001</v>
      </c>
    </row>
    <row r="690" spans="1:18" x14ac:dyDescent="0.25">
      <c r="A690" s="5" t="s">
        <v>703</v>
      </c>
      <c r="B690" s="8">
        <v>234549.68</v>
      </c>
      <c r="C690" s="8">
        <v>436136.67</v>
      </c>
      <c r="D690" s="8">
        <v>230484.8</v>
      </c>
      <c r="E690" s="8">
        <v>230248.1</v>
      </c>
      <c r="F690" s="8">
        <v>230180.47</v>
      </c>
      <c r="G690" s="8">
        <v>241927.47</v>
      </c>
      <c r="H690" s="8">
        <v>381379.97</v>
      </c>
      <c r="I690" s="8">
        <v>316708.99000000005</v>
      </c>
      <c r="J690" s="8">
        <v>316330.76</v>
      </c>
      <c r="K690" s="8">
        <v>312370.64000000007</v>
      </c>
      <c r="L690" s="8">
        <v>299087.34999999998</v>
      </c>
      <c r="M690" s="8">
        <v>309171</v>
      </c>
      <c r="N690" s="8">
        <v>307479.48000000004</v>
      </c>
      <c r="O690" s="8">
        <f t="shared" si="40"/>
        <v>307479.48000000004</v>
      </c>
      <c r="P690" s="8">
        <f t="shared" si="41"/>
        <v>271014.58</v>
      </c>
      <c r="Q690" s="8">
        <f t="shared" si="42"/>
        <v>295850.41384615388</v>
      </c>
      <c r="R690" s="8">
        <f t="shared" si="43"/>
        <v>3611505.7</v>
      </c>
    </row>
    <row r="691" spans="1:18" x14ac:dyDescent="0.25">
      <c r="A691" s="5" t="s">
        <v>704</v>
      </c>
      <c r="B691" s="8">
        <v>483279</v>
      </c>
      <c r="C691" s="8">
        <v>483275</v>
      </c>
      <c r="D691" s="8">
        <v>483275</v>
      </c>
      <c r="E691" s="8">
        <v>483279</v>
      </c>
      <c r="F691" s="8">
        <v>483275</v>
      </c>
      <c r="G691" s="8">
        <v>483275</v>
      </c>
      <c r="H691" s="8">
        <v>483275</v>
      </c>
      <c r="I691" s="8">
        <v>483275</v>
      </c>
      <c r="J691" s="8">
        <v>483275</v>
      </c>
      <c r="K691" s="8">
        <v>483275</v>
      </c>
      <c r="L691" s="8">
        <v>483275</v>
      </c>
      <c r="M691" s="8">
        <v>483275</v>
      </c>
      <c r="N691" s="8">
        <v>483279</v>
      </c>
      <c r="O691" s="8">
        <f t="shared" si="40"/>
        <v>483279</v>
      </c>
      <c r="P691" s="8">
        <f t="shared" si="41"/>
        <v>483279</v>
      </c>
      <c r="Q691" s="8">
        <f t="shared" si="42"/>
        <v>483275.92307692306</v>
      </c>
      <c r="R691" s="8">
        <f t="shared" si="43"/>
        <v>5799308</v>
      </c>
    </row>
    <row r="692" spans="1:18" x14ac:dyDescent="0.25">
      <c r="A692" s="5" t="s">
        <v>705</v>
      </c>
      <c r="B692" s="8">
        <v>910613</v>
      </c>
      <c r="C692" s="8">
        <v>0</v>
      </c>
      <c r="D692" s="8">
        <v>0</v>
      </c>
      <c r="E692" s="8">
        <v>463257</v>
      </c>
      <c r="F692" s="8">
        <v>0</v>
      </c>
      <c r="G692" s="8">
        <v>0</v>
      </c>
      <c r="H692" s="8">
        <v>232489</v>
      </c>
      <c r="I692" s="8">
        <v>0</v>
      </c>
      <c r="J692" s="8">
        <v>0</v>
      </c>
      <c r="K692" s="8">
        <v>426950</v>
      </c>
      <c r="L692" s="8">
        <v>0</v>
      </c>
      <c r="M692" s="8">
        <v>0</v>
      </c>
      <c r="N692" s="8">
        <v>369289</v>
      </c>
      <c r="O692" s="8">
        <f t="shared" si="40"/>
        <v>369289</v>
      </c>
      <c r="P692" s="8">
        <f t="shared" si="41"/>
        <v>639951</v>
      </c>
      <c r="Q692" s="8">
        <f t="shared" si="42"/>
        <v>184815.23076923078</v>
      </c>
      <c r="R692" s="8">
        <f t="shared" si="43"/>
        <v>1491985</v>
      </c>
    </row>
    <row r="693" spans="1:18" x14ac:dyDescent="0.25">
      <c r="A693" s="5" t="s">
        <v>706</v>
      </c>
      <c r="B693" s="8">
        <v>299674.62000000005</v>
      </c>
      <c r="C693" s="8">
        <v>238724.26000000004</v>
      </c>
      <c r="D693" s="8">
        <v>238691.27</v>
      </c>
      <c r="E693" s="8">
        <v>37571.869999999944</v>
      </c>
      <c r="F693" s="8">
        <v>-45884.01999999996</v>
      </c>
      <c r="G693" s="8">
        <v>149940.70999999996</v>
      </c>
      <c r="H693" s="8">
        <v>670201.81999999995</v>
      </c>
      <c r="I693" s="8">
        <v>182022.98000000004</v>
      </c>
      <c r="J693" s="8">
        <v>212076.7300000001</v>
      </c>
      <c r="K693" s="8">
        <v>381596.6599999998</v>
      </c>
      <c r="L693" s="8">
        <v>155287.51</v>
      </c>
      <c r="M693" s="8">
        <v>274402.09000000003</v>
      </c>
      <c r="N693" s="8">
        <v>369622.51999999984</v>
      </c>
      <c r="O693" s="8">
        <f t="shared" si="40"/>
        <v>369622.51999999984</v>
      </c>
      <c r="P693" s="8">
        <f t="shared" si="41"/>
        <v>334648.56999999995</v>
      </c>
      <c r="Q693" s="8">
        <f t="shared" si="42"/>
        <v>243379.15538461538</v>
      </c>
      <c r="R693" s="8">
        <f t="shared" si="43"/>
        <v>2864254.4</v>
      </c>
    </row>
    <row r="694" spans="1:18" x14ac:dyDescent="0.25">
      <c r="A694" s="5" t="s">
        <v>707</v>
      </c>
      <c r="B694" s="8">
        <v>2586756.619999995</v>
      </c>
      <c r="C694" s="8">
        <v>1120736.7200000014</v>
      </c>
      <c r="D694" s="8">
        <v>1370002.1299999994</v>
      </c>
      <c r="E694" s="8">
        <v>2408109.7999999956</v>
      </c>
      <c r="F694" s="8">
        <v>777036.43999999855</v>
      </c>
      <c r="G694" s="8">
        <v>1784226.3300000068</v>
      </c>
      <c r="H694" s="8">
        <v>1771383.6500000064</v>
      </c>
      <c r="I694" s="8">
        <v>2292199.7000000081</v>
      </c>
      <c r="J694" s="8">
        <v>1180758.3400000045</v>
      </c>
      <c r="K694" s="8">
        <v>1069441.5500000045</v>
      </c>
      <c r="L694" s="8">
        <v>1415315.3900000069</v>
      </c>
      <c r="M694" s="8">
        <v>1435595.9600000035</v>
      </c>
      <c r="N694" s="8">
        <v>2557778.3500000043</v>
      </c>
      <c r="O694" s="8">
        <f t="shared" si="40"/>
        <v>2557778.3500000043</v>
      </c>
      <c r="P694" s="8">
        <f t="shared" si="41"/>
        <v>2572267.4849999994</v>
      </c>
      <c r="Q694" s="8">
        <f t="shared" si="42"/>
        <v>1674564.6907692337</v>
      </c>
      <c r="R694" s="8">
        <f t="shared" si="43"/>
        <v>19182584.36000004</v>
      </c>
    </row>
    <row r="695" spans="1:18" x14ac:dyDescent="0.25">
      <c r="A695" s="5" t="s">
        <v>708</v>
      </c>
      <c r="B695" s="8">
        <v>11746.740000000094</v>
      </c>
      <c r="C695" s="8">
        <v>-76627.820000000036</v>
      </c>
      <c r="D695" s="8">
        <v>-46082.319999999811</v>
      </c>
      <c r="E695" s="8">
        <v>43142.769999999771</v>
      </c>
      <c r="F695" s="8">
        <v>-270081.0199999999</v>
      </c>
      <c r="G695" s="8">
        <v>62509.329999999609</v>
      </c>
      <c r="H695" s="8">
        <v>66542.889999998049</v>
      </c>
      <c r="I695" s="8">
        <v>-107121.17000000046</v>
      </c>
      <c r="J695" s="8">
        <v>-46063.48000000004</v>
      </c>
      <c r="K695" s="8">
        <v>66753.479999997668</v>
      </c>
      <c r="L695" s="8">
        <v>-93721.080000000016</v>
      </c>
      <c r="M695" s="8">
        <v>-86524.27999999997</v>
      </c>
      <c r="N695" s="8">
        <v>141913.48999999888</v>
      </c>
      <c r="O695" s="8">
        <f t="shared" si="40"/>
        <v>141913.48999999888</v>
      </c>
      <c r="P695" s="8">
        <f t="shared" si="41"/>
        <v>76830.114999999496</v>
      </c>
      <c r="Q695" s="8">
        <f t="shared" si="42"/>
        <v>-25662.49769230817</v>
      </c>
      <c r="R695" s="8">
        <f t="shared" si="43"/>
        <v>-345359.21000000625</v>
      </c>
    </row>
    <row r="696" spans="1:18" x14ac:dyDescent="0.25">
      <c r="A696" s="5" t="s">
        <v>709</v>
      </c>
      <c r="B696" s="8">
        <v>272301.3600000001</v>
      </c>
      <c r="C696" s="8">
        <v>183604.37000000002</v>
      </c>
      <c r="D696" s="8">
        <v>219453.97999999989</v>
      </c>
      <c r="E696" s="8">
        <v>136800.66</v>
      </c>
      <c r="F696" s="8">
        <v>299342.38999999996</v>
      </c>
      <c r="G696" s="8">
        <v>224521.93999999994</v>
      </c>
      <c r="H696" s="8">
        <v>127144.12000000002</v>
      </c>
      <c r="I696" s="8">
        <v>184146.31</v>
      </c>
      <c r="J696" s="8">
        <v>223876.21000000005</v>
      </c>
      <c r="K696" s="8">
        <v>255686.20999999996</v>
      </c>
      <c r="L696" s="8">
        <v>223656.30999999994</v>
      </c>
      <c r="M696" s="8">
        <v>154829.12000000008</v>
      </c>
      <c r="N696" s="8">
        <v>229222.79000000007</v>
      </c>
      <c r="O696" s="8">
        <f t="shared" si="40"/>
        <v>229222.79000000007</v>
      </c>
      <c r="P696" s="8">
        <f t="shared" si="41"/>
        <v>250762.07500000007</v>
      </c>
      <c r="Q696" s="8">
        <f t="shared" si="42"/>
        <v>210352.75153846154</v>
      </c>
      <c r="R696" s="8">
        <f t="shared" si="43"/>
        <v>2462284.41</v>
      </c>
    </row>
    <row r="697" spans="1:18" x14ac:dyDescent="0.25">
      <c r="A697" s="5" t="s">
        <v>710</v>
      </c>
      <c r="B697" s="8">
        <v>317591.14</v>
      </c>
      <c r="C697" s="8">
        <v>15467.68</v>
      </c>
      <c r="D697" s="8">
        <v>10961.35</v>
      </c>
      <c r="E697" s="8">
        <v>8925.89</v>
      </c>
      <c r="F697" s="8">
        <v>7285.39</v>
      </c>
      <c r="G697" s="8">
        <v>5952.0400000000009</v>
      </c>
      <c r="H697" s="8">
        <v>56905.53</v>
      </c>
      <c r="I697" s="8">
        <v>330015.30000000005</v>
      </c>
      <c r="J697" s="8">
        <v>-192107.61000000004</v>
      </c>
      <c r="K697" s="8">
        <v>2166.35</v>
      </c>
      <c r="L697" s="8">
        <v>63014.74</v>
      </c>
      <c r="M697" s="8">
        <v>28994.320000000003</v>
      </c>
      <c r="N697" s="8">
        <v>46511.46</v>
      </c>
      <c r="O697" s="8">
        <f t="shared" si="40"/>
        <v>46511.46</v>
      </c>
      <c r="P697" s="8">
        <f t="shared" si="41"/>
        <v>182051.30000000002</v>
      </c>
      <c r="Q697" s="8">
        <f t="shared" si="42"/>
        <v>53975.659999999989</v>
      </c>
      <c r="R697" s="8">
        <f t="shared" si="43"/>
        <v>384092.44000000006</v>
      </c>
    </row>
    <row r="698" spans="1:18" s="10" customFormat="1" x14ac:dyDescent="0.25">
      <c r="A698" s="9" t="s">
        <v>711</v>
      </c>
      <c r="B698" s="8">
        <v>1247359.6000000008</v>
      </c>
      <c r="C698" s="8">
        <v>582292.25999999966</v>
      </c>
      <c r="D698" s="8">
        <v>862689.80000000133</v>
      </c>
      <c r="E698" s="8">
        <v>286859.98</v>
      </c>
      <c r="F698" s="8">
        <v>488770.45999999961</v>
      </c>
      <c r="G698" s="8">
        <v>376403.02999999985</v>
      </c>
      <c r="H698" s="8">
        <v>685674.74000000057</v>
      </c>
      <c r="I698" s="8">
        <v>626387.98000000033</v>
      </c>
      <c r="J698" s="8">
        <v>531384.56999999972</v>
      </c>
      <c r="K698" s="8">
        <v>445378.51</v>
      </c>
      <c r="L698" s="8">
        <v>645317.47000000032</v>
      </c>
      <c r="M698" s="8">
        <v>334064.06000000006</v>
      </c>
      <c r="N698" s="8">
        <v>163328.37000000011</v>
      </c>
      <c r="O698" s="8">
        <f t="shared" si="40"/>
        <v>163328.37000000011</v>
      </c>
      <c r="P698" s="8">
        <f t="shared" si="41"/>
        <v>705343.98500000045</v>
      </c>
      <c r="Q698" s="8">
        <f t="shared" si="42"/>
        <v>559685.44846153853</v>
      </c>
      <c r="R698" s="8">
        <f t="shared" si="43"/>
        <v>6028551.2300000014</v>
      </c>
    </row>
    <row r="699" spans="1:18" x14ac:dyDescent="0.25">
      <c r="A699" s="5" t="s">
        <v>712</v>
      </c>
      <c r="B699" s="8">
        <v>-935078.79000000015</v>
      </c>
      <c r="C699" s="8">
        <v>56589.459999999985</v>
      </c>
      <c r="D699" s="8">
        <v>79311.64</v>
      </c>
      <c r="E699" s="8">
        <v>18257.52</v>
      </c>
      <c r="F699" s="8">
        <v>30298.940000000006</v>
      </c>
      <c r="G699" s="8">
        <v>33478.130000000012</v>
      </c>
      <c r="H699" s="8">
        <v>45442.710000000006</v>
      </c>
      <c r="I699" s="8">
        <v>43352.289999999994</v>
      </c>
      <c r="J699" s="8">
        <v>42587.249999999993</v>
      </c>
      <c r="K699" s="8">
        <v>37128.910000000003</v>
      </c>
      <c r="L699" s="8">
        <v>44151.03</v>
      </c>
      <c r="M699" s="8">
        <v>46438.650000000009</v>
      </c>
      <c r="N699" s="8">
        <v>41866.979999999996</v>
      </c>
      <c r="O699" s="8">
        <f t="shared" si="40"/>
        <v>41866.979999999996</v>
      </c>
      <c r="P699" s="8">
        <f t="shared" si="41"/>
        <v>-446605.90500000009</v>
      </c>
      <c r="Q699" s="8">
        <f t="shared" si="42"/>
        <v>-32013.483076923079</v>
      </c>
      <c r="R699" s="8">
        <f t="shared" si="43"/>
        <v>518903.51</v>
      </c>
    </row>
    <row r="700" spans="1:18" x14ac:dyDescent="0.25">
      <c r="A700" s="5" t="s">
        <v>713</v>
      </c>
      <c r="B700" s="8">
        <v>156949.21999999994</v>
      </c>
      <c r="C700" s="8">
        <v>111516.29999999983</v>
      </c>
      <c r="D700" s="8">
        <v>100791.54000000012</v>
      </c>
      <c r="E700" s="8">
        <v>125084.88</v>
      </c>
      <c r="F700" s="8">
        <v>140896.96999999994</v>
      </c>
      <c r="G700" s="8">
        <v>106114.80999999995</v>
      </c>
      <c r="H700" s="8">
        <v>117921.51000000007</v>
      </c>
      <c r="I700" s="8">
        <v>123122.43000000014</v>
      </c>
      <c r="J700" s="8">
        <v>74489.719999999987</v>
      </c>
      <c r="K700" s="8">
        <v>95876.979999999923</v>
      </c>
      <c r="L700" s="8">
        <v>104590.85999999993</v>
      </c>
      <c r="M700" s="8">
        <v>127657.31000000013</v>
      </c>
      <c r="N700" s="8">
        <v>130658.05000000018</v>
      </c>
      <c r="O700" s="8">
        <f t="shared" si="40"/>
        <v>130658.05000000018</v>
      </c>
      <c r="P700" s="8">
        <f t="shared" si="41"/>
        <v>143803.63500000007</v>
      </c>
      <c r="Q700" s="8">
        <f t="shared" si="42"/>
        <v>116590.04461538464</v>
      </c>
      <c r="R700" s="8">
        <f t="shared" si="43"/>
        <v>1358721.3600000003</v>
      </c>
    </row>
    <row r="701" spans="1:18" x14ac:dyDescent="0.25">
      <c r="A701" s="5" t="s">
        <v>714</v>
      </c>
      <c r="B701" s="8">
        <v>-10743656.770000232</v>
      </c>
      <c r="C701" s="8">
        <v>-21254107.809999995</v>
      </c>
      <c r="D701" s="8">
        <v>-15062921.749999985</v>
      </c>
      <c r="E701" s="8">
        <v>-36264334.410000004</v>
      </c>
      <c r="F701" s="8">
        <v>-8938164.2600000016</v>
      </c>
      <c r="G701" s="8">
        <v>-28321943.399999995</v>
      </c>
      <c r="H701" s="8">
        <v>-31075454.970000014</v>
      </c>
      <c r="I701" s="8">
        <v>-50512185.450000003</v>
      </c>
      <c r="J701" s="8">
        <v>-45425219.319999993</v>
      </c>
      <c r="K701" s="8">
        <v>-31424291.720000021</v>
      </c>
      <c r="L701" s="8">
        <v>-32169248.020000011</v>
      </c>
      <c r="M701" s="8">
        <v>-10496143.13000001</v>
      </c>
      <c r="N701" s="8">
        <v>-18140805.699999973</v>
      </c>
      <c r="O701" s="8">
        <f t="shared" si="40"/>
        <v>-18140805.699999973</v>
      </c>
      <c r="P701" s="8">
        <f t="shared" si="41"/>
        <v>-14442231.235000104</v>
      </c>
      <c r="Q701" s="8">
        <f t="shared" si="42"/>
        <v>-26140652.054615401</v>
      </c>
      <c r="R701" s="8">
        <f t="shared" si="43"/>
        <v>-329084819.94</v>
      </c>
    </row>
  </sheetData>
  <autoFilter ref="A9:R701" xr:uid="{00000000-0001-0000-0100-000000000000}"/>
  <pageMargins left="0.75" right="0.75" top="0.75" bottom="0.75" header="0.5" footer="0.5"/>
  <pageSetup scale="10" orientation="landscape" r:id="rId1"/>
  <headerFooter>
    <oddHeader>&amp;L&amp;"Arial"&amp;10 &amp;B&amp;D &amp;T&amp;B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6004032-218E-4B4F-9843-4E9A7F5C81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AFD177-26AD-441B-8A0D-109A6ECE6A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11E8B3-9CB9-4AFE-82CB-4E0F927742A2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 Month TB</vt:lpstr>
      <vt:lpstr>'13 Month TB'!Print_Titles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Dang, Tuyen</dc:creator>
  <cp:keywords/>
  <dc:description/>
  <cp:lastModifiedBy>Papadakis, Panagiotis</cp:lastModifiedBy>
  <cp:revision/>
  <dcterms:created xsi:type="dcterms:W3CDTF">2022-08-30T20:05:29Z</dcterms:created>
  <dcterms:modified xsi:type="dcterms:W3CDTF">2022-09-06T15:13:42Z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2022-08-30T20:05:31Z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3b40efc1-c1a2-478e-b655-7d84b7bb71e0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