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1st/Public/"/>
    </mc:Choice>
  </mc:AlternateContent>
  <xr:revisionPtr revIDLastSave="1" documentId="8_{B7A14D8B-EE4B-4FF1-9ABC-85F01FD8B10A}" xr6:coauthVersionLast="47" xr6:coauthVersionMax="47" xr10:uidLastSave="{C4C9B041-79D7-45F5-9E83-09473D63A593}"/>
  <bookViews>
    <workbookView xWindow="5745" yWindow="2850" windowWidth="21600" windowHeight="11385" xr2:uid="{F7267C2C-2E11-49DB-B98E-710E451BE75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35" i="1" l="1"/>
  <c r="D233" i="1"/>
  <c r="D231" i="1"/>
  <c r="D229" i="1"/>
  <c r="D227" i="1"/>
  <c r="D225" i="1"/>
  <c r="D223" i="1"/>
  <c r="D221" i="1"/>
  <c r="D219" i="1"/>
  <c r="D217" i="1"/>
  <c r="D215" i="1"/>
  <c r="D213" i="1"/>
  <c r="D211" i="1"/>
  <c r="D209" i="1"/>
  <c r="D207" i="1"/>
  <c r="D205" i="1"/>
  <c r="D203" i="1"/>
  <c r="D201" i="1"/>
  <c r="D199" i="1"/>
  <c r="D197" i="1"/>
  <c r="D195" i="1"/>
  <c r="D193" i="1"/>
  <c r="D191" i="1"/>
  <c r="D189" i="1"/>
  <c r="D187" i="1"/>
  <c r="D185" i="1"/>
  <c r="D183" i="1"/>
  <c r="D181" i="1"/>
  <c r="D179" i="1"/>
  <c r="D177" i="1"/>
  <c r="D175" i="1"/>
  <c r="D173" i="1"/>
  <c r="D171" i="1"/>
  <c r="D169" i="1"/>
  <c r="D167" i="1"/>
  <c r="D165" i="1"/>
  <c r="D163" i="1"/>
  <c r="D161" i="1"/>
  <c r="D159" i="1"/>
  <c r="D157" i="1"/>
  <c r="D155" i="1"/>
  <c r="D153" i="1"/>
  <c r="D151" i="1"/>
  <c r="D149" i="1"/>
  <c r="D147" i="1"/>
  <c r="D145" i="1"/>
  <c r="D140" i="1"/>
  <c r="D135" i="1"/>
  <c r="D130" i="1"/>
  <c r="D125" i="1"/>
  <c r="D122" i="1"/>
  <c r="D116" i="1"/>
  <c r="D107" i="1"/>
  <c r="D90" i="1"/>
  <c r="D73" i="1"/>
  <c r="D58" i="1"/>
  <c r="D56" i="1"/>
  <c r="D39" i="1"/>
  <c r="D18" i="1"/>
  <c r="D15" i="1"/>
  <c r="D13" i="1"/>
  <c r="D11" i="1"/>
  <c r="D9" i="1"/>
  <c r="D7" i="1"/>
  <c r="D312" i="1"/>
  <c r="D236" i="1" l="1"/>
</calcChain>
</file>

<file path=xl/sharedStrings.xml><?xml version="1.0" encoding="utf-8"?>
<sst xmlns="http://schemas.openxmlformats.org/spreadsheetml/2006/main" count="407" uniqueCount="167">
  <si>
    <t>ENTERGY TEXAS</t>
  </si>
  <si>
    <t>ACCUMULATED DEPRECIATION</t>
  </si>
  <si>
    <t>AT DECEMBER 31, 2021</t>
  </si>
  <si>
    <t xml:space="preserve"> </t>
  </si>
  <si>
    <t>Acct</t>
  </si>
  <si>
    <t>Unit</t>
  </si>
  <si>
    <t>Total Accumulated Depn</t>
  </si>
  <si>
    <t>3010 3010000 Organization</t>
  </si>
  <si>
    <t>3010 3010000 Organization Total</t>
  </si>
  <si>
    <t>3030  15YR Life - Intangibles</t>
  </si>
  <si>
    <t>3030  15YR Life - Intangibles Total</t>
  </si>
  <si>
    <t>3030  5YR Life - Intangibles</t>
  </si>
  <si>
    <t>3030  5YR Life - Intangibles Total</t>
  </si>
  <si>
    <t>3030 10YR Life - Intangibles</t>
  </si>
  <si>
    <t>3030 10YR Life - Intangibles Total</t>
  </si>
  <si>
    <t xml:space="preserve">3030 20YR Life - Intangibles </t>
  </si>
  <si>
    <t>3030 20YR Life - Intangibles  Total</t>
  </si>
  <si>
    <t>3109 Land</t>
  </si>
  <si>
    <t>Lewis Creek Common</t>
  </si>
  <si>
    <t>Neches Common</t>
  </si>
  <si>
    <t>3109 Land Total</t>
  </si>
  <si>
    <t>3110 Structures &amp; Improvements</t>
  </si>
  <si>
    <t>Big Cajun 2 Common</t>
  </si>
  <si>
    <t>Big Cajun Unit 3</t>
  </si>
  <si>
    <t>Lewis Creek Contra</t>
  </si>
  <si>
    <t>Lewis Creek Unit 1</t>
  </si>
  <si>
    <t>Lewis Creek Unit 2</t>
  </si>
  <si>
    <t>Nelson Common</t>
  </si>
  <si>
    <t>Nelson Contra</t>
  </si>
  <si>
    <t>Nelson Unit 6</t>
  </si>
  <si>
    <t>Sabine Common</t>
  </si>
  <si>
    <t>Sabine Contra</t>
  </si>
  <si>
    <t>Sabine Unit 1</t>
  </si>
  <si>
    <t>Sabine Unit 3</t>
  </si>
  <si>
    <t>Sabine Unit 4</t>
  </si>
  <si>
    <t>Sabine Unit 5</t>
  </si>
  <si>
    <t>Spindletop Orignal Acq</t>
  </si>
  <si>
    <t>Spindeltop Acquistion Adj</t>
  </si>
  <si>
    <t>Spindletop Gas Repair</t>
  </si>
  <si>
    <t>System Repair</t>
  </si>
  <si>
    <t>3110 Structures &amp; Improvements Total</t>
  </si>
  <si>
    <t>3120 Boiler Plant Equipment</t>
  </si>
  <si>
    <t>Sabine Unit 2</t>
  </si>
  <si>
    <t>Spindletop</t>
  </si>
  <si>
    <t>3120 Boiler Plant Equipment Total</t>
  </si>
  <si>
    <t>3121 Boiler Plant Railcars</t>
  </si>
  <si>
    <t>3121 Boiler Plant Railcars Total</t>
  </si>
  <si>
    <t>3140 Turbogenerator Units</t>
  </si>
  <si>
    <t>3140 Turbogenerator Units Total</t>
  </si>
  <si>
    <t>3150 Accessory Electric Equipment</t>
  </si>
  <si>
    <t>3150 Accessory Electric Equipment Total</t>
  </si>
  <si>
    <t>3160 Misc Power Plant Equipment</t>
  </si>
  <si>
    <t>System Lab</t>
  </si>
  <si>
    <t>System Maintenance Mgmnt</t>
  </si>
  <si>
    <t>System Production Training</t>
  </si>
  <si>
    <t>3160 Misc Power Plant Equipment Total</t>
  </si>
  <si>
    <t>3170 Asset Retire Costs-Steam</t>
  </si>
  <si>
    <t>3170 Asset Retire Costs-Steam Total</t>
  </si>
  <si>
    <t>3410 Structures &amp; Improvements</t>
  </si>
  <si>
    <t>Hardin Non Depreciable</t>
  </si>
  <si>
    <t>Hardin County Common</t>
  </si>
  <si>
    <t>Hardin Count Unit 1</t>
  </si>
  <si>
    <t>Hardin County Unit 2</t>
  </si>
  <si>
    <t>Montgomery Power Station</t>
  </si>
  <si>
    <t>3410 Structures &amp; Improvements Total</t>
  </si>
  <si>
    <t>3420 Fuel Holdrs,Producrs&amp;Access</t>
  </si>
  <si>
    <t>3420 Fuel Holdrs,Producrs&amp;Access Total</t>
  </si>
  <si>
    <t>3430 Prime Movers</t>
  </si>
  <si>
    <t>3430 Prime Movers Total</t>
  </si>
  <si>
    <t>3440 Generators</t>
  </si>
  <si>
    <t>HEB Backup Generator</t>
  </si>
  <si>
    <t>3440 Generators Total</t>
  </si>
  <si>
    <t>3450 Accessory Electric Equipment</t>
  </si>
  <si>
    <t>3450 Accessory Electric Equipment Total</t>
  </si>
  <si>
    <t>3460 Misc. Power Plant Equip</t>
  </si>
  <si>
    <t>3460 Misc. Power Plant Equip Total</t>
  </si>
  <si>
    <t>3501 Land</t>
  </si>
  <si>
    <t>3501 Land Total</t>
  </si>
  <si>
    <t>3502 Land Rights - High Voltage</t>
  </si>
  <si>
    <t>3502 Land Rights - High Voltage Total</t>
  </si>
  <si>
    <t>3503 Land Rights - Low Voltage</t>
  </si>
  <si>
    <t>3503 Land Rights - Low Voltage Total</t>
  </si>
  <si>
    <t>3520 Structure &amp; Improvements</t>
  </si>
  <si>
    <t>3520 Structure &amp; Improvements Total</t>
  </si>
  <si>
    <t>3530 Stn Eqpt-Trans</t>
  </si>
  <si>
    <t>3530 Stn Eqpt-Trans Total</t>
  </si>
  <si>
    <t>3540 Twrs &amp; Fxtrs-Trans</t>
  </si>
  <si>
    <t>3540 Twrs &amp; Fxtrs-Trans Total</t>
  </si>
  <si>
    <t>3550 Poles &amp; Fxtrs -Trans</t>
  </si>
  <si>
    <t>3550 Poles &amp; Fxtrs -Trans Total</t>
  </si>
  <si>
    <t>3561 Overhd Cond &amp; Devices</t>
  </si>
  <si>
    <t>3561 Overhd Cond &amp; Devices Total</t>
  </si>
  <si>
    <t>3562 Overhd Cond &amp; Devs - Dmgs</t>
  </si>
  <si>
    <t>3562 Overhd Cond &amp; Devs - Dmgs Total</t>
  </si>
  <si>
    <t>3563 Overhd Cond &amp; Dev - Clr&amp;Gra</t>
  </si>
  <si>
    <t>3563 Overhd Cond &amp; Dev - Clr&amp;Gra Total</t>
  </si>
  <si>
    <t>3580 Undergrnd Cond&amp;Devices</t>
  </si>
  <si>
    <t>3580 Undergrnd Cond&amp;Devices Total</t>
  </si>
  <si>
    <t>3590 Roads &amp; Trails - Trans</t>
  </si>
  <si>
    <t>3590 Roads &amp; Trails - Trans Total</t>
  </si>
  <si>
    <t>3601 Land</t>
  </si>
  <si>
    <t>3601 Land Total</t>
  </si>
  <si>
    <t>3602 Land Rights</t>
  </si>
  <si>
    <t>3602 Land Rights Total</t>
  </si>
  <si>
    <t>3610 Structures &amp; Improvements</t>
  </si>
  <si>
    <t>3610 Structures &amp; Improvements Total</t>
  </si>
  <si>
    <t>3620 Stn Equip-Dist</t>
  </si>
  <si>
    <t>3620 Stn Equip-Dist Total</t>
  </si>
  <si>
    <t>3640 Poles, Twrs &amp; Fxtrs -Dist</t>
  </si>
  <si>
    <t>3640 Poles, Twrs &amp; Fxtrs -Dist Total</t>
  </si>
  <si>
    <t>3651 Overhd Cond &amp; Devices - Dist</t>
  </si>
  <si>
    <t>3651 Overhd Cond &amp; Devices - Dist Total</t>
  </si>
  <si>
    <t>3653 Cost Of Clrng ROW - Dist</t>
  </si>
  <si>
    <t>3653 Cost Of Clrng ROW - Dist Total</t>
  </si>
  <si>
    <t>3660 Underground Conduit - Dist.</t>
  </si>
  <si>
    <t>3660 Underground Conduit - Dist. Total</t>
  </si>
  <si>
    <t>3670 Undrgrnd Cond &amp; Devices</t>
  </si>
  <si>
    <t>3670 Undrgrnd Cond &amp; Devices Total</t>
  </si>
  <si>
    <t>3681 Line Transformers - Dist</t>
  </si>
  <si>
    <t>3681 Line Transformers - Dist Total</t>
  </si>
  <si>
    <t>3691 Services, Overhead - Dist</t>
  </si>
  <si>
    <t>3691 Services, Overhead - Dist Total</t>
  </si>
  <si>
    <t>3692 Services, Underground-Dist</t>
  </si>
  <si>
    <t>3692 Services, Underground-Dist Total</t>
  </si>
  <si>
    <t>3700 Meters (Customer)</t>
  </si>
  <si>
    <t>3700 Meters (Customer) Total</t>
  </si>
  <si>
    <t>3701 Meters (Substation)</t>
  </si>
  <si>
    <t>3701 Meters (Substation) Total</t>
  </si>
  <si>
    <t>37010 Meters (Smart Meter)</t>
  </si>
  <si>
    <t>37010 Meters (Smart Meter) Total</t>
  </si>
  <si>
    <t>37015 Meters &amp; Devices</t>
  </si>
  <si>
    <t>37015 Meters &amp; Devices Total</t>
  </si>
  <si>
    <t>3710 Inst On Cust Prem</t>
  </si>
  <si>
    <t>3710 Inst On Cust Prem Total</t>
  </si>
  <si>
    <t>3730 St Ltng &amp; Sgnl Sys</t>
  </si>
  <si>
    <t>3730 St Ltng &amp; Sgnl Sys Total</t>
  </si>
  <si>
    <t>3732 Non Roadway Lighting</t>
  </si>
  <si>
    <t>3732 Non Roadway Lighting Total</t>
  </si>
  <si>
    <t>3891 Land</t>
  </si>
  <si>
    <t>3891 Land Total</t>
  </si>
  <si>
    <t>3900 Structures &amp; Improvements</t>
  </si>
  <si>
    <t>3900 Structures &amp; Improvements Total</t>
  </si>
  <si>
    <t>3901 Structures &amp; Imps - Leasehold</t>
  </si>
  <si>
    <t>3901 Structures &amp; Imps - Leasehold Total</t>
  </si>
  <si>
    <t>3911 Office Furn &amp; Equip</t>
  </si>
  <si>
    <t>3911 Office Furn &amp; Equip Total</t>
  </si>
  <si>
    <t>3912 Information Systems</t>
  </si>
  <si>
    <t>3912 Information Systems Total</t>
  </si>
  <si>
    <t>3913 Data Handling Equipment</t>
  </si>
  <si>
    <t>3913 Data Handling Equipment Total</t>
  </si>
  <si>
    <t>3920 Transportation Equipment</t>
  </si>
  <si>
    <t>3920 Transportation Equipment Total</t>
  </si>
  <si>
    <t>3930 Stores Equipment</t>
  </si>
  <si>
    <t>3930 Stores Equipment Total</t>
  </si>
  <si>
    <t>3940 Tools, Shop &amp; Garage Equip</t>
  </si>
  <si>
    <t>3940 Tools, Shop &amp; Garage Equip Total</t>
  </si>
  <si>
    <t>3950 Laboratory Equipment</t>
  </si>
  <si>
    <t>3950 Laboratory Equipment Total</t>
  </si>
  <si>
    <t>3960 Power Operated Equipment</t>
  </si>
  <si>
    <t>3960 Power Operated Equipment Total</t>
  </si>
  <si>
    <t>3971 Misc. Comm Equip</t>
  </si>
  <si>
    <t>3971 Misc. Comm Equip Total</t>
  </si>
  <si>
    <t>3972 Comm &amp; Microwave Equip</t>
  </si>
  <si>
    <t>3972 Comm &amp; Microwave Equip Total</t>
  </si>
  <si>
    <t>3980 Miscellaneous Equipment</t>
  </si>
  <si>
    <t>3980 Miscellaneous Equipment 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</si>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</sst>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3" fontId="2" fillId="0" borderId="0" xfId="1" applyFont="1"/>
    <xf numFmtId="0" fontId="3" fillId="0" borderId="0" xfId="0" applyFont="1"/>
    <xf numFmtId="43" fontId="3" fillId="0" borderId="0" xfId="1" applyFont="1"/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ADE6E-C549-4BF9-B1FE-B41EF941563A}">
  <sheetPr>
    <pageSetUpPr fitToPage="1"/>
  </sheetPr>
  <dimension ref="A1:E312"/>
  <sheetViews>
    <sheetView tabSelected="1" workbookViewId="0">
      <selection activeCell="A237" sqref="A237:G237"/>
    </sheetView>
  </sheetViews>
  <sheetFormatPr defaultRowHeight="15" outlineLevelRow="2" x14ac:dyDescent="0.25"/>
  <cols>
    <col min="1" max="1" width="23.85546875" style="1" customWidth="1"/>
    <col min="2" max="2" width="9.140625" style="1"/>
    <col min="3" max="3" width="31.7109375" style="1" customWidth="1"/>
    <col min="4" max="4" width="31.7109375" style="2" customWidth="1"/>
  </cols>
  <sheetData>
    <row r="1" spans="1:4" x14ac:dyDescent="0.25">
      <c r="A1" s="7" t="s">
        <v>0</v>
      </c>
      <c r="B1" s="7"/>
      <c r="C1" s="7"/>
      <c r="D1" s="7"/>
    </row>
    <row r="2" spans="1:4" x14ac:dyDescent="0.25">
      <c r="A2" s="7" t="s">
        <v>1</v>
      </c>
      <c r="B2" s="7"/>
      <c r="C2" s="7"/>
      <c r="D2" s="7"/>
    </row>
    <row r="3" spans="1:4" x14ac:dyDescent="0.25">
      <c r="A3" s="7" t="s">
        <v>2</v>
      </c>
      <c r="B3" s="7"/>
      <c r="C3" s="7"/>
      <c r="D3" s="7"/>
    </row>
    <row r="4" spans="1:4" x14ac:dyDescent="0.25">
      <c r="A4" s="3" t="s">
        <v>3</v>
      </c>
      <c r="B4" s="3" t="s">
        <v>3</v>
      </c>
      <c r="C4" s="3" t="s">
        <v>3</v>
      </c>
      <c r="D4" s="4" t="s">
        <v>3</v>
      </c>
    </row>
    <row r="5" spans="1:4" x14ac:dyDescent="0.25">
      <c r="A5" s="5" t="s">
        <v>4</v>
      </c>
      <c r="B5" s="5"/>
      <c r="C5" s="5" t="s">
        <v>5</v>
      </c>
      <c r="D5" s="6" t="s">
        <v>6</v>
      </c>
    </row>
    <row r="6" spans="1:4" outlineLevel="2" x14ac:dyDescent="0.25">
      <c r="A6" s="1" t="s">
        <v>7</v>
      </c>
      <c r="C6" s="1" t="s">
        <v>7</v>
      </c>
      <c r="D6" s="2">
        <v>6305131.1100000003</v>
      </c>
    </row>
    <row r="7" spans="1:4" outlineLevel="1" x14ac:dyDescent="0.25">
      <c r="A7" s="3" t="s">
        <v>8</v>
      </c>
      <c r="D7" s="2">
        <f>SUBTOTAL(9,D6:D6)</f>
        <v>6305131.1100000003</v>
      </c>
    </row>
    <row r="8" spans="1:4" outlineLevel="2" x14ac:dyDescent="0.25">
      <c r="A8" s="1" t="s">
        <v>9</v>
      </c>
      <c r="C8" s="1" t="s">
        <v>9</v>
      </c>
      <c r="D8" s="2">
        <v>21223964.84</v>
      </c>
    </row>
    <row r="9" spans="1:4" outlineLevel="1" x14ac:dyDescent="0.25">
      <c r="A9" s="3" t="s">
        <v>10</v>
      </c>
      <c r="D9" s="2">
        <f>SUBTOTAL(9,D8:D8)</f>
        <v>21223964.84</v>
      </c>
    </row>
    <row r="10" spans="1:4" outlineLevel="2" x14ac:dyDescent="0.25">
      <c r="A10" s="1" t="s">
        <v>11</v>
      </c>
      <c r="C10" s="1" t="s">
        <v>11</v>
      </c>
      <c r="D10" s="2">
        <v>105876802.03999999</v>
      </c>
    </row>
    <row r="11" spans="1:4" outlineLevel="1" x14ac:dyDescent="0.25">
      <c r="A11" s="3" t="s">
        <v>12</v>
      </c>
      <c r="D11" s="2">
        <f>SUBTOTAL(9,D10:D10)</f>
        <v>105876802.03999999</v>
      </c>
    </row>
    <row r="12" spans="1:4" outlineLevel="2" x14ac:dyDescent="0.25">
      <c r="A12" s="1" t="s">
        <v>13</v>
      </c>
      <c r="C12" s="1" t="s">
        <v>13</v>
      </c>
      <c r="D12" s="2">
        <v>67154487.25999999</v>
      </c>
    </row>
    <row r="13" spans="1:4" outlineLevel="1" x14ac:dyDescent="0.25">
      <c r="A13" s="3" t="s">
        <v>14</v>
      </c>
      <c r="D13" s="2">
        <f>SUBTOTAL(9,D12:D12)</f>
        <v>67154487.25999999</v>
      </c>
    </row>
    <row r="14" spans="1:4" outlineLevel="2" x14ac:dyDescent="0.25">
      <c r="A14" s="1" t="s">
        <v>15</v>
      </c>
      <c r="C14" s="1" t="s">
        <v>15</v>
      </c>
      <c r="D14" s="2">
        <v>6233688.3200000003</v>
      </c>
    </row>
    <row r="15" spans="1:4" outlineLevel="1" x14ac:dyDescent="0.25">
      <c r="A15" s="3" t="s">
        <v>16</v>
      </c>
      <c r="D15" s="2">
        <f>SUBTOTAL(9,D14:D14)</f>
        <v>6233688.3200000003</v>
      </c>
    </row>
    <row r="16" spans="1:4" outlineLevel="2" x14ac:dyDescent="0.25">
      <c r="A16" s="1" t="s">
        <v>17</v>
      </c>
      <c r="C16" s="1" t="s">
        <v>18</v>
      </c>
      <c r="D16" s="2">
        <v>-2.83</v>
      </c>
    </row>
    <row r="17" spans="1:5" outlineLevel="2" x14ac:dyDescent="0.25">
      <c r="A17" s="1" t="s">
        <v>17</v>
      </c>
      <c r="C17" s="1" t="s">
        <v>19</v>
      </c>
      <c r="D17" s="2">
        <v>-945.2</v>
      </c>
    </row>
    <row r="18" spans="1:5" outlineLevel="1" x14ac:dyDescent="0.25">
      <c r="A18" s="3" t="s">
        <v>20</v>
      </c>
      <c r="D18" s="2">
        <f>SUBTOTAL(9,D16:D17)</f>
        <v>-948.03000000000009</v>
      </c>
    </row>
    <row r="19" spans="1:5" outlineLevel="2" x14ac:dyDescent="0.25">
      <c r="A19" s="1" t="s">
        <v>21</v>
      </c>
      <c r="C19" s="1" t="s">
        <v>22</v>
      </c>
      <c r="D19" s="2">
        <v>339387.34</v>
      </c>
    </row>
    <row r="20" spans="1:5" outlineLevel="2" x14ac:dyDescent="0.25">
      <c r="A20" s="1" t="s">
        <v>21</v>
      </c>
      <c r="C20" s="1" t="s">
        <v>23</v>
      </c>
      <c r="D20" s="2">
        <v>16772400.869999999</v>
      </c>
    </row>
    <row r="21" spans="1:5" outlineLevel="2" x14ac:dyDescent="0.25">
      <c r="A21" s="1" t="s">
        <v>21</v>
      </c>
      <c r="C21" s="1" t="s">
        <v>18</v>
      </c>
      <c r="D21" s="2">
        <v>11251107.939999999</v>
      </c>
    </row>
    <row r="22" spans="1:5" outlineLevel="2" x14ac:dyDescent="0.25">
      <c r="A22" s="1" t="s">
        <v>21</v>
      </c>
      <c r="C22" s="1" t="s">
        <v>24</v>
      </c>
      <c r="D22" s="2">
        <v>-7844.31</v>
      </c>
    </row>
    <row r="23" spans="1:5" outlineLevel="2" x14ac:dyDescent="0.25">
      <c r="A23" s="1" t="s">
        <v>21</v>
      </c>
      <c r="C23" s="1" t="s">
        <v>25</v>
      </c>
      <c r="D23" s="2">
        <v>1132127.6299999999</v>
      </c>
      <c r="E23" t="s">
        <v>3</v>
      </c>
    </row>
    <row r="24" spans="1:5" outlineLevel="2" x14ac:dyDescent="0.25">
      <c r="A24" s="1" t="s">
        <v>21</v>
      </c>
      <c r="C24" s="1" t="s">
        <v>26</v>
      </c>
      <c r="D24" s="2">
        <v>1365614.96</v>
      </c>
    </row>
    <row r="25" spans="1:5" outlineLevel="2" x14ac:dyDescent="0.25">
      <c r="A25" s="1" t="s">
        <v>21</v>
      </c>
      <c r="C25" s="1" t="s">
        <v>27</v>
      </c>
      <c r="D25" s="2">
        <v>1292103.44</v>
      </c>
    </row>
    <row r="26" spans="1:5" outlineLevel="2" x14ac:dyDescent="0.25">
      <c r="A26" s="1" t="s">
        <v>21</v>
      </c>
      <c r="C26" s="1" t="s">
        <v>28</v>
      </c>
      <c r="D26" s="2">
        <v>-18363.37</v>
      </c>
    </row>
    <row r="27" spans="1:5" outlineLevel="2" x14ac:dyDescent="0.25">
      <c r="A27" s="1" t="s">
        <v>21</v>
      </c>
      <c r="C27" s="1" t="s">
        <v>29</v>
      </c>
      <c r="D27" s="2">
        <v>22548155.149999999</v>
      </c>
      <c r="E27" t="s">
        <v>3</v>
      </c>
    </row>
    <row r="28" spans="1:5" outlineLevel="2" x14ac:dyDescent="0.25">
      <c r="A28" s="1" t="s">
        <v>21</v>
      </c>
      <c r="C28" s="1" t="s">
        <v>30</v>
      </c>
      <c r="D28" s="2">
        <v>20419154.920000002</v>
      </c>
    </row>
    <row r="29" spans="1:5" outlineLevel="2" x14ac:dyDescent="0.25">
      <c r="A29" s="1" t="s">
        <v>21</v>
      </c>
      <c r="C29" s="1" t="s">
        <v>31</v>
      </c>
      <c r="D29" s="2">
        <v>-142067.19</v>
      </c>
    </row>
    <row r="30" spans="1:5" outlineLevel="2" x14ac:dyDescent="0.25">
      <c r="A30" s="1" t="s">
        <v>21</v>
      </c>
      <c r="C30" s="1" t="s">
        <v>32</v>
      </c>
      <c r="D30" s="2">
        <v>1791811.24</v>
      </c>
    </row>
    <row r="31" spans="1:5" outlineLevel="2" x14ac:dyDescent="0.25">
      <c r="A31" s="1" t="s">
        <v>21</v>
      </c>
      <c r="C31" s="1" t="s">
        <v>33</v>
      </c>
      <c r="D31" s="2">
        <v>1284317.49</v>
      </c>
    </row>
    <row r="32" spans="1:5" outlineLevel="2" x14ac:dyDescent="0.25">
      <c r="A32" s="1" t="s">
        <v>21</v>
      </c>
      <c r="C32" s="1" t="s">
        <v>34</v>
      </c>
      <c r="D32" s="2">
        <v>5461861.5</v>
      </c>
    </row>
    <row r="33" spans="1:4" outlineLevel="2" x14ac:dyDescent="0.25">
      <c r="A33" s="1" t="s">
        <v>21</v>
      </c>
      <c r="C33" s="1" t="s">
        <v>35</v>
      </c>
      <c r="D33" s="2">
        <v>6951597.6900000004</v>
      </c>
    </row>
    <row r="34" spans="1:4" outlineLevel="2" x14ac:dyDescent="0.25"/>
    <row r="35" spans="1:4" outlineLevel="2" x14ac:dyDescent="0.25">
      <c r="A35" s="1" t="s">
        <v>21</v>
      </c>
      <c r="C35" s="1" t="s">
        <v>36</v>
      </c>
      <c r="D35" s="2">
        <v>63917624.039999999</v>
      </c>
    </row>
    <row r="36" spans="1:4" outlineLevel="2" x14ac:dyDescent="0.25">
      <c r="A36" s="1" t="s">
        <v>21</v>
      </c>
      <c r="C36" s="1" t="s">
        <v>37</v>
      </c>
      <c r="D36" s="2">
        <v>1127777.95</v>
      </c>
    </row>
    <row r="37" spans="1:4" outlineLevel="2" x14ac:dyDescent="0.25">
      <c r="A37" s="1" t="s">
        <v>21</v>
      </c>
      <c r="C37" s="1" t="s">
        <v>38</v>
      </c>
      <c r="D37" s="2">
        <v>-79303.509999999995</v>
      </c>
    </row>
    <row r="38" spans="1:4" outlineLevel="2" x14ac:dyDescent="0.25">
      <c r="A38" s="1" t="s">
        <v>21</v>
      </c>
      <c r="C38" s="1" t="s">
        <v>39</v>
      </c>
      <c r="D38" s="2">
        <v>595344.81999999995</v>
      </c>
    </row>
    <row r="39" spans="1:4" outlineLevel="1" x14ac:dyDescent="0.25">
      <c r="A39" s="3" t="s">
        <v>40</v>
      </c>
      <c r="D39" s="2">
        <f>SUBTOTAL(9,D19:D38)</f>
        <v>156002808.59999996</v>
      </c>
    </row>
    <row r="40" spans="1:4" outlineLevel="2" x14ac:dyDescent="0.25">
      <c r="A40" s="1" t="s">
        <v>41</v>
      </c>
      <c r="C40" s="1" t="s">
        <v>22</v>
      </c>
      <c r="D40" s="2">
        <v>162191.82999999999</v>
      </c>
    </row>
    <row r="41" spans="1:4" outlineLevel="2" x14ac:dyDescent="0.25">
      <c r="A41" s="1" t="s">
        <v>41</v>
      </c>
      <c r="C41" s="1" t="s">
        <v>23</v>
      </c>
      <c r="D41" s="2">
        <v>41303525.119999997</v>
      </c>
    </row>
    <row r="42" spans="1:4" outlineLevel="2" x14ac:dyDescent="0.25">
      <c r="A42" s="1" t="s">
        <v>41</v>
      </c>
      <c r="C42" s="1" t="s">
        <v>18</v>
      </c>
      <c r="D42" s="2">
        <v>2398205.89</v>
      </c>
    </row>
    <row r="43" spans="1:4" outlineLevel="2" x14ac:dyDescent="0.25">
      <c r="A43" s="1" t="s">
        <v>41</v>
      </c>
      <c r="C43" s="1" t="s">
        <v>25</v>
      </c>
      <c r="D43" s="2">
        <v>13281930.74</v>
      </c>
    </row>
    <row r="44" spans="1:4" outlineLevel="2" x14ac:dyDescent="0.25">
      <c r="A44" s="1" t="s">
        <v>41</v>
      </c>
      <c r="C44" s="1" t="s">
        <v>26</v>
      </c>
      <c r="D44" s="2">
        <v>12202580.619999999</v>
      </c>
    </row>
    <row r="45" spans="1:4" outlineLevel="2" x14ac:dyDescent="0.25">
      <c r="A45" s="1" t="s">
        <v>41</v>
      </c>
      <c r="C45" s="1" t="s">
        <v>27</v>
      </c>
      <c r="D45" s="2">
        <v>1324913.93</v>
      </c>
    </row>
    <row r="46" spans="1:4" outlineLevel="2" x14ac:dyDescent="0.25">
      <c r="A46" s="1" t="s">
        <v>41</v>
      </c>
      <c r="C46" s="1" t="s">
        <v>28</v>
      </c>
      <c r="D46" s="2">
        <v>7808.34</v>
      </c>
    </row>
    <row r="47" spans="1:4" outlineLevel="2" x14ac:dyDescent="0.25">
      <c r="A47" s="1" t="s">
        <v>41</v>
      </c>
      <c r="C47" s="1" t="s">
        <v>29</v>
      </c>
      <c r="D47" s="2">
        <v>69495595.25</v>
      </c>
    </row>
    <row r="48" spans="1:4" outlineLevel="2" x14ac:dyDescent="0.25">
      <c r="A48" s="1" t="s">
        <v>41</v>
      </c>
      <c r="C48" s="1" t="s">
        <v>30</v>
      </c>
      <c r="D48" s="2">
        <v>18891746.18</v>
      </c>
    </row>
    <row r="49" spans="1:4" outlineLevel="2" x14ac:dyDescent="0.25">
      <c r="A49" s="1" t="s">
        <v>41</v>
      </c>
      <c r="C49" s="1" t="s">
        <v>31</v>
      </c>
      <c r="D49" s="2">
        <v>-7557.570000000007</v>
      </c>
    </row>
    <row r="50" spans="1:4" outlineLevel="2" x14ac:dyDescent="0.25">
      <c r="A50" s="1" t="s">
        <v>41</v>
      </c>
      <c r="C50" s="1" t="s">
        <v>32</v>
      </c>
      <c r="D50" s="2">
        <v>14798693.529999999</v>
      </c>
    </row>
    <row r="51" spans="1:4" outlineLevel="2" x14ac:dyDescent="0.25">
      <c r="A51" s="1" t="s">
        <v>41</v>
      </c>
      <c r="C51" s="1" t="s">
        <v>42</v>
      </c>
      <c r="D51" s="2">
        <v>-111403.43</v>
      </c>
    </row>
    <row r="52" spans="1:4" outlineLevel="2" x14ac:dyDescent="0.25">
      <c r="A52" s="1" t="s">
        <v>41</v>
      </c>
      <c r="C52" s="1" t="s">
        <v>33</v>
      </c>
      <c r="D52" s="2">
        <v>26211197.949999999</v>
      </c>
    </row>
    <row r="53" spans="1:4" outlineLevel="2" x14ac:dyDescent="0.25">
      <c r="A53" s="1" t="s">
        <v>41</v>
      </c>
      <c r="C53" s="1" t="s">
        <v>34</v>
      </c>
      <c r="D53" s="2">
        <v>24618567.350000001</v>
      </c>
    </row>
    <row r="54" spans="1:4" outlineLevel="2" x14ac:dyDescent="0.25">
      <c r="A54" s="1" t="s">
        <v>41</v>
      </c>
      <c r="C54" s="1" t="s">
        <v>35</v>
      </c>
      <c r="D54" s="2">
        <v>65810124.490000002</v>
      </c>
    </row>
    <row r="55" spans="1:4" outlineLevel="2" x14ac:dyDescent="0.25">
      <c r="A55" s="1" t="s">
        <v>41</v>
      </c>
      <c r="C55" s="1" t="s">
        <v>43</v>
      </c>
      <c r="D55" s="2">
        <v>42426.78</v>
      </c>
    </row>
    <row r="56" spans="1:4" outlineLevel="1" x14ac:dyDescent="0.25">
      <c r="A56" s="3" t="s">
        <v>44</v>
      </c>
      <c r="D56" s="2">
        <f>SUBTOTAL(9,D40:D55)</f>
        <v>290430547</v>
      </c>
    </row>
    <row r="57" spans="1:4" outlineLevel="2" x14ac:dyDescent="0.25">
      <c r="A57" s="1" t="s">
        <v>45</v>
      </c>
      <c r="C57" s="1" t="s">
        <v>29</v>
      </c>
      <c r="D57" s="2">
        <v>132829.01999999999</v>
      </c>
    </row>
    <row r="58" spans="1:4" outlineLevel="1" x14ac:dyDescent="0.25">
      <c r="A58" s="3" t="s">
        <v>46</v>
      </c>
      <c r="D58" s="2">
        <f>SUBTOTAL(9,D57:D57)</f>
        <v>132829.01999999999</v>
      </c>
    </row>
    <row r="59" spans="1:4" outlineLevel="2" x14ac:dyDescent="0.25">
      <c r="A59" s="1" t="s">
        <v>47</v>
      </c>
      <c r="C59" s="1" t="s">
        <v>22</v>
      </c>
      <c r="D59" s="2">
        <v>110260.8</v>
      </c>
    </row>
    <row r="60" spans="1:4" outlineLevel="2" x14ac:dyDescent="0.25">
      <c r="A60" s="1" t="s">
        <v>47</v>
      </c>
      <c r="C60" s="1" t="s">
        <v>23</v>
      </c>
      <c r="D60" s="2">
        <v>14842881.91</v>
      </c>
    </row>
    <row r="61" spans="1:4" outlineLevel="2" x14ac:dyDescent="0.25">
      <c r="A61" s="1" t="s">
        <v>47</v>
      </c>
      <c r="C61" s="1" t="s">
        <v>18</v>
      </c>
      <c r="D61" s="2">
        <v>345940.74</v>
      </c>
    </row>
    <row r="62" spans="1:4" outlineLevel="2" x14ac:dyDescent="0.25">
      <c r="A62" s="1" t="s">
        <v>47</v>
      </c>
      <c r="C62" s="1" t="s">
        <v>25</v>
      </c>
      <c r="D62" s="2">
        <v>14569433.640000001</v>
      </c>
    </row>
    <row r="63" spans="1:4" outlineLevel="2" x14ac:dyDescent="0.25">
      <c r="A63" s="1" t="s">
        <v>47</v>
      </c>
      <c r="C63" s="1" t="s">
        <v>26</v>
      </c>
      <c r="D63" s="2">
        <v>13836473.15</v>
      </c>
    </row>
    <row r="64" spans="1:4" outlineLevel="2" x14ac:dyDescent="0.25">
      <c r="A64" s="1" t="s">
        <v>47</v>
      </c>
      <c r="C64" s="1" t="s">
        <v>27</v>
      </c>
      <c r="D64" s="2">
        <v>28903.279999999999</v>
      </c>
    </row>
    <row r="65" spans="1:4" outlineLevel="2" x14ac:dyDescent="0.25">
      <c r="A65" s="1" t="s">
        <v>47</v>
      </c>
      <c r="C65" s="1" t="s">
        <v>28</v>
      </c>
      <c r="D65" s="2">
        <v>-46933.66</v>
      </c>
    </row>
    <row r="66" spans="1:4" outlineLevel="2" x14ac:dyDescent="0.25">
      <c r="A66" s="1" t="s">
        <v>47</v>
      </c>
      <c r="C66" s="1" t="s">
        <v>29</v>
      </c>
      <c r="D66" s="2">
        <v>10664866.529999999</v>
      </c>
    </row>
    <row r="67" spans="1:4" outlineLevel="2" x14ac:dyDescent="0.25">
      <c r="A67" s="1" t="s">
        <v>47</v>
      </c>
      <c r="C67" s="1" t="s">
        <v>30</v>
      </c>
      <c r="D67" s="2">
        <v>512388.6</v>
      </c>
    </row>
    <row r="68" spans="1:4" outlineLevel="2" x14ac:dyDescent="0.25">
      <c r="A68" s="1" t="s">
        <v>47</v>
      </c>
      <c r="C68" s="1" t="s">
        <v>31</v>
      </c>
      <c r="D68" s="2">
        <v>-444456.27</v>
      </c>
    </row>
    <row r="69" spans="1:4" outlineLevel="2" x14ac:dyDescent="0.25">
      <c r="A69" s="1" t="s">
        <v>47</v>
      </c>
      <c r="C69" s="1" t="s">
        <v>32</v>
      </c>
      <c r="D69" s="2">
        <v>21171100.739999998</v>
      </c>
    </row>
    <row r="70" spans="1:4" outlineLevel="2" x14ac:dyDescent="0.25">
      <c r="A70" s="1" t="s">
        <v>47</v>
      </c>
      <c r="C70" s="1" t="s">
        <v>33</v>
      </c>
      <c r="D70" s="2">
        <v>20088273.449999999</v>
      </c>
    </row>
    <row r="71" spans="1:4" outlineLevel="2" x14ac:dyDescent="0.25">
      <c r="A71" s="1" t="s">
        <v>47</v>
      </c>
      <c r="C71" s="1" t="s">
        <v>34</v>
      </c>
      <c r="D71" s="2">
        <v>21680004.809999999</v>
      </c>
    </row>
    <row r="72" spans="1:4" outlineLevel="2" x14ac:dyDescent="0.25">
      <c r="A72" s="1" t="s">
        <v>47</v>
      </c>
      <c r="C72" s="1" t="s">
        <v>35</v>
      </c>
      <c r="D72" s="2">
        <v>33116744.149999999</v>
      </c>
    </row>
    <row r="73" spans="1:4" outlineLevel="1" x14ac:dyDescent="0.25">
      <c r="A73" s="3" t="s">
        <v>48</v>
      </c>
      <c r="D73" s="2">
        <f>SUBTOTAL(9,D59:D72)</f>
        <v>150475881.87</v>
      </c>
    </row>
    <row r="74" spans="1:4" outlineLevel="2" x14ac:dyDescent="0.25">
      <c r="A74" s="1" t="s">
        <v>49</v>
      </c>
      <c r="C74" s="1" t="s">
        <v>22</v>
      </c>
      <c r="D74" s="2">
        <v>308183.46000000002</v>
      </c>
    </row>
    <row r="75" spans="1:4" outlineLevel="2" x14ac:dyDescent="0.25">
      <c r="A75" s="1" t="s">
        <v>49</v>
      </c>
      <c r="C75" s="1" t="s">
        <v>23</v>
      </c>
      <c r="D75" s="2">
        <v>9757631.8699999992</v>
      </c>
    </row>
    <row r="76" spans="1:4" outlineLevel="2" x14ac:dyDescent="0.25">
      <c r="A76" s="1" t="s">
        <v>49</v>
      </c>
      <c r="C76" s="1" t="s">
        <v>18</v>
      </c>
      <c r="D76" s="2">
        <v>2923810.44</v>
      </c>
    </row>
    <row r="77" spans="1:4" outlineLevel="2" x14ac:dyDescent="0.25">
      <c r="A77" s="1" t="s">
        <v>49</v>
      </c>
      <c r="C77" s="1" t="s">
        <v>25</v>
      </c>
      <c r="D77" s="2">
        <v>3655184.22</v>
      </c>
    </row>
    <row r="78" spans="1:4" outlineLevel="2" x14ac:dyDescent="0.25">
      <c r="A78" s="1" t="s">
        <v>49</v>
      </c>
      <c r="C78" s="1" t="s">
        <v>26</v>
      </c>
      <c r="D78" s="2">
        <v>1800370.42</v>
      </c>
    </row>
    <row r="79" spans="1:4" outlineLevel="2" x14ac:dyDescent="0.25">
      <c r="A79" s="1" t="s">
        <v>49</v>
      </c>
      <c r="C79" s="1" t="s">
        <v>27</v>
      </c>
      <c r="D79" s="2">
        <v>117807.36</v>
      </c>
    </row>
    <row r="80" spans="1:4" outlineLevel="2" x14ac:dyDescent="0.25">
      <c r="A80" s="1" t="s">
        <v>49</v>
      </c>
      <c r="C80" s="1" t="s">
        <v>29</v>
      </c>
      <c r="D80" s="2">
        <v>15638432.800000001</v>
      </c>
    </row>
    <row r="81" spans="1:4" outlineLevel="2" x14ac:dyDescent="0.25">
      <c r="A81" s="1" t="s">
        <v>49</v>
      </c>
      <c r="C81" s="1" t="s">
        <v>30</v>
      </c>
      <c r="D81" s="2">
        <v>4280685.13</v>
      </c>
    </row>
    <row r="82" spans="1:4" outlineLevel="2" x14ac:dyDescent="0.25">
      <c r="A82" s="1" t="s">
        <v>49</v>
      </c>
      <c r="C82" s="1" t="s">
        <v>31</v>
      </c>
      <c r="D82" s="2">
        <v>196516.06</v>
      </c>
    </row>
    <row r="83" spans="1:4" outlineLevel="2" x14ac:dyDescent="0.25">
      <c r="A83" s="1" t="s">
        <v>49</v>
      </c>
      <c r="C83" s="1" t="s">
        <v>32</v>
      </c>
      <c r="D83" s="2">
        <v>7727330.6699999999</v>
      </c>
    </row>
    <row r="84" spans="1:4" outlineLevel="2" x14ac:dyDescent="0.25">
      <c r="A84" s="1" t="s">
        <v>49</v>
      </c>
      <c r="C84" s="1" t="s">
        <v>42</v>
      </c>
      <c r="D84" s="2">
        <v>3.98</v>
      </c>
    </row>
    <row r="85" spans="1:4" outlineLevel="2" x14ac:dyDescent="0.25">
      <c r="A85" s="1" t="s">
        <v>49</v>
      </c>
      <c r="C85" s="1" t="s">
        <v>33</v>
      </c>
      <c r="D85" s="2">
        <v>6809447.4199999999</v>
      </c>
    </row>
    <row r="86" spans="1:4" outlineLevel="2" x14ac:dyDescent="0.25">
      <c r="A86" s="1" t="s">
        <v>49</v>
      </c>
      <c r="C86" s="1" t="s">
        <v>34</v>
      </c>
      <c r="D86" s="2">
        <v>7075024.5300000003</v>
      </c>
    </row>
    <row r="87" spans="1:4" outlineLevel="2" x14ac:dyDescent="0.25">
      <c r="A87" s="1" t="s">
        <v>49</v>
      </c>
      <c r="C87" s="1" t="s">
        <v>35</v>
      </c>
      <c r="D87" s="2">
        <v>17431532.57</v>
      </c>
    </row>
    <row r="88" spans="1:4" outlineLevel="2" x14ac:dyDescent="0.25">
      <c r="A88" s="1" t="s">
        <v>49</v>
      </c>
      <c r="C88" s="1" t="s">
        <v>43</v>
      </c>
      <c r="D88" s="2">
        <v>1927458.75</v>
      </c>
    </row>
    <row r="89" spans="1:4" outlineLevel="2" x14ac:dyDescent="0.25">
      <c r="A89" s="1" t="s">
        <v>49</v>
      </c>
      <c r="C89" s="1" t="s">
        <v>39</v>
      </c>
      <c r="D89" s="2">
        <v>84074.73</v>
      </c>
    </row>
    <row r="90" spans="1:4" outlineLevel="1" x14ac:dyDescent="0.25">
      <c r="A90" s="3" t="s">
        <v>50</v>
      </c>
      <c r="D90" s="2">
        <f>SUBTOTAL(9,D74:D89)</f>
        <v>79733494.410000011</v>
      </c>
    </row>
    <row r="91" spans="1:4" outlineLevel="2" x14ac:dyDescent="0.25">
      <c r="A91" s="1" t="s">
        <v>51</v>
      </c>
      <c r="C91" s="1" t="s">
        <v>22</v>
      </c>
      <c r="D91" s="2">
        <v>156047.48000000001</v>
      </c>
    </row>
    <row r="92" spans="1:4" outlineLevel="2" x14ac:dyDescent="0.25">
      <c r="A92" s="1" t="s">
        <v>51</v>
      </c>
      <c r="C92" s="1" t="s">
        <v>23</v>
      </c>
      <c r="D92" s="2">
        <v>554043.05000000005</v>
      </c>
    </row>
    <row r="93" spans="1:4" outlineLevel="2" x14ac:dyDescent="0.25">
      <c r="A93" s="1" t="s">
        <v>51</v>
      </c>
      <c r="C93" s="1" t="s">
        <v>18</v>
      </c>
      <c r="D93" s="2">
        <v>1241034.1299999999</v>
      </c>
    </row>
    <row r="94" spans="1:4" outlineLevel="2" x14ac:dyDescent="0.25">
      <c r="A94" s="1" t="s">
        <v>51</v>
      </c>
      <c r="C94" s="1" t="s">
        <v>25</v>
      </c>
      <c r="D94" s="2">
        <v>8028.95</v>
      </c>
    </row>
    <row r="95" spans="1:4" outlineLevel="2" x14ac:dyDescent="0.25">
      <c r="A95" s="1" t="s">
        <v>51</v>
      </c>
      <c r="C95" s="1" t="s">
        <v>27</v>
      </c>
      <c r="D95" s="2">
        <v>82441.55</v>
      </c>
    </row>
    <row r="96" spans="1:4" outlineLevel="2" x14ac:dyDescent="0.25">
      <c r="A96" s="1" t="s">
        <v>51</v>
      </c>
      <c r="C96" s="1" t="s">
        <v>28</v>
      </c>
      <c r="D96" s="2">
        <v>-69.400000000000006</v>
      </c>
    </row>
    <row r="97" spans="1:4" outlineLevel="2" x14ac:dyDescent="0.25">
      <c r="A97" s="1" t="s">
        <v>51</v>
      </c>
      <c r="C97" s="1" t="s">
        <v>29</v>
      </c>
      <c r="D97" s="2">
        <v>1091283.56</v>
      </c>
    </row>
    <row r="98" spans="1:4" outlineLevel="2" x14ac:dyDescent="0.25">
      <c r="A98" s="1" t="s">
        <v>51</v>
      </c>
      <c r="C98" s="1" t="s">
        <v>30</v>
      </c>
      <c r="D98" s="2">
        <v>4102256.34</v>
      </c>
    </row>
    <row r="99" spans="1:4" outlineLevel="2" x14ac:dyDescent="0.25">
      <c r="A99" s="1" t="s">
        <v>51</v>
      </c>
      <c r="C99" s="1" t="s">
        <v>31</v>
      </c>
      <c r="D99" s="2">
        <v>-449078.5</v>
      </c>
    </row>
    <row r="100" spans="1:4" outlineLevel="2" x14ac:dyDescent="0.25">
      <c r="A100" s="1" t="s">
        <v>51</v>
      </c>
      <c r="C100" s="1" t="s">
        <v>32</v>
      </c>
      <c r="D100" s="2">
        <v>91365.84</v>
      </c>
    </row>
    <row r="101" spans="1:4" outlineLevel="2" x14ac:dyDescent="0.25">
      <c r="A101" s="1" t="s">
        <v>51</v>
      </c>
      <c r="C101" s="1" t="s">
        <v>34</v>
      </c>
      <c r="D101" s="2">
        <v>19593.22</v>
      </c>
    </row>
    <row r="102" spans="1:4" outlineLevel="2" x14ac:dyDescent="0.25">
      <c r="A102" s="1" t="s">
        <v>51</v>
      </c>
      <c r="C102" s="1" t="s">
        <v>43</v>
      </c>
      <c r="D102" s="2">
        <v>155610.07</v>
      </c>
    </row>
    <row r="103" spans="1:4" outlineLevel="2" x14ac:dyDescent="0.25">
      <c r="A103" s="1" t="s">
        <v>51</v>
      </c>
      <c r="C103" s="1" t="s">
        <v>52</v>
      </c>
      <c r="D103" s="2">
        <v>71177.02</v>
      </c>
    </row>
    <row r="104" spans="1:4" outlineLevel="2" x14ac:dyDescent="0.25">
      <c r="A104" s="1" t="s">
        <v>51</v>
      </c>
      <c r="C104" s="1" t="s">
        <v>53</v>
      </c>
      <c r="D104" s="2">
        <v>1795766.06</v>
      </c>
    </row>
    <row r="105" spans="1:4" outlineLevel="2" x14ac:dyDescent="0.25">
      <c r="A105" s="1" t="s">
        <v>51</v>
      </c>
      <c r="C105" s="1" t="s">
        <v>54</v>
      </c>
      <c r="D105" s="2">
        <v>782687.56</v>
      </c>
    </row>
    <row r="106" spans="1:4" outlineLevel="2" x14ac:dyDescent="0.25">
      <c r="A106" s="1" t="s">
        <v>51</v>
      </c>
      <c r="C106" s="1" t="s">
        <v>39</v>
      </c>
      <c r="D106" s="2">
        <v>109275.47</v>
      </c>
    </row>
    <row r="107" spans="1:4" outlineLevel="1" x14ac:dyDescent="0.25">
      <c r="A107" s="3" t="s">
        <v>55</v>
      </c>
      <c r="D107" s="2">
        <f>SUBTOTAL(9,D91:D106)</f>
        <v>9811462.4000000004</v>
      </c>
    </row>
    <row r="108" spans="1:4" outlineLevel="2" x14ac:dyDescent="0.25">
      <c r="A108" s="1" t="s">
        <v>56</v>
      </c>
      <c r="C108" s="1" t="s">
        <v>23</v>
      </c>
      <c r="D108" s="2">
        <v>51098.384621004487</v>
      </c>
    </row>
    <row r="109" spans="1:4" outlineLevel="2" x14ac:dyDescent="0.25">
      <c r="A109" s="1" t="s">
        <v>56</v>
      </c>
      <c r="C109" s="1" t="s">
        <v>25</v>
      </c>
      <c r="D109" s="2">
        <v>-903379.9944455527</v>
      </c>
    </row>
    <row r="110" spans="1:4" outlineLevel="2" x14ac:dyDescent="0.25">
      <c r="A110" s="1" t="s">
        <v>56</v>
      </c>
      <c r="C110" s="1" t="s">
        <v>26</v>
      </c>
      <c r="D110" s="2">
        <v>-890916.02995925979</v>
      </c>
    </row>
    <row r="111" spans="1:4" outlineLevel="2" x14ac:dyDescent="0.25">
      <c r="A111" s="1" t="s">
        <v>56</v>
      </c>
      <c r="C111" s="1" t="s">
        <v>29</v>
      </c>
      <c r="D111" s="2">
        <v>29759.795378995514</v>
      </c>
    </row>
    <row r="112" spans="1:4" outlineLevel="2" x14ac:dyDescent="0.25">
      <c r="A112" s="1" t="s">
        <v>56</v>
      </c>
      <c r="C112" s="1" t="s">
        <v>32</v>
      </c>
      <c r="D112" s="2">
        <v>-714781.41899479833</v>
      </c>
    </row>
    <row r="113" spans="1:4" outlineLevel="2" x14ac:dyDescent="0.25">
      <c r="A113" s="1" t="s">
        <v>56</v>
      </c>
      <c r="C113" s="1" t="s">
        <v>42</v>
      </c>
      <c r="D113" s="2">
        <v>-598581.41899479833</v>
      </c>
    </row>
    <row r="114" spans="1:4" outlineLevel="2" x14ac:dyDescent="0.25">
      <c r="A114" s="1" t="s">
        <v>56</v>
      </c>
      <c r="C114" s="1" t="s">
        <v>33</v>
      </c>
      <c r="D114" s="2">
        <v>-1140624.7593104446</v>
      </c>
    </row>
    <row r="115" spans="1:4" outlineLevel="2" x14ac:dyDescent="0.25">
      <c r="A115" s="1" t="s">
        <v>56</v>
      </c>
      <c r="C115" s="1" t="s">
        <v>34</v>
      </c>
      <c r="D115" s="2">
        <v>-1237302.4582951465</v>
      </c>
    </row>
    <row r="116" spans="1:4" outlineLevel="1" x14ac:dyDescent="0.25">
      <c r="A116" s="3" t="s">
        <v>57</v>
      </c>
      <c r="D116" s="2">
        <f>SUBTOTAL(9,D108:D115)</f>
        <v>-5404727.9000000004</v>
      </c>
    </row>
    <row r="117" spans="1:4" outlineLevel="2" x14ac:dyDescent="0.25">
      <c r="A117" s="1" t="s">
        <v>58</v>
      </c>
      <c r="C117" s="1" t="s">
        <v>59</v>
      </c>
      <c r="D117" s="2">
        <v>41793161.479999997</v>
      </c>
    </row>
    <row r="118" spans="1:4" outlineLevel="2" x14ac:dyDescent="0.25">
      <c r="A118" s="1" t="s">
        <v>58</v>
      </c>
      <c r="C118" s="1" t="s">
        <v>60</v>
      </c>
      <c r="D118" s="2">
        <v>37306.44</v>
      </c>
    </row>
    <row r="119" spans="1:4" outlineLevel="2" x14ac:dyDescent="0.25">
      <c r="A119" s="1" t="s">
        <v>58</v>
      </c>
      <c r="C119" s="1" t="s">
        <v>61</v>
      </c>
      <c r="D119" s="2">
        <v>2088.42</v>
      </c>
    </row>
    <row r="120" spans="1:4" outlineLevel="2" x14ac:dyDescent="0.25">
      <c r="A120" s="1" t="s">
        <v>58</v>
      </c>
      <c r="C120" s="1" t="s">
        <v>62</v>
      </c>
      <c r="D120" s="2">
        <v>2088.42</v>
      </c>
    </row>
    <row r="121" spans="1:4" outlineLevel="2" x14ac:dyDescent="0.25">
      <c r="A121" s="1" t="s">
        <v>58</v>
      </c>
      <c r="C121" s="1" t="s">
        <v>63</v>
      </c>
      <c r="D121" s="2">
        <v>854125.45</v>
      </c>
    </row>
    <row r="122" spans="1:4" outlineLevel="1" x14ac:dyDescent="0.25">
      <c r="A122" s="3" t="s">
        <v>64</v>
      </c>
      <c r="D122" s="2">
        <f>SUBTOTAL(9,D117:D121)</f>
        <v>42688770.210000001</v>
      </c>
    </row>
    <row r="123" spans="1:4" outlineLevel="2" x14ac:dyDescent="0.25">
      <c r="A123" s="1" t="s">
        <v>65</v>
      </c>
      <c r="C123" s="1" t="s">
        <v>60</v>
      </c>
      <c r="D123" s="2">
        <v>43451.76</v>
      </c>
    </row>
    <row r="124" spans="1:4" outlineLevel="2" x14ac:dyDescent="0.25">
      <c r="A124" s="1" t="s">
        <v>65</v>
      </c>
      <c r="C124" s="1" t="s">
        <v>63</v>
      </c>
      <c r="D124" s="2">
        <v>240635.76</v>
      </c>
    </row>
    <row r="125" spans="1:4" outlineLevel="1" x14ac:dyDescent="0.25">
      <c r="A125" s="3" t="s">
        <v>66</v>
      </c>
      <c r="D125" s="2">
        <f>SUBTOTAL(9,D123:D124)</f>
        <v>284087.52</v>
      </c>
    </row>
    <row r="126" spans="1:4" outlineLevel="2" x14ac:dyDescent="0.25">
      <c r="A126" s="1" t="s">
        <v>67</v>
      </c>
      <c r="C126" s="1" t="s">
        <v>60</v>
      </c>
      <c r="D126" s="2">
        <v>527431.74</v>
      </c>
    </row>
    <row r="127" spans="1:4" outlineLevel="2" x14ac:dyDescent="0.25">
      <c r="A127" s="1" t="s">
        <v>67</v>
      </c>
      <c r="C127" s="1" t="s">
        <v>61</v>
      </c>
      <c r="D127" s="2">
        <v>263715.90000000002</v>
      </c>
    </row>
    <row r="128" spans="1:4" outlineLevel="2" x14ac:dyDescent="0.25">
      <c r="A128" s="1" t="s">
        <v>67</v>
      </c>
      <c r="C128" s="1" t="s">
        <v>62</v>
      </c>
      <c r="D128" s="2">
        <v>263715.84000000003</v>
      </c>
    </row>
    <row r="129" spans="1:4" outlineLevel="2" x14ac:dyDescent="0.25">
      <c r="A129" s="1" t="s">
        <v>67</v>
      </c>
      <c r="C129" s="1" t="s">
        <v>63</v>
      </c>
      <c r="D129" s="2">
        <v>8244498.7300000004</v>
      </c>
    </row>
    <row r="130" spans="1:4" outlineLevel="1" x14ac:dyDescent="0.25">
      <c r="A130" s="3" t="s">
        <v>68</v>
      </c>
      <c r="D130" s="2">
        <f>SUBTOTAL(9,D126:D129)</f>
        <v>9299362.2100000009</v>
      </c>
    </row>
    <row r="131" spans="1:4" outlineLevel="2" x14ac:dyDescent="0.25">
      <c r="A131" s="1" t="s">
        <v>69</v>
      </c>
      <c r="C131" s="1" t="s">
        <v>60</v>
      </c>
      <c r="D131" s="2">
        <v>12387.6</v>
      </c>
    </row>
    <row r="132" spans="1:4" outlineLevel="2" x14ac:dyDescent="0.25">
      <c r="A132" s="1" t="s">
        <v>69</v>
      </c>
      <c r="C132" s="1" t="s">
        <v>61</v>
      </c>
      <c r="D132" s="2">
        <v>8266.56</v>
      </c>
    </row>
    <row r="133" spans="1:4" outlineLevel="2" x14ac:dyDescent="0.25">
      <c r="A133" s="1" t="s">
        <v>69</v>
      </c>
      <c r="C133" s="1" t="s">
        <v>62</v>
      </c>
      <c r="D133" s="2">
        <v>8266.56</v>
      </c>
    </row>
    <row r="134" spans="1:4" outlineLevel="2" x14ac:dyDescent="0.25">
      <c r="A134" s="1" t="s">
        <v>69</v>
      </c>
      <c r="C134" s="1" t="s">
        <v>70</v>
      </c>
      <c r="D134" s="2">
        <v>90171.63</v>
      </c>
    </row>
    <row r="135" spans="1:4" outlineLevel="1" x14ac:dyDescent="0.25">
      <c r="A135" s="3" t="s">
        <v>71</v>
      </c>
      <c r="D135" s="2">
        <f>SUBTOTAL(9,D131:D134)</f>
        <v>119092.35</v>
      </c>
    </row>
    <row r="136" spans="1:4" outlineLevel="2" x14ac:dyDescent="0.25">
      <c r="A136" s="1" t="s">
        <v>72</v>
      </c>
      <c r="C136" s="1" t="s">
        <v>60</v>
      </c>
      <c r="D136" s="2">
        <v>13434.36</v>
      </c>
    </row>
    <row r="137" spans="1:4" outlineLevel="2" x14ac:dyDescent="0.25">
      <c r="A137" s="1" t="s">
        <v>72</v>
      </c>
      <c r="C137" s="1" t="s">
        <v>61</v>
      </c>
      <c r="D137" s="2">
        <v>27822</v>
      </c>
    </row>
    <row r="138" spans="1:4" outlineLevel="2" x14ac:dyDescent="0.25">
      <c r="A138" s="1" t="s">
        <v>72</v>
      </c>
      <c r="C138" s="1" t="s">
        <v>62</v>
      </c>
      <c r="D138" s="2">
        <v>27822</v>
      </c>
    </row>
    <row r="139" spans="1:4" outlineLevel="2" x14ac:dyDescent="0.25">
      <c r="A139" s="1" t="s">
        <v>72</v>
      </c>
      <c r="C139" s="1" t="s">
        <v>63</v>
      </c>
      <c r="D139" s="2">
        <v>1826031.92</v>
      </c>
    </row>
    <row r="140" spans="1:4" outlineLevel="1" x14ac:dyDescent="0.25">
      <c r="A140" s="3" t="s">
        <v>73</v>
      </c>
      <c r="D140" s="2">
        <f>SUBTOTAL(9,D136:D139)</f>
        <v>1895110.28</v>
      </c>
    </row>
    <row r="141" spans="1:4" outlineLevel="2" x14ac:dyDescent="0.25">
      <c r="A141" s="1" t="s">
        <v>74</v>
      </c>
      <c r="C141" s="1" t="s">
        <v>60</v>
      </c>
      <c r="D141" s="2">
        <v>37509.9</v>
      </c>
    </row>
    <row r="142" spans="1:4" outlineLevel="2" x14ac:dyDescent="0.25">
      <c r="A142" s="1" t="s">
        <v>74</v>
      </c>
      <c r="C142" s="1" t="s">
        <v>61</v>
      </c>
      <c r="D142" s="2">
        <v>4265.3999999999996</v>
      </c>
    </row>
    <row r="143" spans="1:4" outlineLevel="2" x14ac:dyDescent="0.25">
      <c r="A143" s="1" t="s">
        <v>74</v>
      </c>
      <c r="C143" s="1" t="s">
        <v>62</v>
      </c>
      <c r="D143" s="2">
        <v>4265.3999999999996</v>
      </c>
    </row>
    <row r="144" spans="1:4" outlineLevel="2" x14ac:dyDescent="0.25">
      <c r="A144" s="1" t="s">
        <v>74</v>
      </c>
      <c r="C144" s="1" t="s">
        <v>63</v>
      </c>
      <c r="D144" s="2">
        <v>152396.09</v>
      </c>
    </row>
    <row r="145" spans="1:4" outlineLevel="1" x14ac:dyDescent="0.25">
      <c r="A145" s="3" t="s">
        <v>75</v>
      </c>
      <c r="D145" s="2">
        <f>SUBTOTAL(9,D141:D144)</f>
        <v>198436.79</v>
      </c>
    </row>
    <row r="146" spans="1:4" outlineLevel="2" x14ac:dyDescent="0.25">
      <c r="A146" s="1" t="s">
        <v>76</v>
      </c>
      <c r="C146" s="1" t="s">
        <v>76</v>
      </c>
      <c r="D146" s="2">
        <v>0.38</v>
      </c>
    </row>
    <row r="147" spans="1:4" outlineLevel="1" x14ac:dyDescent="0.25">
      <c r="A147" s="3" t="s">
        <v>77</v>
      </c>
      <c r="D147" s="2">
        <f>SUBTOTAL(9,D146:D146)</f>
        <v>0.38</v>
      </c>
    </row>
    <row r="148" spans="1:4" outlineLevel="2" x14ac:dyDescent="0.25">
      <c r="A148" s="1" t="s">
        <v>78</v>
      </c>
      <c r="C148" s="1" t="s">
        <v>78</v>
      </c>
      <c r="D148" s="2">
        <v>7057522.1699999999</v>
      </c>
    </row>
    <row r="149" spans="1:4" outlineLevel="1" x14ac:dyDescent="0.25">
      <c r="A149" s="3" t="s">
        <v>79</v>
      </c>
      <c r="D149" s="2">
        <f>SUBTOTAL(9,D148:D148)</f>
        <v>7057522.1699999999</v>
      </c>
    </row>
    <row r="150" spans="1:4" outlineLevel="2" x14ac:dyDescent="0.25">
      <c r="A150" s="1" t="s">
        <v>80</v>
      </c>
      <c r="C150" s="1" t="s">
        <v>80</v>
      </c>
      <c r="D150" s="2">
        <v>9061687.8800000008</v>
      </c>
    </row>
    <row r="151" spans="1:4" outlineLevel="1" x14ac:dyDescent="0.25">
      <c r="A151" s="3" t="s">
        <v>81</v>
      </c>
      <c r="D151" s="2">
        <f>SUBTOTAL(9,D150:D150)</f>
        <v>9061687.8800000008</v>
      </c>
    </row>
    <row r="152" spans="1:4" outlineLevel="2" x14ac:dyDescent="0.25">
      <c r="A152" s="1" t="s">
        <v>82</v>
      </c>
      <c r="C152" s="1" t="s">
        <v>82</v>
      </c>
      <c r="D152" s="2">
        <v>11961426.399999999</v>
      </c>
    </row>
    <row r="153" spans="1:4" outlineLevel="1" x14ac:dyDescent="0.25">
      <c r="A153" s="3" t="s">
        <v>83</v>
      </c>
      <c r="D153" s="2">
        <f>SUBTOTAL(9,D152:D152)</f>
        <v>11961426.399999999</v>
      </c>
    </row>
    <row r="154" spans="1:4" outlineLevel="2" x14ac:dyDescent="0.25">
      <c r="A154" s="1" t="s">
        <v>84</v>
      </c>
      <c r="C154" s="1" t="s">
        <v>84</v>
      </c>
      <c r="D154" s="2">
        <v>208781843.94999999</v>
      </c>
    </row>
    <row r="155" spans="1:4" outlineLevel="1" x14ac:dyDescent="0.25">
      <c r="A155" s="3" t="s">
        <v>85</v>
      </c>
      <c r="D155" s="2">
        <f>SUBTOTAL(9,D154:D154)</f>
        <v>208781843.94999999</v>
      </c>
    </row>
    <row r="156" spans="1:4" outlineLevel="2" x14ac:dyDescent="0.25">
      <c r="A156" s="1" t="s">
        <v>86</v>
      </c>
      <c r="C156" s="1" t="s">
        <v>86</v>
      </c>
      <c r="D156" s="2">
        <v>17782694.260000002</v>
      </c>
    </row>
    <row r="157" spans="1:4" outlineLevel="1" x14ac:dyDescent="0.25">
      <c r="A157" s="3" t="s">
        <v>87</v>
      </c>
      <c r="D157" s="2">
        <f>SUBTOTAL(9,D156:D156)</f>
        <v>17782694.260000002</v>
      </c>
    </row>
    <row r="158" spans="1:4" outlineLevel="2" x14ac:dyDescent="0.25">
      <c r="A158" s="1" t="s">
        <v>88</v>
      </c>
      <c r="C158" s="1" t="s">
        <v>88</v>
      </c>
      <c r="D158" s="2">
        <v>88319112.700000003</v>
      </c>
    </row>
    <row r="159" spans="1:4" outlineLevel="1" x14ac:dyDescent="0.25">
      <c r="A159" s="3" t="s">
        <v>89</v>
      </c>
      <c r="D159" s="2">
        <f>SUBTOTAL(9,D158:D158)</f>
        <v>88319112.700000003</v>
      </c>
    </row>
    <row r="160" spans="1:4" outlineLevel="2" x14ac:dyDescent="0.25">
      <c r="A160" s="1" t="s">
        <v>90</v>
      </c>
      <c r="C160" s="1" t="s">
        <v>90</v>
      </c>
      <c r="D160" s="2">
        <v>68695816.439999998</v>
      </c>
    </row>
    <row r="161" spans="1:4" outlineLevel="1" x14ac:dyDescent="0.25">
      <c r="A161" s="3" t="s">
        <v>91</v>
      </c>
      <c r="D161" s="2">
        <f>SUBTOTAL(9,D160:D160)</f>
        <v>68695816.439999998</v>
      </c>
    </row>
    <row r="162" spans="1:4" outlineLevel="2" x14ac:dyDescent="0.25">
      <c r="A162" s="1" t="s">
        <v>92</v>
      </c>
      <c r="C162" s="1" t="s">
        <v>92</v>
      </c>
      <c r="D162" s="2">
        <v>690795.34</v>
      </c>
    </row>
    <row r="163" spans="1:4" outlineLevel="1" x14ac:dyDescent="0.25">
      <c r="A163" s="3" t="s">
        <v>93</v>
      </c>
      <c r="D163" s="2">
        <f>SUBTOTAL(9,D162:D162)</f>
        <v>690795.34</v>
      </c>
    </row>
    <row r="164" spans="1:4" outlineLevel="2" x14ac:dyDescent="0.25">
      <c r="A164" s="1" t="s">
        <v>94</v>
      </c>
      <c r="C164" s="1" t="s">
        <v>94</v>
      </c>
      <c r="D164" s="2">
        <v>6825063.8799999999</v>
      </c>
    </row>
    <row r="165" spans="1:4" outlineLevel="1" x14ac:dyDescent="0.25">
      <c r="A165" s="3" t="s">
        <v>95</v>
      </c>
      <c r="D165" s="2">
        <f>SUBTOTAL(9,D164:D164)</f>
        <v>6825063.8799999999</v>
      </c>
    </row>
    <row r="166" spans="1:4" outlineLevel="2" x14ac:dyDescent="0.25">
      <c r="A166" s="1" t="s">
        <v>96</v>
      </c>
      <c r="C166" s="1" t="s">
        <v>96</v>
      </c>
      <c r="D166" s="2">
        <v>108028.49</v>
      </c>
    </row>
    <row r="167" spans="1:4" outlineLevel="1" x14ac:dyDescent="0.25">
      <c r="A167" s="3" t="s">
        <v>97</v>
      </c>
      <c r="D167" s="2">
        <f>SUBTOTAL(9,D166:D166)</f>
        <v>108028.49</v>
      </c>
    </row>
    <row r="168" spans="1:4" outlineLevel="2" x14ac:dyDescent="0.25">
      <c r="A168" s="1" t="s">
        <v>98</v>
      </c>
      <c r="C168" s="1" t="s">
        <v>98</v>
      </c>
      <c r="D168" s="2">
        <v>124170.62</v>
      </c>
    </row>
    <row r="169" spans="1:4" outlineLevel="1" x14ac:dyDescent="0.25">
      <c r="A169" s="3" t="s">
        <v>99</v>
      </c>
      <c r="D169" s="2">
        <f>SUBTOTAL(9,D168:D168)</f>
        <v>124170.62</v>
      </c>
    </row>
    <row r="170" spans="1:4" outlineLevel="2" x14ac:dyDescent="0.25">
      <c r="A170" s="1" t="s">
        <v>100</v>
      </c>
      <c r="C170" s="1" t="s">
        <v>100</v>
      </c>
      <c r="D170" s="2">
        <v>294927.84999999998</v>
      </c>
    </row>
    <row r="171" spans="1:4" outlineLevel="1" x14ac:dyDescent="0.25">
      <c r="A171" s="3" t="s">
        <v>101</v>
      </c>
      <c r="D171" s="2">
        <f>SUBTOTAL(9,D170:D170)</f>
        <v>294927.84999999998</v>
      </c>
    </row>
    <row r="172" spans="1:4" outlineLevel="2" x14ac:dyDescent="0.25">
      <c r="A172" s="1" t="s">
        <v>102</v>
      </c>
      <c r="C172" s="1" t="s">
        <v>102</v>
      </c>
      <c r="D172" s="2">
        <v>5673929.5</v>
      </c>
    </row>
    <row r="173" spans="1:4" outlineLevel="1" x14ac:dyDescent="0.25">
      <c r="A173" s="3" t="s">
        <v>103</v>
      </c>
      <c r="D173" s="2">
        <f>SUBTOTAL(9,D172:D172)</f>
        <v>5673929.5</v>
      </c>
    </row>
    <row r="174" spans="1:4" ht="14.25" customHeight="1" outlineLevel="2" x14ac:dyDescent="0.25">
      <c r="A174" s="1" t="s">
        <v>104</v>
      </c>
      <c r="C174" s="1" t="s">
        <v>104</v>
      </c>
      <c r="D174" s="2">
        <v>4340753.5</v>
      </c>
    </row>
    <row r="175" spans="1:4" ht="14.25" customHeight="1" outlineLevel="1" x14ac:dyDescent="0.25">
      <c r="A175" s="3" t="s">
        <v>105</v>
      </c>
      <c r="D175" s="2">
        <f>SUBTOTAL(9,D174:D174)</f>
        <v>4340753.5</v>
      </c>
    </row>
    <row r="176" spans="1:4" outlineLevel="2" x14ac:dyDescent="0.25">
      <c r="A176" s="1" t="s">
        <v>106</v>
      </c>
      <c r="C176" s="1" t="s">
        <v>106</v>
      </c>
      <c r="D176" s="2">
        <v>63963237.019999996</v>
      </c>
    </row>
    <row r="177" spans="1:4" outlineLevel="1" x14ac:dyDescent="0.25">
      <c r="A177" s="3" t="s">
        <v>107</v>
      </c>
      <c r="D177" s="2">
        <f>SUBTOTAL(9,D176:D176)</f>
        <v>63963237.019999996</v>
      </c>
    </row>
    <row r="178" spans="1:4" outlineLevel="2" x14ac:dyDescent="0.25">
      <c r="A178" s="1" t="s">
        <v>108</v>
      </c>
      <c r="C178" s="1" t="s">
        <v>108</v>
      </c>
      <c r="D178" s="2">
        <v>96038622.959999993</v>
      </c>
    </row>
    <row r="179" spans="1:4" outlineLevel="1" x14ac:dyDescent="0.25">
      <c r="A179" s="3" t="s">
        <v>109</v>
      </c>
      <c r="D179" s="2">
        <f>SUBTOTAL(9,D178:D178)</f>
        <v>96038622.959999993</v>
      </c>
    </row>
    <row r="180" spans="1:4" outlineLevel="2" x14ac:dyDescent="0.25">
      <c r="A180" s="1" t="s">
        <v>110</v>
      </c>
      <c r="C180" s="1" t="s">
        <v>110</v>
      </c>
      <c r="D180" s="2">
        <v>22503276.129999999</v>
      </c>
    </row>
    <row r="181" spans="1:4" outlineLevel="1" x14ac:dyDescent="0.25">
      <c r="A181" s="3" t="s">
        <v>111</v>
      </c>
      <c r="D181" s="2">
        <f>SUBTOTAL(9,D180:D180)</f>
        <v>22503276.129999999</v>
      </c>
    </row>
    <row r="182" spans="1:4" outlineLevel="2" x14ac:dyDescent="0.25">
      <c r="A182" s="1" t="s">
        <v>112</v>
      </c>
      <c r="C182" s="1" t="s">
        <v>112</v>
      </c>
      <c r="D182" s="2">
        <v>18705030.75</v>
      </c>
    </row>
    <row r="183" spans="1:4" outlineLevel="1" x14ac:dyDescent="0.25">
      <c r="A183" s="3" t="s">
        <v>113</v>
      </c>
      <c r="D183" s="2">
        <f>SUBTOTAL(9,D182:D182)</f>
        <v>18705030.75</v>
      </c>
    </row>
    <row r="184" spans="1:4" ht="14.25" customHeight="1" outlineLevel="2" x14ac:dyDescent="0.25">
      <c r="A184" s="1" t="s">
        <v>114</v>
      </c>
      <c r="C184" s="1" t="s">
        <v>114</v>
      </c>
      <c r="D184" s="2">
        <v>15452865.310000001</v>
      </c>
    </row>
    <row r="185" spans="1:4" ht="14.25" customHeight="1" outlineLevel="1" x14ac:dyDescent="0.25">
      <c r="A185" s="3" t="s">
        <v>115</v>
      </c>
      <c r="D185" s="2">
        <f>SUBTOTAL(9,D184:D184)</f>
        <v>15452865.310000001</v>
      </c>
    </row>
    <row r="186" spans="1:4" outlineLevel="2" x14ac:dyDescent="0.25">
      <c r="A186" s="1" t="s">
        <v>116</v>
      </c>
      <c r="C186" s="1" t="s">
        <v>116</v>
      </c>
      <c r="D186" s="2">
        <v>56639431.409999996</v>
      </c>
    </row>
    <row r="187" spans="1:4" outlineLevel="1" x14ac:dyDescent="0.25">
      <c r="A187" s="3" t="s">
        <v>117</v>
      </c>
      <c r="D187" s="2">
        <f>SUBTOTAL(9,D186:D186)</f>
        <v>56639431.409999996</v>
      </c>
    </row>
    <row r="188" spans="1:4" outlineLevel="2" x14ac:dyDescent="0.25">
      <c r="A188" s="1" t="s">
        <v>118</v>
      </c>
      <c r="C188" s="1" t="s">
        <v>118</v>
      </c>
      <c r="D188" s="2">
        <v>131619902.13000001</v>
      </c>
    </row>
    <row r="189" spans="1:4" outlineLevel="1" x14ac:dyDescent="0.25">
      <c r="A189" s="3" t="s">
        <v>119</v>
      </c>
      <c r="D189" s="2">
        <f>SUBTOTAL(9,D188:D188)</f>
        <v>131619902.13000001</v>
      </c>
    </row>
    <row r="190" spans="1:4" outlineLevel="2" x14ac:dyDescent="0.25">
      <c r="A190" s="1" t="s">
        <v>120</v>
      </c>
      <c r="C190" s="1" t="s">
        <v>120</v>
      </c>
      <c r="D190" s="2">
        <v>42078960.809999995</v>
      </c>
    </row>
    <row r="191" spans="1:4" outlineLevel="1" x14ac:dyDescent="0.25">
      <c r="A191" s="3" t="s">
        <v>121</v>
      </c>
      <c r="D191" s="2">
        <f>SUBTOTAL(9,D190:D190)</f>
        <v>42078960.809999995</v>
      </c>
    </row>
    <row r="192" spans="1:4" outlineLevel="2" x14ac:dyDescent="0.25">
      <c r="A192" s="1" t="s">
        <v>122</v>
      </c>
      <c r="C192" s="1" t="s">
        <v>122</v>
      </c>
      <c r="D192" s="2">
        <v>44628072.869999997</v>
      </c>
    </row>
    <row r="193" spans="1:4" outlineLevel="1" x14ac:dyDescent="0.25">
      <c r="A193" s="3" t="s">
        <v>123</v>
      </c>
      <c r="D193" s="2">
        <f>SUBTOTAL(9,D192:D192)</f>
        <v>44628072.869999997</v>
      </c>
    </row>
    <row r="194" spans="1:4" outlineLevel="2" x14ac:dyDescent="0.25">
      <c r="A194" s="1" t="s">
        <v>124</v>
      </c>
      <c r="C194" s="1" t="s">
        <v>124</v>
      </c>
      <c r="D194" s="2">
        <v>-1673270.77</v>
      </c>
    </row>
    <row r="195" spans="1:4" outlineLevel="1" x14ac:dyDescent="0.25">
      <c r="A195" s="3" t="s">
        <v>125</v>
      </c>
      <c r="D195" s="2">
        <f>SUBTOTAL(9,D194:D194)</f>
        <v>-1673270.77</v>
      </c>
    </row>
    <row r="196" spans="1:4" outlineLevel="2" x14ac:dyDescent="0.25">
      <c r="A196" s="1" t="s">
        <v>126</v>
      </c>
      <c r="C196" s="1" t="s">
        <v>126</v>
      </c>
      <c r="D196" s="2">
        <v>2852510.13</v>
      </c>
    </row>
    <row r="197" spans="1:4" outlineLevel="1" x14ac:dyDescent="0.25">
      <c r="A197" s="3" t="s">
        <v>127</v>
      </c>
      <c r="D197" s="2">
        <f>SUBTOTAL(9,D196:D196)</f>
        <v>2852510.13</v>
      </c>
    </row>
    <row r="198" spans="1:4" outlineLevel="2" x14ac:dyDescent="0.25">
      <c r="A198" s="1" t="s">
        <v>128</v>
      </c>
      <c r="C198" s="1" t="s">
        <v>128</v>
      </c>
      <c r="D198" s="2">
        <v>7361.83</v>
      </c>
    </row>
    <row r="199" spans="1:4" outlineLevel="1" x14ac:dyDescent="0.25">
      <c r="A199" s="3" t="s">
        <v>129</v>
      </c>
      <c r="D199" s="2">
        <f>SUBTOTAL(9,D198:D198)</f>
        <v>7361.83</v>
      </c>
    </row>
    <row r="200" spans="1:4" outlineLevel="2" x14ac:dyDescent="0.25">
      <c r="A200" s="1" t="s">
        <v>130</v>
      </c>
      <c r="C200" s="1" t="s">
        <v>130</v>
      </c>
      <c r="D200" s="2">
        <v>21462382.300000001</v>
      </c>
    </row>
    <row r="201" spans="1:4" outlineLevel="1" x14ac:dyDescent="0.25">
      <c r="A201" s="3" t="s">
        <v>131</v>
      </c>
      <c r="D201" s="2">
        <f>SUBTOTAL(9,D200:D200)</f>
        <v>21462382.300000001</v>
      </c>
    </row>
    <row r="202" spans="1:4" outlineLevel="2" x14ac:dyDescent="0.25">
      <c r="A202" s="1" t="s">
        <v>132</v>
      </c>
      <c r="C202" s="1" t="s">
        <v>132</v>
      </c>
      <c r="D202" s="2">
        <v>14901417.33</v>
      </c>
    </row>
    <row r="203" spans="1:4" outlineLevel="1" x14ac:dyDescent="0.25">
      <c r="A203" s="3" t="s">
        <v>133</v>
      </c>
      <c r="D203" s="2">
        <f>SUBTOTAL(9,D202:D202)</f>
        <v>14901417.33</v>
      </c>
    </row>
    <row r="204" spans="1:4" outlineLevel="2" x14ac:dyDescent="0.25">
      <c r="A204" s="1" t="s">
        <v>134</v>
      </c>
      <c r="C204" s="1" t="s">
        <v>134</v>
      </c>
      <c r="D204" s="2">
        <v>-1874232.08</v>
      </c>
    </row>
    <row r="205" spans="1:4" outlineLevel="1" x14ac:dyDescent="0.25">
      <c r="A205" s="3" t="s">
        <v>135</v>
      </c>
      <c r="D205" s="2">
        <f>SUBTOTAL(9,D204:D204)</f>
        <v>-1874232.08</v>
      </c>
    </row>
    <row r="206" spans="1:4" outlineLevel="2" x14ac:dyDescent="0.25">
      <c r="A206" s="1" t="s">
        <v>136</v>
      </c>
      <c r="C206" s="1" t="s">
        <v>136</v>
      </c>
      <c r="D206" s="2">
        <v>-3399.26</v>
      </c>
    </row>
    <row r="207" spans="1:4" outlineLevel="1" x14ac:dyDescent="0.25">
      <c r="A207" s="3" t="s">
        <v>137</v>
      </c>
      <c r="D207" s="2">
        <f>SUBTOTAL(9,D206:D206)</f>
        <v>-3399.26</v>
      </c>
    </row>
    <row r="208" spans="1:4" outlineLevel="2" x14ac:dyDescent="0.25">
      <c r="A208" s="1" t="s">
        <v>138</v>
      </c>
      <c r="C208" s="1" t="s">
        <v>138</v>
      </c>
      <c r="D208" s="2">
        <v>-16992.53</v>
      </c>
    </row>
    <row r="209" spans="1:4" outlineLevel="1" x14ac:dyDescent="0.25">
      <c r="A209" s="3" t="s">
        <v>139</v>
      </c>
      <c r="D209" s="2">
        <f>SUBTOTAL(9,D208:D208)</f>
        <v>-16992.53</v>
      </c>
    </row>
    <row r="210" spans="1:4" outlineLevel="2" x14ac:dyDescent="0.25">
      <c r="A210" s="1" t="s">
        <v>140</v>
      </c>
      <c r="C210" s="1" t="s">
        <v>140</v>
      </c>
      <c r="D210" s="2">
        <v>20540143.09</v>
      </c>
    </row>
    <row r="211" spans="1:4" outlineLevel="1" x14ac:dyDescent="0.25">
      <c r="A211" s="3" t="s">
        <v>141</v>
      </c>
      <c r="D211" s="2">
        <f>SUBTOTAL(9,D210:D210)</f>
        <v>20540143.09</v>
      </c>
    </row>
    <row r="212" spans="1:4" outlineLevel="2" x14ac:dyDescent="0.25">
      <c r="A212" s="1" t="s">
        <v>142</v>
      </c>
      <c r="C212" s="1" t="s">
        <v>142</v>
      </c>
      <c r="D212" s="2">
        <v>647290.76</v>
      </c>
    </row>
    <row r="213" spans="1:4" outlineLevel="1" x14ac:dyDescent="0.25">
      <c r="A213" s="3" t="s">
        <v>143</v>
      </c>
      <c r="D213" s="2">
        <f>SUBTOTAL(9,D212:D212)</f>
        <v>647290.76</v>
      </c>
    </row>
    <row r="214" spans="1:4" outlineLevel="2" x14ac:dyDescent="0.25">
      <c r="A214" s="1" t="s">
        <v>144</v>
      </c>
      <c r="C214" s="1" t="s">
        <v>144</v>
      </c>
      <c r="D214" s="2">
        <v>481916.05</v>
      </c>
    </row>
    <row r="215" spans="1:4" outlineLevel="1" x14ac:dyDescent="0.25">
      <c r="A215" s="3" t="s">
        <v>145</v>
      </c>
      <c r="D215" s="2">
        <f>SUBTOTAL(9,D214:D214)</f>
        <v>481916.05</v>
      </c>
    </row>
    <row r="216" spans="1:4" outlineLevel="2" x14ac:dyDescent="0.25">
      <c r="A216" s="1" t="s">
        <v>146</v>
      </c>
      <c r="C216" s="1" t="s">
        <v>146</v>
      </c>
      <c r="D216" s="2">
        <v>3904792.4399999995</v>
      </c>
    </row>
    <row r="217" spans="1:4" outlineLevel="1" x14ac:dyDescent="0.25">
      <c r="A217" s="3" t="s">
        <v>147</v>
      </c>
      <c r="D217" s="2">
        <f>SUBTOTAL(9,D216:D216)</f>
        <v>3904792.4399999995</v>
      </c>
    </row>
    <row r="218" spans="1:4" outlineLevel="2" x14ac:dyDescent="0.25">
      <c r="A218" s="1" t="s">
        <v>148</v>
      </c>
      <c r="C218" s="1" t="s">
        <v>148</v>
      </c>
      <c r="D218" s="2">
        <v>731378.83000000007</v>
      </c>
    </row>
    <row r="219" spans="1:4" outlineLevel="1" x14ac:dyDescent="0.25">
      <c r="A219" s="3" t="s">
        <v>149</v>
      </c>
      <c r="D219" s="2">
        <f>SUBTOTAL(9,D218:D218)</f>
        <v>731378.83000000007</v>
      </c>
    </row>
    <row r="220" spans="1:4" outlineLevel="2" x14ac:dyDescent="0.25">
      <c r="A220" s="1" t="s">
        <v>150</v>
      </c>
      <c r="C220" s="1" t="s">
        <v>150</v>
      </c>
      <c r="D220" s="2">
        <v>-10619.779999999999</v>
      </c>
    </row>
    <row r="221" spans="1:4" outlineLevel="1" x14ac:dyDescent="0.25">
      <c r="A221" s="3" t="s">
        <v>151</v>
      </c>
      <c r="D221" s="2">
        <f>SUBTOTAL(9,D220:D220)</f>
        <v>-10619.779999999999</v>
      </c>
    </row>
    <row r="222" spans="1:4" outlineLevel="2" x14ac:dyDescent="0.25">
      <c r="A222" s="1" t="s">
        <v>152</v>
      </c>
      <c r="C222" s="1" t="s">
        <v>152</v>
      </c>
      <c r="D222" s="2">
        <v>-27662.17</v>
      </c>
    </row>
    <row r="223" spans="1:4" outlineLevel="1" x14ac:dyDescent="0.25">
      <c r="A223" s="3" t="s">
        <v>153</v>
      </c>
      <c r="D223" s="2">
        <f>SUBTOTAL(9,D222:D222)</f>
        <v>-27662.17</v>
      </c>
    </row>
    <row r="224" spans="1:4" outlineLevel="2" x14ac:dyDescent="0.25">
      <c r="A224" s="1" t="s">
        <v>154</v>
      </c>
      <c r="C224" s="1" t="s">
        <v>154</v>
      </c>
      <c r="D224" s="2">
        <v>5521445.04</v>
      </c>
    </row>
    <row r="225" spans="1:4" outlineLevel="1" x14ac:dyDescent="0.25">
      <c r="A225" s="3" t="s">
        <v>155</v>
      </c>
      <c r="D225" s="2">
        <f>SUBTOTAL(9,D224:D224)</f>
        <v>5521445.04</v>
      </c>
    </row>
    <row r="226" spans="1:4" outlineLevel="2" x14ac:dyDescent="0.25">
      <c r="A226" s="1" t="s">
        <v>156</v>
      </c>
      <c r="C226" s="1" t="s">
        <v>156</v>
      </c>
      <c r="D226" s="2">
        <v>140327.18</v>
      </c>
    </row>
    <row r="227" spans="1:4" outlineLevel="1" x14ac:dyDescent="0.25">
      <c r="A227" s="3" t="s">
        <v>157</v>
      </c>
      <c r="D227" s="2">
        <f>SUBTOTAL(9,D226:D226)</f>
        <v>140327.18</v>
      </c>
    </row>
    <row r="228" spans="1:4" outlineLevel="2" x14ac:dyDescent="0.25">
      <c r="A228" s="1" t="s">
        <v>158</v>
      </c>
      <c r="C228" s="1" t="s">
        <v>158</v>
      </c>
      <c r="D228" s="2">
        <v>442856.75</v>
      </c>
    </row>
    <row r="229" spans="1:4" outlineLevel="1" x14ac:dyDescent="0.25">
      <c r="A229" s="3" t="s">
        <v>159</v>
      </c>
      <c r="D229" s="2">
        <f>SUBTOTAL(9,D228:D228)</f>
        <v>442856.75</v>
      </c>
    </row>
    <row r="230" spans="1:4" outlineLevel="2" x14ac:dyDescent="0.25">
      <c r="A230" s="1" t="s">
        <v>160</v>
      </c>
      <c r="C230" s="1" t="s">
        <v>160</v>
      </c>
      <c r="D230" s="2">
        <v>7282907.8300000001</v>
      </c>
    </row>
    <row r="231" spans="1:4" outlineLevel="1" x14ac:dyDescent="0.25">
      <c r="A231" s="3" t="s">
        <v>161</v>
      </c>
      <c r="D231" s="2">
        <f>SUBTOTAL(9,D230:D230)</f>
        <v>7282907.8300000001</v>
      </c>
    </row>
    <row r="232" spans="1:4" outlineLevel="2" x14ac:dyDescent="0.25">
      <c r="A232" s="1" t="s">
        <v>162</v>
      </c>
      <c r="C232" s="1" t="s">
        <v>162</v>
      </c>
      <c r="D232" s="2">
        <v>5744938.6100000003</v>
      </c>
    </row>
    <row r="233" spans="1:4" outlineLevel="1" x14ac:dyDescent="0.25">
      <c r="A233" s="3" t="s">
        <v>163</v>
      </c>
      <c r="D233" s="2">
        <f>SUBTOTAL(9,D232:D232)</f>
        <v>5744938.6100000003</v>
      </c>
    </row>
    <row r="234" spans="1:4" outlineLevel="2" x14ac:dyDescent="0.25">
      <c r="A234" s="1" t="s">
        <v>164</v>
      </c>
      <c r="C234" s="1" t="s">
        <v>164</v>
      </c>
      <c r="D234" s="2">
        <v>1076429.6400000001</v>
      </c>
    </row>
    <row r="235" spans="1:4" outlineLevel="1" x14ac:dyDescent="0.25">
      <c r="A235" s="3" t="s">
        <v>165</v>
      </c>
      <c r="D235" s="2">
        <f>SUBTOTAL(9,D234:D234)</f>
        <v>1076429.6400000001</v>
      </c>
    </row>
    <row r="236" spans="1:4" x14ac:dyDescent="0.25">
      <c r="A236" s="3" t="s">
        <v>166</v>
      </c>
      <c r="D236" s="2">
        <f>SUBTOTAL(9,D6:D234)</f>
        <v>1945939374.2699995</v>
      </c>
    </row>
    <row r="245" ht="15.75" customHeight="1" x14ac:dyDescent="0.25"/>
    <row r="310" spans="4:4" x14ac:dyDescent="0.25">
      <c r="D310" s="2">
        <v>1951389628.5599995</v>
      </c>
    </row>
    <row r="312" spans="4:4" x14ac:dyDescent="0.25">
      <c r="D312" s="2">
        <f>+D307-D310</f>
        <v>-1951389628.5599995</v>
      </c>
    </row>
  </sheetData>
  <sortState xmlns:xlrd2="http://schemas.microsoft.com/office/spreadsheetml/2017/richdata2" ref="A3:D391">
    <sortCondition ref="A3:A391"/>
  </sortState>
  <mergeCells count="3">
    <mergeCell ref="A1:D1"/>
    <mergeCell ref="A2:D2"/>
    <mergeCell ref="A3:D3"/>
  </mergeCells>
  <pageMargins left="0.7" right="0.7" top="0.75" bottom="0.75" header="0.3" footer="0.3"/>
  <pageSetup scale="1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47D01-FF1A-4F4F-B746-BA061150B60B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A8B422A-A161-457C-8CF6-8ADFEBAEE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BFBE58-7C46-493B-B8C9-CD01404D8F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kponder</dc:creator>
  <cp:keywords/>
  <dc:description/>
  <cp:lastModifiedBy>Papadakis, Panagiotis</cp:lastModifiedBy>
  <cp:revision/>
  <dcterms:created xsi:type="dcterms:W3CDTF">2022-08-18T15:16:01Z</dcterms:created>
  <dcterms:modified xsi:type="dcterms:W3CDTF">2022-09-06T15:09:41Z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2022-09-02T05:10:35Z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9e63a0fd-5588-491e-82b8-fe528937cce2</vt:lpwstr>
  </property>
  <property fmtid="{D5CDD505-2E9C-101B-9397-08002B2CF9AE}" pid="10" name="MSIP_Label_4391f082-e357-48ae-be1c-7e151bab59c6_ContentBits">
    <vt:lpwstr>0</vt:lpwstr>
  </property>
</Properties>
</file>