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1st/Public/"/>
    </mc:Choice>
  </mc:AlternateContent>
  <xr:revisionPtr revIDLastSave="1" documentId="8_{091FC38E-F6E9-46C9-B564-0EA384F36C36}" xr6:coauthVersionLast="47" xr6:coauthVersionMax="47" xr10:uidLastSave="{158BD247-5087-4AF4-9323-40D93124966A}"/>
  <bookViews>
    <workbookView xWindow="5745" yWindow="2850" windowWidth="21600" windowHeight="11385" xr2:uid="{F2C7CA1F-37C2-496B-B4F8-D6857A5E482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619" i="1" l="1"/>
  <c r="B1613" i="1"/>
  <c r="B1611" i="1"/>
  <c r="B1608" i="1"/>
  <c r="B1582" i="1"/>
  <c r="B1573" i="1"/>
  <c r="B1570" i="1"/>
  <c r="B1558" i="1"/>
  <c r="B1555" i="1"/>
  <c r="B1525" i="1"/>
  <c r="B1494" i="1"/>
  <c r="B1457" i="1"/>
  <c r="B1433" i="1"/>
  <c r="B1425" i="1"/>
  <c r="B1393" i="1"/>
  <c r="B1361" i="1"/>
  <c r="B1326" i="1"/>
  <c r="B1308" i="1"/>
  <c r="B1280" i="1"/>
  <c r="B1246" i="1"/>
  <c r="B1207" i="1"/>
  <c r="B1190" i="1"/>
  <c r="B1187" i="1"/>
  <c r="B1157" i="1"/>
  <c r="B1126" i="1"/>
  <c r="B1089" i="1"/>
  <c r="B1074" i="1"/>
  <c r="B1020" i="1"/>
  <c r="B993" i="1"/>
  <c r="B976" i="1"/>
  <c r="B942" i="1"/>
  <c r="B899" i="1"/>
  <c r="B896" i="1"/>
  <c r="B863" i="1"/>
  <c r="B825" i="1"/>
  <c r="B793" i="1"/>
  <c r="B754" i="1"/>
  <c r="B716" i="1"/>
  <c r="B685" i="1"/>
  <c r="B668" i="1"/>
  <c r="B659" i="1"/>
  <c r="B626" i="1"/>
  <c r="B584" i="1"/>
  <c r="B581" i="1"/>
  <c r="B579" i="1"/>
  <c r="B577" i="1"/>
  <c r="B574" i="1"/>
  <c r="B572" i="1"/>
  <c r="B570" i="1"/>
  <c r="B545" i="1"/>
  <c r="B520" i="1"/>
  <c r="B487" i="1"/>
  <c r="B477" i="1"/>
  <c r="B448" i="1"/>
  <c r="B422" i="1"/>
  <c r="B389" i="1"/>
  <c r="B376" i="1"/>
  <c r="B325" i="1"/>
  <c r="B302" i="1"/>
  <c r="B288" i="1"/>
  <c r="B262" i="1"/>
  <c r="B224" i="1"/>
  <c r="B222" i="1"/>
  <c r="B219" i="1"/>
  <c r="B217" i="1"/>
  <c r="B215" i="1"/>
  <c r="B213" i="1"/>
  <c r="B211" i="1"/>
  <c r="B209" i="1"/>
  <c r="B207" i="1"/>
  <c r="B205" i="1"/>
  <c r="B203" i="1"/>
  <c r="B201" i="1"/>
  <c r="B199" i="1"/>
  <c r="B197" i="1"/>
  <c r="B195" i="1"/>
  <c r="B193" i="1"/>
  <c r="B191" i="1"/>
  <c r="B189" i="1"/>
  <c r="B174" i="1"/>
  <c r="B153" i="1"/>
  <c r="B136" i="1"/>
  <c r="B103" i="1"/>
  <c r="B79" i="1"/>
  <c r="B56" i="1"/>
  <c r="B44" i="1"/>
  <c r="B40" i="1"/>
  <c r="B18" i="1"/>
  <c r="E1619" i="1"/>
  <c r="E1613" i="1"/>
  <c r="E1611" i="1"/>
  <c r="E1608" i="1"/>
  <c r="E1582" i="1"/>
  <c r="E1573" i="1"/>
  <c r="E1570" i="1"/>
  <c r="E1558" i="1"/>
  <c r="E1555" i="1"/>
  <c r="E1525" i="1"/>
  <c r="E1494" i="1"/>
  <c r="E1457" i="1"/>
  <c r="E1433" i="1"/>
  <c r="E1425" i="1"/>
  <c r="E1393" i="1"/>
  <c r="E1361" i="1"/>
  <c r="E1326" i="1"/>
  <c r="E1308" i="1"/>
  <c r="E1280" i="1"/>
  <c r="E1246" i="1"/>
  <c r="E1207" i="1"/>
  <c r="E1190" i="1"/>
  <c r="E1187" i="1"/>
  <c r="E1157" i="1"/>
  <c r="E1126" i="1"/>
  <c r="E1089" i="1"/>
  <c r="E1074" i="1"/>
  <c r="E1020" i="1"/>
  <c r="E993" i="1"/>
  <c r="E976" i="1"/>
  <c r="E942" i="1"/>
  <c r="E899" i="1"/>
  <c r="E896" i="1"/>
  <c r="E863" i="1"/>
  <c r="E825" i="1"/>
  <c r="E793" i="1"/>
  <c r="E754" i="1"/>
  <c r="E716" i="1"/>
  <c r="E685" i="1"/>
  <c r="E668" i="1"/>
  <c r="E659" i="1"/>
  <c r="E626" i="1"/>
  <c r="E584" i="1"/>
  <c r="E581" i="1"/>
  <c r="E579" i="1"/>
  <c r="E577" i="1"/>
  <c r="E574" i="1"/>
  <c r="E572" i="1"/>
  <c r="E570" i="1"/>
  <c r="E545" i="1"/>
  <c r="E520" i="1"/>
  <c r="E487" i="1"/>
  <c r="E477" i="1"/>
  <c r="E448" i="1"/>
  <c r="E422" i="1"/>
  <c r="E389" i="1"/>
  <c r="E376" i="1"/>
  <c r="E325" i="1"/>
  <c r="E302" i="1"/>
  <c r="E288" i="1"/>
  <c r="E262" i="1"/>
  <c r="E224" i="1"/>
  <c r="E222" i="1"/>
  <c r="E219" i="1"/>
  <c r="E217" i="1"/>
  <c r="E215" i="1"/>
  <c r="E213" i="1"/>
  <c r="E211" i="1"/>
  <c r="E209" i="1"/>
  <c r="E207" i="1"/>
  <c r="E205" i="1"/>
  <c r="E203" i="1"/>
  <c r="E201" i="1"/>
  <c r="E199" i="1"/>
  <c r="E197" i="1"/>
  <c r="E195" i="1"/>
  <c r="E193" i="1"/>
  <c r="E191" i="1"/>
  <c r="E189" i="1"/>
  <c r="E174" i="1"/>
  <c r="E153" i="1"/>
  <c r="E136" i="1"/>
  <c r="E103" i="1"/>
  <c r="E79" i="1"/>
  <c r="E56" i="1"/>
  <c r="E44" i="1"/>
  <c r="E40" i="1"/>
  <c r="E18" i="1"/>
  <c r="F583" i="1"/>
  <c r="F218" i="1"/>
  <c r="F219" i="1" s="1"/>
  <c r="G219" i="1" s="1"/>
  <c r="F208" i="1"/>
  <c r="F209" i="1" s="1"/>
  <c r="G209" i="1" s="1"/>
  <c r="F198" i="1"/>
  <c r="F199" i="1" s="1"/>
  <c r="G199" i="1" s="1"/>
  <c r="F580" i="1"/>
  <c r="F581" i="1" s="1"/>
  <c r="G581" i="1" s="1"/>
  <c r="F216" i="1"/>
  <c r="F217" i="1" s="1"/>
  <c r="G217" i="1" s="1"/>
  <c r="F206" i="1"/>
  <c r="F207" i="1" s="1"/>
  <c r="G207" i="1" s="1"/>
  <c r="F196" i="1"/>
  <c r="F197" i="1" s="1"/>
  <c r="G197" i="1" s="1"/>
  <c r="F578" i="1"/>
  <c r="F579" i="1" s="1"/>
  <c r="G579" i="1" s="1"/>
  <c r="F221" i="1"/>
  <c r="F214" i="1"/>
  <c r="F215" i="1" s="1"/>
  <c r="G215" i="1" s="1"/>
  <c r="F204" i="1"/>
  <c r="F205" i="1" s="1"/>
  <c r="G205" i="1" s="1"/>
  <c r="F194" i="1"/>
  <c r="F195" i="1" s="1"/>
  <c r="G195" i="1" s="1"/>
  <c r="F576" i="1"/>
  <c r="F212" i="1"/>
  <c r="F213" i="1" s="1"/>
  <c r="G213" i="1" s="1"/>
  <c r="F202" i="1"/>
  <c r="F203" i="1" s="1"/>
  <c r="G203" i="1" s="1"/>
  <c r="F573" i="1"/>
  <c r="F574" i="1" s="1"/>
  <c r="G574" i="1" s="1"/>
  <c r="F192" i="1"/>
  <c r="F193" i="1" s="1"/>
  <c r="G193" i="1" s="1"/>
  <c r="F571" i="1"/>
  <c r="F572" i="1" s="1"/>
  <c r="G572" i="1" s="1"/>
  <c r="F210" i="1"/>
  <c r="F211" i="1" s="1"/>
  <c r="G211" i="1" s="1"/>
  <c r="F200" i="1"/>
  <c r="F201" i="1" s="1"/>
  <c r="G201" i="1" s="1"/>
  <c r="F190" i="1"/>
  <c r="F191" i="1" s="1"/>
  <c r="G191" i="1" s="1"/>
  <c r="F1557" i="1"/>
  <c r="F1073" i="1"/>
  <c r="F895" i="1"/>
  <c r="F715" i="1"/>
  <c r="F375" i="1"/>
  <c r="F78" i="1"/>
  <c r="F1554" i="1"/>
  <c r="F1424" i="1"/>
  <c r="F1307" i="1"/>
  <c r="F1581" i="1"/>
  <c r="F1186" i="1"/>
  <c r="F862" i="1"/>
  <c r="F684" i="1"/>
  <c r="F569" i="1"/>
  <c r="F476" i="1"/>
  <c r="F173" i="1"/>
  <c r="F55" i="1"/>
  <c r="F1524" i="1"/>
  <c r="F1392" i="1"/>
  <c r="F1279" i="1"/>
  <c r="F1156" i="1"/>
  <c r="F992" i="1"/>
  <c r="F824" i="1"/>
  <c r="F544" i="1"/>
  <c r="F447" i="1"/>
  <c r="F1493" i="1"/>
  <c r="F1360" i="1"/>
  <c r="F1245" i="1"/>
  <c r="F1125" i="1"/>
  <c r="F975" i="1"/>
  <c r="F792" i="1"/>
  <c r="F658" i="1"/>
  <c r="F519" i="1"/>
  <c r="F421" i="1"/>
  <c r="F135" i="1"/>
  <c r="F39" i="1"/>
  <c r="F1568" i="1"/>
  <c r="F1456" i="1"/>
  <c r="F1325" i="1"/>
  <c r="F1206" i="1"/>
  <c r="F1088" i="1"/>
  <c r="F941" i="1"/>
  <c r="F753" i="1"/>
  <c r="F625" i="1"/>
  <c r="F486" i="1"/>
  <c r="F388" i="1"/>
  <c r="F261" i="1"/>
  <c r="F102" i="1"/>
  <c r="F17" i="1"/>
  <c r="F582" i="1"/>
  <c r="F575" i="1"/>
  <c r="F1556" i="1"/>
  <c r="F1432" i="1"/>
  <c r="F1072" i="1"/>
  <c r="F894" i="1"/>
  <c r="F714" i="1"/>
  <c r="F374" i="1"/>
  <c r="F77" i="1"/>
  <c r="F1423" i="1"/>
  <c r="F1306" i="1"/>
  <c r="F1580" i="1"/>
  <c r="F861" i="1"/>
  <c r="F324" i="1"/>
  <c r="F172" i="1"/>
  <c r="F54" i="1"/>
  <c r="F1523" i="1"/>
  <c r="F1391" i="1"/>
  <c r="F1278" i="1"/>
  <c r="F991" i="1"/>
  <c r="F823" i="1"/>
  <c r="F446" i="1"/>
  <c r="F1492" i="1"/>
  <c r="F1359" i="1"/>
  <c r="F1244" i="1"/>
  <c r="F1124" i="1"/>
  <c r="F974" i="1"/>
  <c r="F791" i="1"/>
  <c r="F657" i="1"/>
  <c r="F518" i="1"/>
  <c r="F420" i="1"/>
  <c r="F287" i="1"/>
  <c r="F134" i="1"/>
  <c r="F38" i="1"/>
  <c r="F1567" i="1"/>
  <c r="F1455" i="1"/>
  <c r="F1324" i="1"/>
  <c r="F1205" i="1"/>
  <c r="F1087" i="1"/>
  <c r="F940" i="1"/>
  <c r="F752" i="1"/>
  <c r="F624" i="1"/>
  <c r="F485" i="1"/>
  <c r="F387" i="1"/>
  <c r="F260" i="1"/>
  <c r="F16" i="1"/>
  <c r="F220" i="1"/>
  <c r="F222" i="1" s="1"/>
  <c r="G222" i="1" s="1"/>
  <c r="F1431" i="1"/>
  <c r="F1071" i="1"/>
  <c r="F893" i="1"/>
  <c r="F713" i="1"/>
  <c r="F373" i="1"/>
  <c r="F76" i="1"/>
  <c r="F1553" i="1"/>
  <c r="F1422" i="1"/>
  <c r="F1305" i="1"/>
  <c r="F1579" i="1"/>
  <c r="F1185" i="1"/>
  <c r="F860" i="1"/>
  <c r="F683" i="1"/>
  <c r="F568" i="1"/>
  <c r="F475" i="1"/>
  <c r="F323" i="1"/>
  <c r="F171" i="1"/>
  <c r="F53" i="1"/>
  <c r="F1522" i="1"/>
  <c r="F1390" i="1"/>
  <c r="F1277" i="1"/>
  <c r="F1155" i="1"/>
  <c r="F822" i="1"/>
  <c r="F543" i="1"/>
  <c r="F445" i="1"/>
  <c r="F301" i="1"/>
  <c r="F1491" i="1"/>
  <c r="F1358" i="1"/>
  <c r="F1243" i="1"/>
  <c r="F1123" i="1"/>
  <c r="F973" i="1"/>
  <c r="F790" i="1"/>
  <c r="F898" i="1"/>
  <c r="F656" i="1"/>
  <c r="F517" i="1"/>
  <c r="F419" i="1"/>
  <c r="F133" i="1"/>
  <c r="F37" i="1"/>
  <c r="F1566" i="1"/>
  <c r="F1454" i="1"/>
  <c r="F1323" i="1"/>
  <c r="F939" i="1"/>
  <c r="F751" i="1"/>
  <c r="F623" i="1"/>
  <c r="F259" i="1"/>
  <c r="F101" i="1"/>
  <c r="F15" i="1"/>
  <c r="F1430" i="1"/>
  <c r="F1070" i="1"/>
  <c r="F892" i="1"/>
  <c r="F712" i="1"/>
  <c r="F372" i="1"/>
  <c r="F188" i="1"/>
  <c r="F75" i="1"/>
  <c r="F1421" i="1"/>
  <c r="F1184" i="1"/>
  <c r="F859" i="1"/>
  <c r="F682" i="1"/>
  <c r="F567" i="1"/>
  <c r="F474" i="1"/>
  <c r="F170" i="1"/>
  <c r="F1276" i="1"/>
  <c r="F990" i="1"/>
  <c r="F821" i="1"/>
  <c r="F667" i="1"/>
  <c r="F542" i="1"/>
  <c r="F300" i="1"/>
  <c r="F1490" i="1"/>
  <c r="F1357" i="1"/>
  <c r="F1242" i="1"/>
  <c r="F1122" i="1"/>
  <c r="F972" i="1"/>
  <c r="F789" i="1"/>
  <c r="F516" i="1"/>
  <c r="F418" i="1"/>
  <c r="F286" i="1"/>
  <c r="F132" i="1"/>
  <c r="F36" i="1"/>
  <c r="F1453" i="1"/>
  <c r="F1322" i="1"/>
  <c r="F1204" i="1"/>
  <c r="F1086" i="1"/>
  <c r="F938" i="1"/>
  <c r="F750" i="1"/>
  <c r="F622" i="1"/>
  <c r="F484" i="1"/>
  <c r="F386" i="1"/>
  <c r="F258" i="1"/>
  <c r="F100" i="1"/>
  <c r="F14" i="1"/>
  <c r="F223" i="1"/>
  <c r="F224" i="1" s="1"/>
  <c r="G224" i="1" s="1"/>
  <c r="F1069" i="1"/>
  <c r="F891" i="1"/>
  <c r="F711" i="1"/>
  <c r="F371" i="1"/>
  <c r="F74" i="1"/>
  <c r="F1552" i="1"/>
  <c r="F1420" i="1"/>
  <c r="F1304" i="1"/>
  <c r="F1578" i="1"/>
  <c r="F1183" i="1"/>
  <c r="F858" i="1"/>
  <c r="F473" i="1"/>
  <c r="F169" i="1"/>
  <c r="F1521" i="1"/>
  <c r="F1389" i="1"/>
  <c r="F1275" i="1"/>
  <c r="F1154" i="1"/>
  <c r="F989" i="1"/>
  <c r="F820" i="1"/>
  <c r="F541" i="1"/>
  <c r="F444" i="1"/>
  <c r="F299" i="1"/>
  <c r="F152" i="1"/>
  <c r="F1489" i="1"/>
  <c r="F1356" i="1"/>
  <c r="F1241" i="1"/>
  <c r="F1121" i="1"/>
  <c r="F971" i="1"/>
  <c r="F788" i="1"/>
  <c r="F515" i="1"/>
  <c r="F417" i="1"/>
  <c r="F285" i="1"/>
  <c r="F131" i="1"/>
  <c r="F35" i="1"/>
  <c r="F1565" i="1"/>
  <c r="F1452" i="1"/>
  <c r="F1321" i="1"/>
  <c r="F1085" i="1"/>
  <c r="F937" i="1"/>
  <c r="F749" i="1"/>
  <c r="F621" i="1"/>
  <c r="F483" i="1"/>
  <c r="F385" i="1"/>
  <c r="F257" i="1"/>
  <c r="F1068" i="1"/>
  <c r="F710" i="1"/>
  <c r="F370" i="1"/>
  <c r="F73" i="1"/>
  <c r="F1551" i="1"/>
  <c r="F1303" i="1"/>
  <c r="F857" i="1"/>
  <c r="F566" i="1"/>
  <c r="F472" i="1"/>
  <c r="F322" i="1"/>
  <c r="F52" i="1"/>
  <c r="F1520" i="1"/>
  <c r="F1388" i="1"/>
  <c r="F1274" i="1"/>
  <c r="F1153" i="1"/>
  <c r="F988" i="1"/>
  <c r="F819" i="1"/>
  <c r="F540" i="1"/>
  <c r="F443" i="1"/>
  <c r="F298" i="1"/>
  <c r="F151" i="1"/>
  <c r="F1488" i="1"/>
  <c r="F1355" i="1"/>
  <c r="F1240" i="1"/>
  <c r="F1120" i="1"/>
  <c r="F787" i="1"/>
  <c r="F655" i="1"/>
  <c r="F514" i="1"/>
  <c r="F416" i="1"/>
  <c r="F284" i="1"/>
  <c r="F130" i="1"/>
  <c r="F34" i="1"/>
  <c r="F1564" i="1"/>
  <c r="F1451" i="1"/>
  <c r="F936" i="1"/>
  <c r="F748" i="1"/>
  <c r="F620" i="1"/>
  <c r="F482" i="1"/>
  <c r="F384" i="1"/>
  <c r="F256" i="1"/>
  <c r="F13" i="1"/>
  <c r="F1429" i="1"/>
  <c r="F1067" i="1"/>
  <c r="F709" i="1"/>
  <c r="F369" i="1"/>
  <c r="F187" i="1"/>
  <c r="F72" i="1"/>
  <c r="F1577" i="1"/>
  <c r="F1182" i="1"/>
  <c r="F856" i="1"/>
  <c r="F565" i="1"/>
  <c r="F471" i="1"/>
  <c r="F321" i="1"/>
  <c r="F1519" i="1"/>
  <c r="F1273" i="1"/>
  <c r="F1152" i="1"/>
  <c r="F818" i="1"/>
  <c r="F442" i="1"/>
  <c r="F297" i="1"/>
  <c r="F1572" i="1"/>
  <c r="F1487" i="1"/>
  <c r="F1354" i="1"/>
  <c r="F1239" i="1"/>
  <c r="F1119" i="1"/>
  <c r="F786" i="1"/>
  <c r="F897" i="1"/>
  <c r="F899" i="1" s="1"/>
  <c r="G899" i="1" s="1"/>
  <c r="F513" i="1"/>
  <c r="F415" i="1"/>
  <c r="F283" i="1"/>
  <c r="F129" i="1"/>
  <c r="F33" i="1"/>
  <c r="F1563" i="1"/>
  <c r="F1450" i="1"/>
  <c r="F1320" i="1"/>
  <c r="F1203" i="1"/>
  <c r="F1084" i="1"/>
  <c r="F747" i="1"/>
  <c r="F619" i="1"/>
  <c r="F255" i="1"/>
  <c r="F1066" i="1"/>
  <c r="F890" i="1"/>
  <c r="F708" i="1"/>
  <c r="F368" i="1"/>
  <c r="F71" i="1"/>
  <c r="F1019" i="1"/>
  <c r="F855" i="1"/>
  <c r="F564" i="1"/>
  <c r="F470" i="1"/>
  <c r="F320" i="1"/>
  <c r="F1518" i="1"/>
  <c r="F1387" i="1"/>
  <c r="F1272" i="1"/>
  <c r="F1151" i="1"/>
  <c r="F817" i="1"/>
  <c r="F539" i="1"/>
  <c r="F441" i="1"/>
  <c r="F296" i="1"/>
  <c r="F1486" i="1"/>
  <c r="F1353" i="1"/>
  <c r="F1238" i="1"/>
  <c r="F785" i="1"/>
  <c r="F654" i="1"/>
  <c r="F512" i="1"/>
  <c r="F414" i="1"/>
  <c r="F128" i="1"/>
  <c r="F32" i="1"/>
  <c r="F746" i="1"/>
  <c r="F618" i="1"/>
  <c r="F383" i="1"/>
  <c r="F254" i="1"/>
  <c r="F99" i="1"/>
  <c r="F12" i="1"/>
  <c r="F1065" i="1"/>
  <c r="F367" i="1"/>
  <c r="F70" i="1"/>
  <c r="F1550" i="1"/>
  <c r="F854" i="1"/>
  <c r="F563" i="1"/>
  <c r="F469" i="1"/>
  <c r="F168" i="1"/>
  <c r="F51" i="1"/>
  <c r="F1386" i="1"/>
  <c r="F1271" i="1"/>
  <c r="F1150" i="1"/>
  <c r="F816" i="1"/>
  <c r="F538" i="1"/>
  <c r="F1485" i="1"/>
  <c r="F1352" i="1"/>
  <c r="F1237" i="1"/>
  <c r="F1118" i="1"/>
  <c r="F970" i="1"/>
  <c r="F784" i="1"/>
  <c r="F653" i="1"/>
  <c r="F511" i="1"/>
  <c r="F413" i="1"/>
  <c r="F282" i="1"/>
  <c r="F127" i="1"/>
  <c r="F31" i="1"/>
  <c r="F1449" i="1"/>
  <c r="F1319" i="1"/>
  <c r="F935" i="1"/>
  <c r="F745" i="1"/>
  <c r="F617" i="1"/>
  <c r="F382" i="1"/>
  <c r="F253" i="1"/>
  <c r="F98" i="1"/>
  <c r="F11" i="1"/>
  <c r="F1585" i="1"/>
  <c r="F1064" i="1"/>
  <c r="F889" i="1"/>
  <c r="F707" i="1"/>
  <c r="F366" i="1"/>
  <c r="F69" i="1"/>
  <c r="F1549" i="1"/>
  <c r="F1419" i="1"/>
  <c r="F1302" i="1"/>
  <c r="F1181" i="1"/>
  <c r="F1018" i="1"/>
  <c r="F853" i="1"/>
  <c r="F562" i="1"/>
  <c r="F468" i="1"/>
  <c r="F167" i="1"/>
  <c r="F50" i="1"/>
  <c r="F1517" i="1"/>
  <c r="F1385" i="1"/>
  <c r="F1270" i="1"/>
  <c r="F1149" i="1"/>
  <c r="F815" i="1"/>
  <c r="F537" i="1"/>
  <c r="F440" i="1"/>
  <c r="F1484" i="1"/>
  <c r="F1351" i="1"/>
  <c r="F1236" i="1"/>
  <c r="F1117" i="1"/>
  <c r="F969" i="1"/>
  <c r="F783" i="1"/>
  <c r="F510" i="1"/>
  <c r="F412" i="1"/>
  <c r="F281" i="1"/>
  <c r="F126" i="1"/>
  <c r="F30" i="1"/>
  <c r="F1562" i="1"/>
  <c r="F1448" i="1"/>
  <c r="F1318" i="1"/>
  <c r="F1083" i="1"/>
  <c r="F934" i="1"/>
  <c r="F744" i="1"/>
  <c r="F616" i="1"/>
  <c r="F481" i="1"/>
  <c r="F381" i="1"/>
  <c r="F252" i="1"/>
  <c r="F10" i="1"/>
  <c r="F1584" i="1"/>
  <c r="F1063" i="1"/>
  <c r="F888" i="1"/>
  <c r="F706" i="1"/>
  <c r="F365" i="1"/>
  <c r="F186" i="1"/>
  <c r="F68" i="1"/>
  <c r="F1548" i="1"/>
  <c r="F1418" i="1"/>
  <c r="F1576" i="1"/>
  <c r="F852" i="1"/>
  <c r="F319" i="1"/>
  <c r="F166" i="1"/>
  <c r="F49" i="1"/>
  <c r="F1516" i="1"/>
  <c r="F1384" i="1"/>
  <c r="F1269" i="1"/>
  <c r="F1148" i="1"/>
  <c r="F536" i="1"/>
  <c r="F439" i="1"/>
  <c r="F1483" i="1"/>
  <c r="F1350" i="1"/>
  <c r="F1235" i="1"/>
  <c r="F1116" i="1"/>
  <c r="F968" i="1"/>
  <c r="F782" i="1"/>
  <c r="F509" i="1"/>
  <c r="F411" i="1"/>
  <c r="F280" i="1"/>
  <c r="F125" i="1"/>
  <c r="F29" i="1"/>
  <c r="F1561" i="1"/>
  <c r="F933" i="1"/>
  <c r="F743" i="1"/>
  <c r="F615" i="1"/>
  <c r="F480" i="1"/>
  <c r="F380" i="1"/>
  <c r="F251" i="1"/>
  <c r="F97" i="1"/>
  <c r="F9" i="1"/>
  <c r="F1189" i="1"/>
  <c r="F1188" i="1"/>
  <c r="F1062" i="1"/>
  <c r="F887" i="1"/>
  <c r="F705" i="1"/>
  <c r="F364" i="1"/>
  <c r="F67" i="1"/>
  <c r="F1547" i="1"/>
  <c r="F1417" i="1"/>
  <c r="F1301" i="1"/>
  <c r="F1575" i="1"/>
  <c r="F1180" i="1"/>
  <c r="F1017" i="1"/>
  <c r="F851" i="1"/>
  <c r="F48" i="1"/>
  <c r="F1515" i="1"/>
  <c r="F1383" i="1"/>
  <c r="F1268" i="1"/>
  <c r="F1147" i="1"/>
  <c r="F987" i="1"/>
  <c r="F814" i="1"/>
  <c r="F535" i="1"/>
  <c r="F438" i="1"/>
  <c r="F295" i="1"/>
  <c r="F150" i="1"/>
  <c r="F1482" i="1"/>
  <c r="F1349" i="1"/>
  <c r="F1234" i="1"/>
  <c r="F1115" i="1"/>
  <c r="F967" i="1"/>
  <c r="F781" i="1"/>
  <c r="F508" i="1"/>
  <c r="F410" i="1"/>
  <c r="F279" i="1"/>
  <c r="F124" i="1"/>
  <c r="F28" i="1"/>
  <c r="F1447" i="1"/>
  <c r="F1317" i="1"/>
  <c r="F932" i="1"/>
  <c r="F742" i="1"/>
  <c r="F614" i="1"/>
  <c r="F250" i="1"/>
  <c r="F96" i="1"/>
  <c r="F8" i="1"/>
  <c r="F1583" i="1"/>
  <c r="F1061" i="1"/>
  <c r="F1060" i="1"/>
  <c r="F704" i="1"/>
  <c r="F363" i="1"/>
  <c r="F66" i="1"/>
  <c r="F1546" i="1"/>
  <c r="F1416" i="1"/>
  <c r="F1300" i="1"/>
  <c r="F1574" i="1"/>
  <c r="F1179" i="1"/>
  <c r="F1178" i="1"/>
  <c r="F1016" i="1"/>
  <c r="F850" i="1"/>
  <c r="F561" i="1"/>
  <c r="F467" i="1"/>
  <c r="F1514" i="1"/>
  <c r="F1382" i="1"/>
  <c r="F1381" i="1"/>
  <c r="F1267" i="1"/>
  <c r="F1266" i="1"/>
  <c r="F1146" i="1"/>
  <c r="F1145" i="1"/>
  <c r="F813" i="1"/>
  <c r="F666" i="1"/>
  <c r="F534" i="1"/>
  <c r="F437" i="1"/>
  <c r="F43" i="1"/>
  <c r="F1571" i="1"/>
  <c r="F1481" i="1"/>
  <c r="F1480" i="1"/>
  <c r="F1348" i="1"/>
  <c r="F1347" i="1"/>
  <c r="F1233" i="1"/>
  <c r="F1114" i="1"/>
  <c r="F1113" i="1"/>
  <c r="F780" i="1"/>
  <c r="F652" i="1"/>
  <c r="F507" i="1"/>
  <c r="F409" i="1"/>
  <c r="F123" i="1"/>
  <c r="F27" i="1"/>
  <c r="F1560" i="1"/>
  <c r="F1569" i="1"/>
  <c r="F1446" i="1"/>
  <c r="F1316" i="1"/>
  <c r="F1202" i="1"/>
  <c r="F1082" i="1"/>
  <c r="F931" i="1"/>
  <c r="F741" i="1"/>
  <c r="F613" i="1"/>
  <c r="F249" i="1"/>
  <c r="F7" i="1"/>
  <c r="F1059" i="1"/>
  <c r="F886" i="1"/>
  <c r="F703" i="1"/>
  <c r="F362" i="1"/>
  <c r="F65" i="1"/>
  <c r="F1415" i="1"/>
  <c r="F1299" i="1"/>
  <c r="F849" i="1"/>
  <c r="F681" i="1"/>
  <c r="F560" i="1"/>
  <c r="F318" i="1"/>
  <c r="F47" i="1"/>
  <c r="F1513" i="1"/>
  <c r="F1265" i="1"/>
  <c r="F1144" i="1"/>
  <c r="F812" i="1"/>
  <c r="F533" i="1"/>
  <c r="F436" i="1"/>
  <c r="F1232" i="1"/>
  <c r="F779" i="1"/>
  <c r="F506" i="1"/>
  <c r="F408" i="1"/>
  <c r="F26" i="1"/>
  <c r="F1445" i="1"/>
  <c r="F930" i="1"/>
  <c r="F740" i="1"/>
  <c r="F612" i="1"/>
  <c r="F248" i="1"/>
  <c r="F6" i="1"/>
  <c r="F1058" i="1"/>
  <c r="F885" i="1"/>
  <c r="F702" i="1"/>
  <c r="F361" i="1"/>
  <c r="F64" i="1"/>
  <c r="F1545" i="1"/>
  <c r="F1015" i="1"/>
  <c r="F848" i="1"/>
  <c r="F680" i="1"/>
  <c r="F317" i="1"/>
  <c r="F165" i="1"/>
  <c r="F1512" i="1"/>
  <c r="F1380" i="1"/>
  <c r="F1143" i="1"/>
  <c r="F811" i="1"/>
  <c r="F665" i="1"/>
  <c r="F532" i="1"/>
  <c r="F435" i="1"/>
  <c r="F149" i="1"/>
  <c r="F42" i="1"/>
  <c r="F1479" i="1"/>
  <c r="F1231" i="1"/>
  <c r="F1112" i="1"/>
  <c r="F966" i="1"/>
  <c r="F778" i="1"/>
  <c r="F651" i="1"/>
  <c r="F505" i="1"/>
  <c r="F407" i="1"/>
  <c r="F122" i="1"/>
  <c r="F25" i="1"/>
  <c r="F1315" i="1"/>
  <c r="F1201" i="1"/>
  <c r="F929" i="1"/>
  <c r="F739" i="1"/>
  <c r="F611" i="1"/>
  <c r="F247" i="1"/>
  <c r="F95" i="1"/>
  <c r="F5" i="1"/>
  <c r="F1428" i="1"/>
  <c r="F1057" i="1"/>
  <c r="F1056" i="1"/>
  <c r="F701" i="1"/>
  <c r="F360" i="1"/>
  <c r="F63" i="1"/>
  <c r="F1544" i="1"/>
  <c r="F1543" i="1"/>
  <c r="F1414" i="1"/>
  <c r="F1413" i="1"/>
  <c r="F1298" i="1"/>
  <c r="F1177" i="1"/>
  <c r="F1176" i="1"/>
  <c r="F847" i="1"/>
  <c r="F679" i="1"/>
  <c r="F466" i="1"/>
  <c r="F316" i="1"/>
  <c r="F1511" i="1"/>
  <c r="F1379" i="1"/>
  <c r="F1378" i="1"/>
  <c r="F1264" i="1"/>
  <c r="F1263" i="1"/>
  <c r="F1142" i="1"/>
  <c r="F1141" i="1"/>
  <c r="F810" i="1"/>
  <c r="F664" i="1"/>
  <c r="F531" i="1"/>
  <c r="F294" i="1"/>
  <c r="F1478" i="1"/>
  <c r="F1477" i="1"/>
  <c r="F1346" i="1"/>
  <c r="F1345" i="1"/>
  <c r="F1230" i="1"/>
  <c r="F1229" i="1"/>
  <c r="F1111" i="1"/>
  <c r="F1110" i="1"/>
  <c r="F965" i="1"/>
  <c r="F777" i="1"/>
  <c r="F650" i="1"/>
  <c r="F504" i="1"/>
  <c r="F406" i="1"/>
  <c r="F278" i="1"/>
  <c r="F1444" i="1"/>
  <c r="F1314" i="1"/>
  <c r="F1200" i="1"/>
  <c r="F1081" i="1"/>
  <c r="F1080" i="1"/>
  <c r="F738" i="1"/>
  <c r="F610" i="1"/>
  <c r="F246" i="1"/>
  <c r="F94" i="1"/>
  <c r="F4" i="1"/>
  <c r="F1055" i="1"/>
  <c r="F884" i="1"/>
  <c r="F700" i="1"/>
  <c r="F359" i="1"/>
  <c r="F62" i="1"/>
  <c r="F1014" i="1"/>
  <c r="F846" i="1"/>
  <c r="F559" i="1"/>
  <c r="F465" i="1"/>
  <c r="F315" i="1"/>
  <c r="F1510" i="1"/>
  <c r="F1377" i="1"/>
  <c r="F1262" i="1"/>
  <c r="F809" i="1"/>
  <c r="F663" i="1"/>
  <c r="F530" i="1"/>
  <c r="F434" i="1"/>
  <c r="F1476" i="1"/>
  <c r="F1228" i="1"/>
  <c r="F1109" i="1"/>
  <c r="F964" i="1"/>
  <c r="F776" i="1"/>
  <c r="F649" i="1"/>
  <c r="F503" i="1"/>
  <c r="F405" i="1"/>
  <c r="F24" i="1"/>
  <c r="F1559" i="1"/>
  <c r="F928" i="1"/>
  <c r="F737" i="1"/>
  <c r="F609" i="1"/>
  <c r="F245" i="1"/>
  <c r="F3" i="1"/>
  <c r="F699" i="1"/>
  <c r="F358" i="1"/>
  <c r="F61" i="1"/>
  <c r="F1542" i="1"/>
  <c r="F1175" i="1"/>
  <c r="F1013" i="1"/>
  <c r="F845" i="1"/>
  <c r="F678" i="1"/>
  <c r="F164" i="1"/>
  <c r="F46" i="1"/>
  <c r="F1509" i="1"/>
  <c r="F1376" i="1"/>
  <c r="F1261" i="1"/>
  <c r="F808" i="1"/>
  <c r="F433" i="1"/>
  <c r="F1475" i="1"/>
  <c r="F1344" i="1"/>
  <c r="F1227" i="1"/>
  <c r="F775" i="1"/>
  <c r="F648" i="1"/>
  <c r="F502" i="1"/>
  <c r="F121" i="1"/>
  <c r="F23" i="1"/>
  <c r="F1443" i="1"/>
  <c r="F1313" i="1"/>
  <c r="F927" i="1"/>
  <c r="F736" i="1"/>
  <c r="F608" i="1"/>
  <c r="F244" i="1"/>
  <c r="F93" i="1"/>
  <c r="F1054" i="1"/>
  <c r="F883" i="1"/>
  <c r="F698" i="1"/>
  <c r="F357" i="1"/>
  <c r="F60" i="1"/>
  <c r="F1541" i="1"/>
  <c r="F1174" i="1"/>
  <c r="F1012" i="1"/>
  <c r="F844" i="1"/>
  <c r="F558" i="1"/>
  <c r="F163" i="1"/>
  <c r="F45" i="1"/>
  <c r="F1508" i="1"/>
  <c r="F1260" i="1"/>
  <c r="F1140" i="1"/>
  <c r="F986" i="1"/>
  <c r="F807" i="1"/>
  <c r="F529" i="1"/>
  <c r="F1474" i="1"/>
  <c r="F1343" i="1"/>
  <c r="F1226" i="1"/>
  <c r="F1108" i="1"/>
  <c r="F774" i="1"/>
  <c r="F647" i="1"/>
  <c r="F501" i="1"/>
  <c r="F404" i="1"/>
  <c r="F277" i="1"/>
  <c r="F120" i="1"/>
  <c r="F22" i="1"/>
  <c r="F1312" i="1"/>
  <c r="F1199" i="1"/>
  <c r="F1079" i="1"/>
  <c r="F926" i="1"/>
  <c r="F735" i="1"/>
  <c r="F607" i="1"/>
  <c r="F243" i="1"/>
  <c r="F1053" i="1"/>
  <c r="F882" i="1"/>
  <c r="F697" i="1"/>
  <c r="F356" i="1"/>
  <c r="F185" i="1"/>
  <c r="F59" i="1"/>
  <c r="F843" i="1"/>
  <c r="F464" i="1"/>
  <c r="F162" i="1"/>
  <c r="F1375" i="1"/>
  <c r="F1259" i="1"/>
  <c r="F806" i="1"/>
  <c r="F432" i="1"/>
  <c r="F148" i="1"/>
  <c r="F1342" i="1"/>
  <c r="F1225" i="1"/>
  <c r="F1107" i="1"/>
  <c r="F963" i="1"/>
  <c r="F773" i="1"/>
  <c r="F646" i="1"/>
  <c r="F403" i="1"/>
  <c r="F119" i="1"/>
  <c r="F21" i="1"/>
  <c r="F1442" i="1"/>
  <c r="F1198" i="1"/>
  <c r="F1078" i="1"/>
  <c r="F925" i="1"/>
  <c r="F734" i="1"/>
  <c r="F606" i="1"/>
  <c r="F242" i="1"/>
  <c r="F1052" i="1"/>
  <c r="F881" i="1"/>
  <c r="F696" i="1"/>
  <c r="F355" i="1"/>
  <c r="F1011" i="1"/>
  <c r="F842" i="1"/>
  <c r="F1374" i="1"/>
  <c r="F1258" i="1"/>
  <c r="F805" i="1"/>
  <c r="F528" i="1"/>
  <c r="F1473" i="1"/>
  <c r="F1224" i="1"/>
  <c r="F1106" i="1"/>
  <c r="F962" i="1"/>
  <c r="F772" i="1"/>
  <c r="F645" i="1"/>
  <c r="F500" i="1"/>
  <c r="F1441" i="1"/>
  <c r="F1197" i="1"/>
  <c r="F1077" i="1"/>
  <c r="F733" i="1"/>
  <c r="F605" i="1"/>
  <c r="F241" i="1"/>
  <c r="F1051" i="1"/>
  <c r="F880" i="1"/>
  <c r="F695" i="1"/>
  <c r="F354" i="1"/>
  <c r="F184" i="1"/>
  <c r="F58" i="1"/>
  <c r="F1173" i="1"/>
  <c r="F1010" i="1"/>
  <c r="F841" i="1"/>
  <c r="F557" i="1"/>
  <c r="F463" i="1"/>
  <c r="F314" i="1"/>
  <c r="F161" i="1"/>
  <c r="F1373" i="1"/>
  <c r="F1257" i="1"/>
  <c r="F985" i="1"/>
  <c r="F804" i="1"/>
  <c r="F431" i="1"/>
  <c r="F293" i="1"/>
  <c r="F147" i="1"/>
  <c r="F1472" i="1"/>
  <c r="F1341" i="1"/>
  <c r="F1223" i="1"/>
  <c r="F961" i="1"/>
  <c r="F771" i="1"/>
  <c r="F644" i="1"/>
  <c r="F402" i="1"/>
  <c r="F276" i="1"/>
  <c r="F118" i="1"/>
  <c r="F20" i="1"/>
  <c r="F1196" i="1"/>
  <c r="F924" i="1"/>
  <c r="F732" i="1"/>
  <c r="F240" i="1"/>
  <c r="F92" i="1"/>
  <c r="F1050" i="1"/>
  <c r="F694" i="1"/>
  <c r="F353" i="1"/>
  <c r="F183" i="1"/>
  <c r="F1540" i="1"/>
  <c r="F1412" i="1"/>
  <c r="F840" i="1"/>
  <c r="F313" i="1"/>
  <c r="F1507" i="1"/>
  <c r="F1372" i="1"/>
  <c r="F1256" i="1"/>
  <c r="F803" i="1"/>
  <c r="F146" i="1"/>
  <c r="F1471" i="1"/>
  <c r="F1340" i="1"/>
  <c r="F1105" i="1"/>
  <c r="F960" i="1"/>
  <c r="F770" i="1"/>
  <c r="F643" i="1"/>
  <c r="F499" i="1"/>
  <c r="F401" i="1"/>
  <c r="F275" i="1"/>
  <c r="F117" i="1"/>
  <c r="F19" i="1"/>
  <c r="F731" i="1"/>
  <c r="F91" i="1"/>
  <c r="F1049" i="1"/>
  <c r="F879" i="1"/>
  <c r="F352" i="1"/>
  <c r="F182" i="1"/>
  <c r="F1411" i="1"/>
  <c r="F677" i="1"/>
  <c r="F556" i="1"/>
  <c r="F462" i="1"/>
  <c r="F312" i="1"/>
  <c r="F160" i="1"/>
  <c r="F1506" i="1"/>
  <c r="F1139" i="1"/>
  <c r="F1104" i="1"/>
  <c r="F959" i="1"/>
  <c r="F769" i="1"/>
  <c r="F116" i="1"/>
  <c r="F923" i="1"/>
  <c r="F730" i="1"/>
  <c r="F239" i="1"/>
  <c r="F90" i="1"/>
  <c r="F1427" i="1"/>
  <c r="F1048" i="1"/>
  <c r="F693" i="1"/>
  <c r="F351" i="1"/>
  <c r="F1009" i="1"/>
  <c r="F1371" i="1"/>
  <c r="F1103" i="1"/>
  <c r="F274" i="1"/>
  <c r="F115" i="1"/>
  <c r="F1195" i="1"/>
  <c r="F922" i="1"/>
  <c r="F238" i="1"/>
  <c r="F1426" i="1"/>
  <c r="F1433" i="1" s="1"/>
  <c r="G1433" i="1" s="1"/>
  <c r="F1047" i="1"/>
  <c r="F878" i="1"/>
  <c r="F692" i="1"/>
  <c r="F350" i="1"/>
  <c r="F181" i="1"/>
  <c r="F57" i="1"/>
  <c r="F1410" i="1"/>
  <c r="F1008" i="1"/>
  <c r="F839" i="1"/>
  <c r="F555" i="1"/>
  <c r="F159" i="1"/>
  <c r="F1370" i="1"/>
  <c r="F1138" i="1"/>
  <c r="F802" i="1"/>
  <c r="F527" i="1"/>
  <c r="F430" i="1"/>
  <c r="F292" i="1"/>
  <c r="F145" i="1"/>
  <c r="F41" i="1"/>
  <c r="F44" i="1" s="1"/>
  <c r="G44" i="1" s="1"/>
  <c r="F1470" i="1"/>
  <c r="F1339" i="1"/>
  <c r="F1222" i="1"/>
  <c r="F768" i="1"/>
  <c r="F642" i="1"/>
  <c r="F498" i="1"/>
  <c r="F400" i="1"/>
  <c r="F114" i="1"/>
  <c r="F1311" i="1"/>
  <c r="F921" i="1"/>
  <c r="F729" i="1"/>
  <c r="F604" i="1"/>
  <c r="F237" i="1"/>
  <c r="F89" i="1"/>
  <c r="F2" i="1"/>
  <c r="F1046" i="1"/>
  <c r="F877" i="1"/>
  <c r="F691" i="1"/>
  <c r="F349" i="1"/>
  <c r="F1539" i="1"/>
  <c r="F1409" i="1"/>
  <c r="F1297" i="1"/>
  <c r="F1172" i="1"/>
  <c r="F1007" i="1"/>
  <c r="F838" i="1"/>
  <c r="F554" i="1"/>
  <c r="F461" i="1"/>
  <c r="F311" i="1"/>
  <c r="F1369" i="1"/>
  <c r="F984" i="1"/>
  <c r="F801" i="1"/>
  <c r="F1221" i="1"/>
  <c r="F1102" i="1"/>
  <c r="F767" i="1"/>
  <c r="F497" i="1"/>
  <c r="F399" i="1"/>
  <c r="F273" i="1"/>
  <c r="F603" i="1"/>
  <c r="F236" i="1"/>
  <c r="F1602" i="1"/>
  <c r="F1045" i="1"/>
  <c r="F876" i="1"/>
  <c r="F690" i="1"/>
  <c r="F348" i="1"/>
  <c r="F1538" i="1"/>
  <c r="F1296" i="1"/>
  <c r="F1171" i="1"/>
  <c r="F837" i="1"/>
  <c r="F460" i="1"/>
  <c r="F310" i="1"/>
  <c r="F1255" i="1"/>
  <c r="F983" i="1"/>
  <c r="F800" i="1"/>
  <c r="F144" i="1"/>
  <c r="F1338" i="1"/>
  <c r="F1101" i="1"/>
  <c r="F766" i="1"/>
  <c r="F641" i="1"/>
  <c r="F398" i="1"/>
  <c r="F272" i="1"/>
  <c r="F113" i="1"/>
  <c r="F1076" i="1"/>
  <c r="F920" i="1"/>
  <c r="F728" i="1"/>
  <c r="F602" i="1"/>
  <c r="F1601" i="1"/>
  <c r="F1044" i="1"/>
  <c r="F875" i="1"/>
  <c r="F347" i="1"/>
  <c r="F180" i="1"/>
  <c r="F1537" i="1"/>
  <c r="F1170" i="1"/>
  <c r="F553" i="1"/>
  <c r="F1505" i="1"/>
  <c r="F1254" i="1"/>
  <c r="F982" i="1"/>
  <c r="F1469" i="1"/>
  <c r="F640" i="1"/>
  <c r="F271" i="1"/>
  <c r="F112" i="1"/>
  <c r="F1440" i="1"/>
  <c r="F919" i="1"/>
  <c r="F1618" i="1"/>
  <c r="F1600" i="1"/>
  <c r="F1043" i="1"/>
  <c r="F874" i="1"/>
  <c r="F346" i="1"/>
  <c r="F179" i="1"/>
  <c r="F1536" i="1"/>
  <c r="F1408" i="1"/>
  <c r="F1295" i="1"/>
  <c r="F836" i="1"/>
  <c r="F552" i="1"/>
  <c r="F459" i="1"/>
  <c r="F309" i="1"/>
  <c r="F1368" i="1"/>
  <c r="F1253" i="1"/>
  <c r="F1137" i="1"/>
  <c r="F981" i="1"/>
  <c r="F799" i="1"/>
  <c r="F143" i="1"/>
  <c r="F1468" i="1"/>
  <c r="F1337" i="1"/>
  <c r="F1220" i="1"/>
  <c r="F1100" i="1"/>
  <c r="F958" i="1"/>
  <c r="F765" i="1"/>
  <c r="F639" i="1"/>
  <c r="F496" i="1"/>
  <c r="F397" i="1"/>
  <c r="F111" i="1"/>
  <c r="F1439" i="1"/>
  <c r="F918" i="1"/>
  <c r="F727" i="1"/>
  <c r="F235" i="1"/>
  <c r="F88" i="1"/>
  <c r="F1599" i="1"/>
  <c r="F1591" i="1"/>
  <c r="F1042" i="1"/>
  <c r="F873" i="1"/>
  <c r="F689" i="1"/>
  <c r="F345" i="1"/>
  <c r="F178" i="1"/>
  <c r="F1535" i="1"/>
  <c r="F1407" i="1"/>
  <c r="F1294" i="1"/>
  <c r="F835" i="1"/>
  <c r="F551" i="1"/>
  <c r="F458" i="1"/>
  <c r="F1504" i="1"/>
  <c r="F1367" i="1"/>
  <c r="F1136" i="1"/>
  <c r="F798" i="1"/>
  <c r="F1467" i="1"/>
  <c r="F1336" i="1"/>
  <c r="F1219" i="1"/>
  <c r="F764" i="1"/>
  <c r="F495" i="1"/>
  <c r="F270" i="1"/>
  <c r="F1438" i="1"/>
  <c r="F917" i="1"/>
  <c r="F726" i="1"/>
  <c r="F601" i="1"/>
  <c r="F87" i="1"/>
  <c r="F1598" i="1"/>
  <c r="F1041" i="1"/>
  <c r="F872" i="1"/>
  <c r="F688" i="1"/>
  <c r="F344" i="1"/>
  <c r="F177" i="1"/>
  <c r="F1534" i="1"/>
  <c r="F1406" i="1"/>
  <c r="F1293" i="1"/>
  <c r="F1169" i="1"/>
  <c r="F834" i="1"/>
  <c r="F457" i="1"/>
  <c r="F1503" i="1"/>
  <c r="F1366" i="1"/>
  <c r="F1252" i="1"/>
  <c r="F1135" i="1"/>
  <c r="F526" i="1"/>
  <c r="F429" i="1"/>
  <c r="F1335" i="1"/>
  <c r="F1218" i="1"/>
  <c r="F1099" i="1"/>
  <c r="F957" i="1"/>
  <c r="F763" i="1"/>
  <c r="F494" i="1"/>
  <c r="F396" i="1"/>
  <c r="F916" i="1"/>
  <c r="F725" i="1"/>
  <c r="F600" i="1"/>
  <c r="F234" i="1"/>
  <c r="F1617" i="1"/>
  <c r="F1597" i="1"/>
  <c r="F1590" i="1"/>
  <c r="F1040" i="1"/>
  <c r="F871" i="1"/>
  <c r="F343" i="1"/>
  <c r="F176" i="1"/>
  <c r="F1405" i="1"/>
  <c r="F1292" i="1"/>
  <c r="F1168" i="1"/>
  <c r="F1006" i="1"/>
  <c r="F833" i="1"/>
  <c r="F550" i="1"/>
  <c r="F1502" i="1"/>
  <c r="F1134" i="1"/>
  <c r="F525" i="1"/>
  <c r="F1466" i="1"/>
  <c r="F1334" i="1"/>
  <c r="F1098" i="1"/>
  <c r="F956" i="1"/>
  <c r="F762" i="1"/>
  <c r="F110" i="1"/>
  <c r="F1310" i="1"/>
  <c r="F915" i="1"/>
  <c r="F724" i="1"/>
  <c r="F599" i="1"/>
  <c r="F86" i="1"/>
  <c r="F1616" i="1"/>
  <c r="F1607" i="1"/>
  <c r="F1596" i="1"/>
  <c r="F1039" i="1"/>
  <c r="F870" i="1"/>
  <c r="F342" i="1"/>
  <c r="F1533" i="1"/>
  <c r="F1404" i="1"/>
  <c r="F1291" i="1"/>
  <c r="F1167" i="1"/>
  <c r="F1005" i="1"/>
  <c r="F832" i="1"/>
  <c r="F308" i="1"/>
  <c r="F158" i="1"/>
  <c r="F1501" i="1"/>
  <c r="F1133" i="1"/>
  <c r="F524" i="1"/>
  <c r="F142" i="1"/>
  <c r="F1465" i="1"/>
  <c r="F1333" i="1"/>
  <c r="F761" i="1"/>
  <c r="F638" i="1"/>
  <c r="F395" i="1"/>
  <c r="F269" i="1"/>
  <c r="F109" i="1"/>
  <c r="F1610" i="1"/>
  <c r="F914" i="1"/>
  <c r="F723" i="1"/>
  <c r="F85" i="1"/>
  <c r="F1615" i="1"/>
  <c r="F1606" i="1"/>
  <c r="F1595" i="1"/>
  <c r="F1589" i="1"/>
  <c r="F1038" i="1"/>
  <c r="F869" i="1"/>
  <c r="F687" i="1"/>
  <c r="F341" i="1"/>
  <c r="F1532" i="1"/>
  <c r="F1403" i="1"/>
  <c r="F1290" i="1"/>
  <c r="F1166" i="1"/>
  <c r="F831" i="1"/>
  <c r="F676" i="1"/>
  <c r="F549" i="1"/>
  <c r="F456" i="1"/>
  <c r="F157" i="1"/>
  <c r="F1500" i="1"/>
  <c r="F1365" i="1"/>
  <c r="F1251" i="1"/>
  <c r="F1132" i="1"/>
  <c r="F797" i="1"/>
  <c r="F428" i="1"/>
  <c r="F141" i="1"/>
  <c r="F1464" i="1"/>
  <c r="F1332" i="1"/>
  <c r="F1217" i="1"/>
  <c r="F1097" i="1"/>
  <c r="F760" i="1"/>
  <c r="F637" i="1"/>
  <c r="F493" i="1"/>
  <c r="F394" i="1"/>
  <c r="F108" i="1"/>
  <c r="F1437" i="1"/>
  <c r="F1194" i="1"/>
  <c r="F913" i="1"/>
  <c r="F722" i="1"/>
  <c r="F84" i="1"/>
  <c r="F1614" i="1"/>
  <c r="F1605" i="1"/>
  <c r="F1594" i="1"/>
  <c r="F1588" i="1"/>
  <c r="F1037" i="1"/>
  <c r="F868" i="1"/>
  <c r="F340" i="1"/>
  <c r="F1612" i="1"/>
  <c r="F1613" i="1" s="1"/>
  <c r="G1613" i="1" s="1"/>
  <c r="F1289" i="1"/>
  <c r="F1165" i="1"/>
  <c r="F1004" i="1"/>
  <c r="F830" i="1"/>
  <c r="F675" i="1"/>
  <c r="F455" i="1"/>
  <c r="F307" i="1"/>
  <c r="F156" i="1"/>
  <c r="F1499" i="1"/>
  <c r="F1250" i="1"/>
  <c r="F980" i="1"/>
  <c r="F523" i="1"/>
  <c r="F427" i="1"/>
  <c r="F291" i="1"/>
  <c r="F140" i="1"/>
  <c r="F1463" i="1"/>
  <c r="F1216" i="1"/>
  <c r="F1096" i="1"/>
  <c r="F955" i="1"/>
  <c r="F759" i="1"/>
  <c r="F636" i="1"/>
  <c r="F492" i="1"/>
  <c r="F393" i="1"/>
  <c r="F268" i="1"/>
  <c r="F107" i="1"/>
  <c r="F1609" i="1"/>
  <c r="F912" i="1"/>
  <c r="F721" i="1"/>
  <c r="F598" i="1"/>
  <c r="F379" i="1"/>
  <c r="F233" i="1"/>
  <c r="F83" i="1"/>
  <c r="F1604" i="1"/>
  <c r="F1593" i="1"/>
  <c r="F1587" i="1"/>
  <c r="F1036" i="1"/>
  <c r="F867" i="1"/>
  <c r="F339" i="1"/>
  <c r="F1402" i="1"/>
  <c r="F1288" i="1"/>
  <c r="F1164" i="1"/>
  <c r="F1003" i="1"/>
  <c r="F829" i="1"/>
  <c r="F674" i="1"/>
  <c r="F548" i="1"/>
  <c r="F454" i="1"/>
  <c r="F1249" i="1"/>
  <c r="F1131" i="1"/>
  <c r="F979" i="1"/>
  <c r="F796" i="1"/>
  <c r="F522" i="1"/>
  <c r="F426" i="1"/>
  <c r="F290" i="1"/>
  <c r="F139" i="1"/>
  <c r="F1462" i="1"/>
  <c r="F1331" i="1"/>
  <c r="F1215" i="1"/>
  <c r="F1095" i="1"/>
  <c r="F954" i="1"/>
  <c r="F758" i="1"/>
  <c r="F635" i="1"/>
  <c r="F491" i="1"/>
  <c r="F392" i="1"/>
  <c r="F267" i="1"/>
  <c r="F106" i="1"/>
  <c r="F1193" i="1"/>
  <c r="F911" i="1"/>
  <c r="F720" i="1"/>
  <c r="F597" i="1"/>
  <c r="F378" i="1"/>
  <c r="F232" i="1"/>
  <c r="F82" i="1"/>
  <c r="F1603" i="1"/>
  <c r="F1592" i="1"/>
  <c r="F1586" i="1"/>
  <c r="F1035" i="1"/>
  <c r="F866" i="1"/>
  <c r="F338" i="1"/>
  <c r="F1531" i="1"/>
  <c r="F1401" i="1"/>
  <c r="F1287" i="1"/>
  <c r="F828" i="1"/>
  <c r="F673" i="1"/>
  <c r="F453" i="1"/>
  <c r="F155" i="1"/>
  <c r="F1498" i="1"/>
  <c r="F1364" i="1"/>
  <c r="F1248" i="1"/>
  <c r="F1130" i="1"/>
  <c r="F795" i="1"/>
  <c r="F425" i="1"/>
  <c r="F138" i="1"/>
  <c r="F1461" i="1"/>
  <c r="F1330" i="1"/>
  <c r="F1214" i="1"/>
  <c r="F1094" i="1"/>
  <c r="F953" i="1"/>
  <c r="F757" i="1"/>
  <c r="F634" i="1"/>
  <c r="F490" i="1"/>
  <c r="F105" i="1"/>
  <c r="F1436" i="1"/>
  <c r="F1192" i="1"/>
  <c r="F910" i="1"/>
  <c r="F719" i="1"/>
  <c r="F596" i="1"/>
  <c r="F231" i="1"/>
  <c r="F81" i="1"/>
  <c r="F1034" i="1"/>
  <c r="F865" i="1"/>
  <c r="F337" i="1"/>
  <c r="F175" i="1"/>
  <c r="F1530" i="1"/>
  <c r="F1400" i="1"/>
  <c r="F1286" i="1"/>
  <c r="F1163" i="1"/>
  <c r="F1002" i="1"/>
  <c r="F827" i="1"/>
  <c r="F547" i="1"/>
  <c r="F452" i="1"/>
  <c r="F306" i="1"/>
  <c r="F154" i="1"/>
  <c r="F1497" i="1"/>
  <c r="F1363" i="1"/>
  <c r="F1129" i="1"/>
  <c r="F137" i="1"/>
  <c r="F1460" i="1"/>
  <c r="F1329" i="1"/>
  <c r="F1213" i="1"/>
  <c r="F1212" i="1"/>
  <c r="F1093" i="1"/>
  <c r="F952" i="1"/>
  <c r="F756" i="1"/>
  <c r="F391" i="1"/>
  <c r="F266" i="1"/>
  <c r="F104" i="1"/>
  <c r="F1435" i="1"/>
  <c r="F909" i="1"/>
  <c r="F718" i="1"/>
  <c r="F595" i="1"/>
  <c r="F230" i="1"/>
  <c r="F80" i="1"/>
  <c r="F1033" i="1"/>
  <c r="F864" i="1"/>
  <c r="F686" i="1"/>
  <c r="F716" i="1" s="1"/>
  <c r="G716" i="1" s="1"/>
  <c r="F336" i="1"/>
  <c r="F1529" i="1"/>
  <c r="F1528" i="1"/>
  <c r="F1399" i="1"/>
  <c r="F1285" i="1"/>
  <c r="F1162" i="1"/>
  <c r="F1001" i="1"/>
  <c r="F826" i="1"/>
  <c r="F672" i="1"/>
  <c r="F1128" i="1"/>
  <c r="F978" i="1"/>
  <c r="F794" i="1"/>
  <c r="F1459" i="1"/>
  <c r="F1092" i="1"/>
  <c r="F951" i="1"/>
  <c r="F755" i="1"/>
  <c r="F633" i="1"/>
  <c r="F265" i="1"/>
  <c r="F908" i="1"/>
  <c r="F717" i="1"/>
  <c r="F594" i="1"/>
  <c r="F229" i="1"/>
  <c r="F1032" i="1"/>
  <c r="F335" i="1"/>
  <c r="F1161" i="1"/>
  <c r="F1160" i="1"/>
  <c r="F1000" i="1"/>
  <c r="F451" i="1"/>
  <c r="F1496" i="1"/>
  <c r="F1328" i="1"/>
  <c r="F907" i="1"/>
  <c r="F593" i="1"/>
  <c r="F1031" i="1"/>
  <c r="F334" i="1"/>
  <c r="F1211" i="1"/>
  <c r="F1210" i="1"/>
  <c r="F592" i="1"/>
  <c r="F1030" i="1"/>
  <c r="F333" i="1"/>
  <c r="F1527" i="1"/>
  <c r="F1526" i="1"/>
  <c r="F999" i="1"/>
  <c r="F1495" i="1"/>
  <c r="F1458" i="1"/>
  <c r="F950" i="1"/>
  <c r="F1434" i="1"/>
  <c r="F906" i="1"/>
  <c r="F1029" i="1"/>
  <c r="F332" i="1"/>
  <c r="F1028" i="1"/>
  <c r="F331" i="1"/>
  <c r="F949" i="1"/>
  <c r="F632" i="1"/>
  <c r="F591" i="1"/>
  <c r="F948" i="1"/>
  <c r="F590" i="1"/>
  <c r="F1027" i="1"/>
  <c r="F671" i="1"/>
  <c r="F631" i="1"/>
  <c r="F589" i="1"/>
  <c r="F1026" i="1"/>
  <c r="F330" i="1"/>
  <c r="F1398" i="1"/>
  <c r="F998" i="1"/>
  <c r="F670" i="1"/>
  <c r="F1362" i="1"/>
  <c r="F1327" i="1"/>
  <c r="F947" i="1"/>
  <c r="F1309" i="1"/>
  <c r="F905" i="1"/>
  <c r="F1025" i="1"/>
  <c r="F1397" i="1"/>
  <c r="F1396" i="1"/>
  <c r="F329" i="1"/>
  <c r="F669" i="1"/>
  <c r="F450" i="1"/>
  <c r="F305" i="1"/>
  <c r="F662" i="1"/>
  <c r="F630" i="1"/>
  <c r="F588" i="1"/>
  <c r="F228" i="1"/>
  <c r="F1024" i="1"/>
  <c r="F328" i="1"/>
  <c r="F1395" i="1"/>
  <c r="F1394" i="1"/>
  <c r="F546" i="1"/>
  <c r="F570" i="1" s="1"/>
  <c r="G570" i="1" s="1"/>
  <c r="F304" i="1"/>
  <c r="F521" i="1"/>
  <c r="F545" i="1" s="1"/>
  <c r="G545" i="1" s="1"/>
  <c r="F424" i="1"/>
  <c r="F489" i="1"/>
  <c r="F264" i="1"/>
  <c r="F479" i="1"/>
  <c r="F227" i="1"/>
  <c r="F327" i="1"/>
  <c r="F326" i="1"/>
  <c r="F449" i="1"/>
  <c r="F477" i="1" s="1"/>
  <c r="G477" i="1" s="1"/>
  <c r="F303" i="1"/>
  <c r="F661" i="1"/>
  <c r="F423" i="1"/>
  <c r="F289" i="1"/>
  <c r="F302" i="1" s="1"/>
  <c r="G302" i="1" s="1"/>
  <c r="F629" i="1"/>
  <c r="F488" i="1"/>
  <c r="F520" i="1" s="1"/>
  <c r="G520" i="1" s="1"/>
  <c r="F390" i="1"/>
  <c r="F263" i="1"/>
  <c r="F587" i="1"/>
  <c r="F478" i="1"/>
  <c r="F487" i="1" s="1"/>
  <c r="G487" i="1" s="1"/>
  <c r="F377" i="1"/>
  <c r="F389" i="1" s="1"/>
  <c r="G389" i="1" s="1"/>
  <c r="F226" i="1"/>
  <c r="F1023" i="1"/>
  <c r="F1284" i="1"/>
  <c r="F1283" i="1"/>
  <c r="F997" i="1"/>
  <c r="F1247" i="1"/>
  <c r="F1209" i="1"/>
  <c r="F1208" i="1"/>
  <c r="F946" i="1"/>
  <c r="F1191" i="1"/>
  <c r="F904" i="1"/>
  <c r="F225" i="1"/>
  <c r="F1282" i="1"/>
  <c r="F1281" i="1"/>
  <c r="F996" i="1"/>
  <c r="F977" i="1"/>
  <c r="F903" i="1"/>
  <c r="F1022" i="1"/>
  <c r="F995" i="1"/>
  <c r="F1091" i="1"/>
  <c r="F945" i="1"/>
  <c r="F902" i="1"/>
  <c r="F1021" i="1"/>
  <c r="F1159" i="1"/>
  <c r="F1158" i="1"/>
  <c r="F994" i="1"/>
  <c r="F1127" i="1"/>
  <c r="F1157" i="1" s="1"/>
  <c r="G1157" i="1" s="1"/>
  <c r="F1090" i="1"/>
  <c r="F944" i="1"/>
  <c r="F943" i="1"/>
  <c r="F1075" i="1"/>
  <c r="F1089" i="1" s="1"/>
  <c r="G1089" i="1" s="1"/>
  <c r="F901" i="1"/>
  <c r="F900" i="1"/>
  <c r="F942" i="1" s="1"/>
  <c r="G942" i="1" s="1"/>
  <c r="F660" i="1"/>
  <c r="F628" i="1"/>
  <c r="F586" i="1"/>
  <c r="F627" i="1"/>
  <c r="F659" i="1" s="1"/>
  <c r="G659" i="1" s="1"/>
  <c r="F585" i="1"/>
  <c r="F1187" i="1" l="1"/>
  <c r="G1187" i="1" s="1"/>
  <c r="F1074" i="1"/>
  <c r="G1074" i="1" s="1"/>
  <c r="F288" i="1"/>
  <c r="G288" i="1" s="1"/>
  <c r="F1393" i="1"/>
  <c r="G1393" i="1" s="1"/>
  <c r="F1457" i="1"/>
  <c r="G1457" i="1" s="1"/>
  <c r="F1494" i="1"/>
  <c r="G1494" i="1" s="1"/>
  <c r="F754" i="1"/>
  <c r="G754" i="1" s="1"/>
  <c r="F793" i="1"/>
  <c r="G793" i="1" s="1"/>
  <c r="F825" i="1"/>
  <c r="G825" i="1" s="1"/>
  <c r="F863" i="1"/>
  <c r="G863" i="1" s="1"/>
  <c r="F1619" i="1"/>
  <c r="G1619" i="1" s="1"/>
  <c r="F40" i="1"/>
  <c r="G40" i="1" s="1"/>
  <c r="F56" i="1"/>
  <c r="G56" i="1" s="1"/>
  <c r="F1582" i="1"/>
  <c r="G1582" i="1" s="1"/>
  <c r="F1190" i="1"/>
  <c r="G1190" i="1" s="1"/>
  <c r="F577" i="1"/>
  <c r="G577" i="1" s="1"/>
  <c r="F584" i="1"/>
  <c r="G584" i="1" s="1"/>
  <c r="F626" i="1"/>
  <c r="G626" i="1" s="1"/>
  <c r="F668" i="1"/>
  <c r="G668" i="1" s="1"/>
  <c r="F976" i="1"/>
  <c r="G976" i="1" s="1"/>
  <c r="F1126" i="1"/>
  <c r="G1126" i="1" s="1"/>
  <c r="F1020" i="1"/>
  <c r="G1020" i="1" s="1"/>
  <c r="F993" i="1"/>
  <c r="G993" i="1" s="1"/>
  <c r="F1308" i="1"/>
  <c r="G1308" i="1" s="1"/>
  <c r="F262" i="1"/>
  <c r="G262" i="1" s="1"/>
  <c r="F1207" i="1"/>
  <c r="G1207" i="1" s="1"/>
  <c r="F1246" i="1"/>
  <c r="G1246" i="1" s="1"/>
  <c r="F1280" i="1"/>
  <c r="G1280" i="1" s="1"/>
  <c r="F422" i="1"/>
  <c r="G422" i="1" s="1"/>
  <c r="F448" i="1"/>
  <c r="G448" i="1" s="1"/>
  <c r="F325" i="1"/>
  <c r="G325" i="1" s="1"/>
  <c r="F376" i="1"/>
  <c r="G376" i="1" s="1"/>
  <c r="F1425" i="1"/>
  <c r="G1425" i="1" s="1"/>
  <c r="F685" i="1"/>
  <c r="G685" i="1" s="1"/>
  <c r="F1326" i="1"/>
  <c r="G1326" i="1" s="1"/>
  <c r="F1361" i="1"/>
  <c r="G1361" i="1" s="1"/>
  <c r="F1525" i="1"/>
  <c r="G1525" i="1" s="1"/>
  <c r="F1555" i="1"/>
  <c r="G1555" i="1" s="1"/>
  <c r="F896" i="1"/>
  <c r="G896" i="1" s="1"/>
  <c r="F103" i="1"/>
  <c r="G103" i="1" s="1"/>
  <c r="F136" i="1"/>
  <c r="G136" i="1" s="1"/>
  <c r="F153" i="1"/>
  <c r="G153" i="1" s="1"/>
  <c r="F174" i="1"/>
  <c r="G174" i="1" s="1"/>
  <c r="F189" i="1"/>
  <c r="G189" i="1" s="1"/>
  <c r="F1611" i="1"/>
  <c r="G1611" i="1" s="1"/>
  <c r="F79" i="1"/>
  <c r="G79" i="1" s="1"/>
  <c r="F1570" i="1"/>
  <c r="G1570" i="1" s="1"/>
  <c r="F1573" i="1"/>
  <c r="G1573" i="1" s="1"/>
  <c r="F1608" i="1"/>
  <c r="G1608" i="1" s="1"/>
  <c r="F1558" i="1"/>
  <c r="G1558" i="1" s="1"/>
  <c r="E1620" i="1"/>
  <c r="F18" i="1"/>
  <c r="G18" i="1" s="1"/>
  <c r="F1620" i="1" l="1"/>
  <c r="G1620" i="1" s="1"/>
</calcChain>
</file>

<file path=xl/sharedStrings.xml><?xml version="1.0" encoding="utf-8"?>
<sst xmlns="http://schemas.openxmlformats.org/spreadsheetml/2006/main" count="1626" uniqueCount="45">
  <si>
    <t>Utility Acct</t>
  </si>
  <si>
    <t>Unit</t>
  </si>
  <si>
    <t>Vintage</t>
  </si>
  <si>
    <t>Age</t>
  </si>
  <si>
    <t>Cost</t>
  </si>
  <si>
    <t>$ x Age</t>
  </si>
  <si>
    <t>Avg Age</t>
  </si>
  <si>
    <t>Big Cajun 2  Common</t>
  </si>
  <si>
    <t>311 Total</t>
  </si>
  <si>
    <t>312 Total</t>
  </si>
  <si>
    <t>314 Total</t>
  </si>
  <si>
    <t>315 Total</t>
  </si>
  <si>
    <t>316 Total</t>
  </si>
  <si>
    <t>Big Cajun 2  Unit 3</t>
  </si>
  <si>
    <t>Hardin County Common</t>
  </si>
  <si>
    <t>341 Total</t>
  </si>
  <si>
    <t>342 Total</t>
  </si>
  <si>
    <t>344 Total</t>
  </si>
  <si>
    <t>345 Total</t>
  </si>
  <si>
    <t>346 Total</t>
  </si>
  <si>
    <t>Hardin County Unit 1</t>
  </si>
  <si>
    <t>343 Total</t>
  </si>
  <si>
    <t>Hardin County Unit 2</t>
  </si>
  <si>
    <t>HEB Backup Generator</t>
  </si>
  <si>
    <t>HEB Grocery</t>
  </si>
  <si>
    <t>Lewis Creek  Unit 1</t>
  </si>
  <si>
    <t>Lewis Creek Common</t>
  </si>
  <si>
    <t>Lewis Creek Unit 1</t>
  </si>
  <si>
    <t>Lewis Creek Unit 2</t>
  </si>
  <si>
    <t>Montgomery County Power Station</t>
  </si>
  <si>
    <t>Nelson  Common</t>
  </si>
  <si>
    <t>Nelson  Unit 6</t>
  </si>
  <si>
    <t xml:space="preserve">Nelson Rail Car  </t>
  </si>
  <si>
    <t>312.1 Total</t>
  </si>
  <si>
    <t>Sabine Common</t>
  </si>
  <si>
    <t>Sabine Unit 1</t>
  </si>
  <si>
    <t>Sabine Unit 3</t>
  </si>
  <si>
    <t>Sabine Unit 4</t>
  </si>
  <si>
    <t>Sabine Unit 5</t>
  </si>
  <si>
    <t>Spindletop</t>
  </si>
  <si>
    <t>System Production Laboratory</t>
  </si>
  <si>
    <t>System Production Maintenance</t>
  </si>
  <si>
    <t>System Production Training</t>
  </si>
  <si>
    <t>System Repair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</si>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</sst>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NumberFormat="1"/>
    <xf numFmtId="0" fontId="2" fillId="0" borderId="0" xfId="0" applyFont="1"/>
    <xf numFmtId="43" fontId="0" fillId="0" borderId="0" xfId="1" applyFont="1"/>
    <xf numFmtId="0" fontId="2" fillId="0" borderId="0" xfId="0" applyNumberFormat="1" applyFont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BBC46-F98F-4C7E-BB53-E28510E04822}">
  <sheetPr>
    <pageSetUpPr fitToPage="1"/>
  </sheetPr>
  <dimension ref="A1:G1620"/>
  <sheetViews>
    <sheetView tabSelected="1" workbookViewId="0">
      <selection activeCell="F18" sqref="F18"/>
    </sheetView>
  </sheetViews>
  <sheetFormatPr defaultRowHeight="15" outlineLevelRow="2" x14ac:dyDescent="0.25"/>
  <cols>
    <col min="2" max="2" width="50.28515625" customWidth="1"/>
    <col min="5" max="5" width="16.85546875" style="3" bestFit="1" customWidth="1"/>
    <col min="6" max="6" width="18" style="3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s="3" t="s">
        <v>4</v>
      </c>
      <c r="F1" s="3" t="s">
        <v>5</v>
      </c>
      <c r="G1" t="s">
        <v>6</v>
      </c>
    </row>
    <row r="2" spans="1:7" hidden="1" outlineLevel="2" x14ac:dyDescent="0.25">
      <c r="A2" s="1">
        <v>311</v>
      </c>
      <c r="B2" s="1" t="s">
        <v>7</v>
      </c>
      <c r="C2">
        <v>1996</v>
      </c>
      <c r="D2">
        <v>25.5</v>
      </c>
      <c r="E2" s="3">
        <v>-2705</v>
      </c>
      <c r="F2" s="3">
        <f t="shared" ref="F2:F17" si="0">+D2*E2</f>
        <v>-68977.5</v>
      </c>
    </row>
    <row r="3" spans="1:7" hidden="1" outlineLevel="2" x14ac:dyDescent="0.25">
      <c r="A3" s="1">
        <v>311</v>
      </c>
      <c r="B3" s="1" t="s">
        <v>7</v>
      </c>
      <c r="C3">
        <v>2005</v>
      </c>
      <c r="D3">
        <v>16.5</v>
      </c>
      <c r="E3" s="3">
        <v>53455.01</v>
      </c>
      <c r="F3" s="3">
        <f t="shared" si="0"/>
        <v>882007.66500000004</v>
      </c>
    </row>
    <row r="4" spans="1:7" hidden="1" outlineLevel="2" x14ac:dyDescent="0.25">
      <c r="A4" s="1">
        <v>311</v>
      </c>
      <c r="B4" s="1" t="s">
        <v>7</v>
      </c>
      <c r="C4">
        <v>2006</v>
      </c>
      <c r="D4">
        <v>15.5</v>
      </c>
      <c r="E4" s="3">
        <v>5158.45</v>
      </c>
      <c r="F4" s="3">
        <f t="shared" si="0"/>
        <v>79955.974999999991</v>
      </c>
    </row>
    <row r="5" spans="1:7" hidden="1" outlineLevel="2" x14ac:dyDescent="0.25">
      <c r="A5" s="1">
        <v>311</v>
      </c>
      <c r="B5" s="1" t="s">
        <v>7</v>
      </c>
      <c r="C5">
        <v>2007</v>
      </c>
      <c r="D5">
        <v>14.5</v>
      </c>
      <c r="E5" s="3">
        <v>19431.080000000002</v>
      </c>
      <c r="F5" s="3">
        <f t="shared" si="0"/>
        <v>281750.66000000003</v>
      </c>
    </row>
    <row r="6" spans="1:7" hidden="1" outlineLevel="2" x14ac:dyDescent="0.25">
      <c r="A6" s="1">
        <v>311</v>
      </c>
      <c r="B6" s="1" t="s">
        <v>7</v>
      </c>
      <c r="C6">
        <v>2008</v>
      </c>
      <c r="D6">
        <v>13.5</v>
      </c>
      <c r="E6" s="3">
        <v>18639.88</v>
      </c>
      <c r="F6" s="3">
        <f t="shared" si="0"/>
        <v>251638.38</v>
      </c>
    </row>
    <row r="7" spans="1:7" hidden="1" outlineLevel="2" x14ac:dyDescent="0.25">
      <c r="A7" s="1">
        <v>311</v>
      </c>
      <c r="B7" s="1" t="s">
        <v>7</v>
      </c>
      <c r="C7">
        <v>2009</v>
      </c>
      <c r="D7">
        <v>12.5</v>
      </c>
      <c r="E7" s="3">
        <v>225238.32</v>
      </c>
      <c r="F7" s="3">
        <f t="shared" si="0"/>
        <v>2815479</v>
      </c>
    </row>
    <row r="8" spans="1:7" hidden="1" outlineLevel="2" x14ac:dyDescent="0.25">
      <c r="A8" s="1">
        <v>311</v>
      </c>
      <c r="B8" s="1" t="s">
        <v>7</v>
      </c>
      <c r="C8">
        <v>2010</v>
      </c>
      <c r="D8">
        <v>11.5</v>
      </c>
      <c r="E8" s="3">
        <v>288</v>
      </c>
      <c r="F8" s="3">
        <f t="shared" si="0"/>
        <v>3312</v>
      </c>
    </row>
    <row r="9" spans="1:7" hidden="1" outlineLevel="2" x14ac:dyDescent="0.25">
      <c r="A9" s="1">
        <v>311</v>
      </c>
      <c r="B9" s="1" t="s">
        <v>7</v>
      </c>
      <c r="C9">
        <v>2011</v>
      </c>
      <c r="D9">
        <v>10.5</v>
      </c>
      <c r="E9" s="3">
        <v>109454.44</v>
      </c>
      <c r="F9" s="3">
        <f t="shared" si="0"/>
        <v>1149271.6200000001</v>
      </c>
    </row>
    <row r="10" spans="1:7" hidden="1" outlineLevel="2" x14ac:dyDescent="0.25">
      <c r="A10" s="1">
        <v>311</v>
      </c>
      <c r="B10" s="1" t="s">
        <v>7</v>
      </c>
      <c r="C10">
        <v>2012</v>
      </c>
      <c r="D10">
        <v>9.5</v>
      </c>
      <c r="E10" s="3">
        <v>66189.81</v>
      </c>
      <c r="F10" s="3">
        <f t="shared" si="0"/>
        <v>628803.19499999995</v>
      </c>
    </row>
    <row r="11" spans="1:7" hidden="1" outlineLevel="2" x14ac:dyDescent="0.25">
      <c r="A11" s="1">
        <v>311</v>
      </c>
      <c r="B11" s="1" t="s">
        <v>7</v>
      </c>
      <c r="C11">
        <v>2013</v>
      </c>
      <c r="D11">
        <v>8.5</v>
      </c>
      <c r="E11" s="3">
        <v>200562.48</v>
      </c>
      <c r="F11" s="3">
        <f t="shared" si="0"/>
        <v>1704781.08</v>
      </c>
    </row>
    <row r="12" spans="1:7" hidden="1" outlineLevel="2" x14ac:dyDescent="0.25">
      <c r="A12" s="1">
        <v>311</v>
      </c>
      <c r="B12" s="1" t="s">
        <v>7</v>
      </c>
      <c r="C12">
        <v>2014</v>
      </c>
      <c r="D12">
        <v>7.5</v>
      </c>
      <c r="E12" s="3">
        <v>81220.820000000007</v>
      </c>
      <c r="F12" s="3">
        <f t="shared" si="0"/>
        <v>609156.15</v>
      </c>
    </row>
    <row r="13" spans="1:7" hidden="1" outlineLevel="2" x14ac:dyDescent="0.25">
      <c r="A13" s="1">
        <v>311</v>
      </c>
      <c r="B13" s="1" t="s">
        <v>7</v>
      </c>
      <c r="C13">
        <v>2016</v>
      </c>
      <c r="D13">
        <v>5.5</v>
      </c>
      <c r="E13" s="3">
        <v>1177.71</v>
      </c>
      <c r="F13" s="3">
        <f t="shared" si="0"/>
        <v>6477.4050000000007</v>
      </c>
    </row>
    <row r="14" spans="1:7" hidden="1" outlineLevel="2" x14ac:dyDescent="0.25">
      <c r="A14" s="1">
        <v>311</v>
      </c>
      <c r="B14" s="1" t="s">
        <v>7</v>
      </c>
      <c r="C14">
        <v>2018</v>
      </c>
      <c r="D14">
        <v>3.5</v>
      </c>
      <c r="E14" s="3">
        <v>14594.33</v>
      </c>
      <c r="F14" s="3">
        <f t="shared" si="0"/>
        <v>51080.154999999999</v>
      </c>
    </row>
    <row r="15" spans="1:7" hidden="1" outlineLevel="2" x14ac:dyDescent="0.25">
      <c r="A15" s="1">
        <v>311</v>
      </c>
      <c r="B15" s="1" t="s">
        <v>7</v>
      </c>
      <c r="C15">
        <v>2019</v>
      </c>
      <c r="D15">
        <v>2.5</v>
      </c>
      <c r="E15" s="3">
        <v>6855.35</v>
      </c>
      <c r="F15" s="3">
        <f t="shared" si="0"/>
        <v>17138.375</v>
      </c>
    </row>
    <row r="16" spans="1:7" hidden="1" outlineLevel="2" x14ac:dyDescent="0.25">
      <c r="A16" s="1">
        <v>311</v>
      </c>
      <c r="B16" s="1" t="s">
        <v>7</v>
      </c>
      <c r="C16">
        <v>2020</v>
      </c>
      <c r="D16">
        <v>1.5</v>
      </c>
      <c r="E16" s="3">
        <v>6474.9800000000005</v>
      </c>
      <c r="F16" s="3">
        <f t="shared" si="0"/>
        <v>9712.4700000000012</v>
      </c>
    </row>
    <row r="17" spans="1:7" hidden="1" outlineLevel="2" x14ac:dyDescent="0.25">
      <c r="A17" s="1">
        <v>311</v>
      </c>
      <c r="B17" s="1" t="s">
        <v>7</v>
      </c>
      <c r="C17">
        <v>2021</v>
      </c>
      <c r="D17">
        <v>0.5</v>
      </c>
      <c r="E17" s="3">
        <v>21810.86</v>
      </c>
      <c r="F17" s="3">
        <f t="shared" si="0"/>
        <v>10905.43</v>
      </c>
    </row>
    <row r="18" spans="1:7" outlineLevel="1" collapsed="1" x14ac:dyDescent="0.25">
      <c r="A18" s="4" t="s">
        <v>8</v>
      </c>
      <c r="B18" s="1" t="str">
        <f>+B17</f>
        <v>Big Cajun 2  Common</v>
      </c>
      <c r="E18" s="3">
        <f>SUBTOTAL(9,E2:E17)</f>
        <v>827846.5199999999</v>
      </c>
      <c r="F18" s="3">
        <f>SUBTOTAL(9,F2:F17)</f>
        <v>8432492.0600000005</v>
      </c>
      <c r="G18" s="5">
        <f>+F18/E18</f>
        <v>10.186057265784003</v>
      </c>
    </row>
    <row r="19" spans="1:7" hidden="1" outlineLevel="2" x14ac:dyDescent="0.25">
      <c r="A19" s="1">
        <v>312</v>
      </c>
      <c r="B19" s="1" t="s">
        <v>7</v>
      </c>
      <c r="C19">
        <v>1999</v>
      </c>
      <c r="D19">
        <v>22.5</v>
      </c>
      <c r="E19" s="3">
        <v>524.82000000000005</v>
      </c>
      <c r="F19" s="3">
        <f t="shared" ref="F19:F39" si="1">+D19*E19</f>
        <v>11808.45</v>
      </c>
    </row>
    <row r="20" spans="1:7" hidden="1" outlineLevel="2" x14ac:dyDescent="0.25">
      <c r="A20" s="1">
        <v>312</v>
      </c>
      <c r="B20" s="1" t="s">
        <v>7</v>
      </c>
      <c r="C20">
        <v>2000</v>
      </c>
      <c r="D20">
        <v>21.5</v>
      </c>
      <c r="E20" s="3">
        <v>246.4</v>
      </c>
      <c r="F20" s="3">
        <f t="shared" si="1"/>
        <v>5297.6</v>
      </c>
    </row>
    <row r="21" spans="1:7" hidden="1" outlineLevel="2" x14ac:dyDescent="0.25">
      <c r="A21" s="1">
        <v>312</v>
      </c>
      <c r="B21" s="1" t="s">
        <v>7</v>
      </c>
      <c r="C21">
        <v>2002</v>
      </c>
      <c r="D21">
        <v>19.5</v>
      </c>
      <c r="E21" s="3">
        <v>85921.08</v>
      </c>
      <c r="F21" s="3">
        <f t="shared" si="1"/>
        <v>1675461.06</v>
      </c>
    </row>
    <row r="22" spans="1:7" hidden="1" outlineLevel="2" x14ac:dyDescent="0.25">
      <c r="A22" s="1">
        <v>312</v>
      </c>
      <c r="B22" s="1" t="s">
        <v>7</v>
      </c>
      <c r="C22">
        <v>2003</v>
      </c>
      <c r="D22">
        <v>18.5</v>
      </c>
      <c r="E22" s="3">
        <v>933.47</v>
      </c>
      <c r="F22" s="3">
        <f t="shared" si="1"/>
        <v>17269.195</v>
      </c>
    </row>
    <row r="23" spans="1:7" hidden="1" outlineLevel="2" x14ac:dyDescent="0.25">
      <c r="A23" s="1">
        <v>312</v>
      </c>
      <c r="B23" s="1" t="s">
        <v>7</v>
      </c>
      <c r="C23">
        <v>2004</v>
      </c>
      <c r="D23">
        <v>17.5</v>
      </c>
      <c r="E23" s="3">
        <v>112695.98</v>
      </c>
      <c r="F23" s="3">
        <f t="shared" si="1"/>
        <v>1972179.65</v>
      </c>
    </row>
    <row r="24" spans="1:7" hidden="1" outlineLevel="2" x14ac:dyDescent="0.25">
      <c r="A24" s="1">
        <v>312</v>
      </c>
      <c r="B24" s="1" t="s">
        <v>7</v>
      </c>
      <c r="C24">
        <v>2005</v>
      </c>
      <c r="D24">
        <v>16.5</v>
      </c>
      <c r="E24" s="3">
        <v>120998.72</v>
      </c>
      <c r="F24" s="3">
        <f t="shared" si="1"/>
        <v>1996478.8800000001</v>
      </c>
    </row>
    <row r="25" spans="1:7" hidden="1" outlineLevel="2" x14ac:dyDescent="0.25">
      <c r="A25" s="1">
        <v>312</v>
      </c>
      <c r="B25" s="1" t="s">
        <v>7</v>
      </c>
      <c r="C25">
        <v>2007</v>
      </c>
      <c r="D25">
        <v>14.5</v>
      </c>
      <c r="E25" s="3">
        <v>20194.07</v>
      </c>
      <c r="F25" s="3">
        <f t="shared" si="1"/>
        <v>292814.01500000001</v>
      </c>
    </row>
    <row r="26" spans="1:7" hidden="1" outlineLevel="2" x14ac:dyDescent="0.25">
      <c r="A26" s="1">
        <v>312</v>
      </c>
      <c r="B26" s="1" t="s">
        <v>7</v>
      </c>
      <c r="C26">
        <v>2008</v>
      </c>
      <c r="D26">
        <v>13.5</v>
      </c>
      <c r="E26" s="3">
        <v>1963.12</v>
      </c>
      <c r="F26" s="3">
        <f t="shared" si="1"/>
        <v>26502.12</v>
      </c>
    </row>
    <row r="27" spans="1:7" hidden="1" outlineLevel="2" x14ac:dyDescent="0.25">
      <c r="A27" s="1">
        <v>312</v>
      </c>
      <c r="B27" s="1" t="s">
        <v>7</v>
      </c>
      <c r="C27">
        <v>2009</v>
      </c>
      <c r="D27">
        <v>12.5</v>
      </c>
      <c r="E27" s="3">
        <v>188716.66</v>
      </c>
      <c r="F27" s="3">
        <f t="shared" si="1"/>
        <v>2358958.25</v>
      </c>
    </row>
    <row r="28" spans="1:7" hidden="1" outlineLevel="2" x14ac:dyDescent="0.25">
      <c r="A28" s="1">
        <v>312</v>
      </c>
      <c r="B28" s="1" t="s">
        <v>7</v>
      </c>
      <c r="C28">
        <v>2010</v>
      </c>
      <c r="D28">
        <v>11.5</v>
      </c>
      <c r="E28" s="3">
        <v>76913.759999999995</v>
      </c>
      <c r="F28" s="3">
        <f t="shared" si="1"/>
        <v>884508.24</v>
      </c>
    </row>
    <row r="29" spans="1:7" hidden="1" outlineLevel="2" x14ac:dyDescent="0.25">
      <c r="A29" s="1">
        <v>312</v>
      </c>
      <c r="B29" s="1" t="s">
        <v>7</v>
      </c>
      <c r="C29">
        <v>2011</v>
      </c>
      <c r="D29">
        <v>10.5</v>
      </c>
      <c r="E29" s="3">
        <v>14415.16</v>
      </c>
      <c r="F29" s="3">
        <f t="shared" si="1"/>
        <v>151359.18</v>
      </c>
    </row>
    <row r="30" spans="1:7" hidden="1" outlineLevel="2" x14ac:dyDescent="0.25">
      <c r="A30" s="1">
        <v>312</v>
      </c>
      <c r="B30" s="1" t="s">
        <v>7</v>
      </c>
      <c r="C30">
        <v>2012</v>
      </c>
      <c r="D30">
        <v>9.5</v>
      </c>
      <c r="E30" s="3">
        <v>47830.29</v>
      </c>
      <c r="F30" s="3">
        <f t="shared" si="1"/>
        <v>454387.755</v>
      </c>
    </row>
    <row r="31" spans="1:7" hidden="1" outlineLevel="2" x14ac:dyDescent="0.25">
      <c r="A31" s="1">
        <v>312</v>
      </c>
      <c r="B31" s="1" t="s">
        <v>7</v>
      </c>
      <c r="C31">
        <v>2013</v>
      </c>
      <c r="D31">
        <v>8.5</v>
      </c>
      <c r="E31" s="3">
        <v>6591.28</v>
      </c>
      <c r="F31" s="3">
        <f t="shared" si="1"/>
        <v>56025.88</v>
      </c>
    </row>
    <row r="32" spans="1:7" hidden="1" outlineLevel="2" x14ac:dyDescent="0.25">
      <c r="A32" s="1">
        <v>312</v>
      </c>
      <c r="B32" s="1" t="s">
        <v>7</v>
      </c>
      <c r="C32">
        <v>2014</v>
      </c>
      <c r="D32">
        <v>7.5</v>
      </c>
      <c r="E32" s="3">
        <v>30845.16</v>
      </c>
      <c r="F32" s="3">
        <f t="shared" si="1"/>
        <v>231338.7</v>
      </c>
    </row>
    <row r="33" spans="1:7" hidden="1" outlineLevel="2" x14ac:dyDescent="0.25">
      <c r="A33" s="1">
        <v>312</v>
      </c>
      <c r="B33" s="1" t="s">
        <v>7</v>
      </c>
      <c r="C33">
        <v>2015</v>
      </c>
      <c r="D33">
        <v>6.5</v>
      </c>
      <c r="E33" s="3">
        <v>139827.81</v>
      </c>
      <c r="F33" s="3">
        <f t="shared" si="1"/>
        <v>908880.76500000001</v>
      </c>
    </row>
    <row r="34" spans="1:7" hidden="1" outlineLevel="2" x14ac:dyDescent="0.25">
      <c r="A34" s="1">
        <v>312</v>
      </c>
      <c r="B34" s="1" t="s">
        <v>7</v>
      </c>
      <c r="C34">
        <v>2016</v>
      </c>
      <c r="D34">
        <v>5.5</v>
      </c>
      <c r="E34" s="3">
        <v>39178.31</v>
      </c>
      <c r="F34" s="3">
        <f t="shared" si="1"/>
        <v>215480.70499999999</v>
      </c>
    </row>
    <row r="35" spans="1:7" hidden="1" outlineLevel="2" x14ac:dyDescent="0.25">
      <c r="A35" s="1">
        <v>312</v>
      </c>
      <c r="B35" s="1" t="s">
        <v>7</v>
      </c>
      <c r="C35">
        <v>2017</v>
      </c>
      <c r="D35">
        <v>4.5</v>
      </c>
      <c r="E35" s="3">
        <v>3096.67</v>
      </c>
      <c r="F35" s="3">
        <f t="shared" si="1"/>
        <v>13935.014999999999</v>
      </c>
    </row>
    <row r="36" spans="1:7" hidden="1" outlineLevel="2" x14ac:dyDescent="0.25">
      <c r="A36" s="1">
        <v>312</v>
      </c>
      <c r="B36" s="1" t="s">
        <v>7</v>
      </c>
      <c r="C36">
        <v>2018</v>
      </c>
      <c r="D36">
        <v>3.5</v>
      </c>
      <c r="E36" s="3">
        <v>64954.97</v>
      </c>
      <c r="F36" s="3">
        <f t="shared" si="1"/>
        <v>227342.39500000002</v>
      </c>
    </row>
    <row r="37" spans="1:7" hidden="1" outlineLevel="2" x14ac:dyDescent="0.25">
      <c r="A37" s="1">
        <v>312</v>
      </c>
      <c r="B37" s="1" t="s">
        <v>7</v>
      </c>
      <c r="C37">
        <v>2019</v>
      </c>
      <c r="D37">
        <v>2.5</v>
      </c>
      <c r="E37" s="3">
        <v>3173.33</v>
      </c>
      <c r="F37" s="3">
        <f t="shared" si="1"/>
        <v>7933.3249999999998</v>
      </c>
    </row>
    <row r="38" spans="1:7" hidden="1" outlineLevel="2" x14ac:dyDescent="0.25">
      <c r="A38" s="1">
        <v>312</v>
      </c>
      <c r="B38" s="1" t="s">
        <v>7</v>
      </c>
      <c r="C38">
        <v>2020</v>
      </c>
      <c r="D38">
        <v>1.5</v>
      </c>
      <c r="E38" s="3">
        <v>11351.98</v>
      </c>
      <c r="F38" s="3">
        <f t="shared" si="1"/>
        <v>17027.97</v>
      </c>
    </row>
    <row r="39" spans="1:7" hidden="1" outlineLevel="2" x14ac:dyDescent="0.25">
      <c r="A39" s="1">
        <v>312</v>
      </c>
      <c r="B39" s="1" t="s">
        <v>7</v>
      </c>
      <c r="C39">
        <v>2021</v>
      </c>
      <c r="D39">
        <v>0.5</v>
      </c>
      <c r="E39" s="3">
        <v>42392.39</v>
      </c>
      <c r="F39" s="3">
        <f t="shared" si="1"/>
        <v>21196.195</v>
      </c>
    </row>
    <row r="40" spans="1:7" outlineLevel="1" collapsed="1" x14ac:dyDescent="0.25">
      <c r="A40" s="4" t="s">
        <v>9</v>
      </c>
      <c r="B40" s="1" t="str">
        <f>+B39</f>
        <v>Big Cajun 2  Common</v>
      </c>
      <c r="E40" s="3">
        <f>SUBTOTAL(9,E19:E39)</f>
        <v>1012765.43</v>
      </c>
      <c r="F40" s="3">
        <f>SUBTOTAL(9,F19:F39)</f>
        <v>11546185.345000001</v>
      </c>
      <c r="G40" s="5">
        <f>+F40/E40</f>
        <v>11.400651131032385</v>
      </c>
    </row>
    <row r="41" spans="1:7" hidden="1" outlineLevel="2" x14ac:dyDescent="0.25">
      <c r="A41" s="1">
        <v>314</v>
      </c>
      <c r="B41" s="1" t="s">
        <v>7</v>
      </c>
      <c r="C41">
        <v>1996</v>
      </c>
      <c r="D41">
        <v>25.5</v>
      </c>
      <c r="E41" s="3">
        <v>-26354.45</v>
      </c>
      <c r="F41" s="3">
        <f>+D41*E41</f>
        <v>-672038.47499999998</v>
      </c>
    </row>
    <row r="42" spans="1:7" hidden="1" outlineLevel="2" x14ac:dyDescent="0.25">
      <c r="A42" s="1">
        <v>314</v>
      </c>
      <c r="B42" s="1" t="s">
        <v>7</v>
      </c>
      <c r="C42">
        <v>2007</v>
      </c>
      <c r="D42">
        <v>14.5</v>
      </c>
      <c r="E42" s="3">
        <v>18287.38</v>
      </c>
      <c r="F42" s="3">
        <f>+D42*E42</f>
        <v>265167.01</v>
      </c>
    </row>
    <row r="43" spans="1:7" hidden="1" outlineLevel="2" x14ac:dyDescent="0.25">
      <c r="A43" s="1">
        <v>314</v>
      </c>
      <c r="B43" s="1" t="s">
        <v>7</v>
      </c>
      <c r="C43">
        <v>2009</v>
      </c>
      <c r="D43">
        <v>12.5</v>
      </c>
      <c r="E43" s="3">
        <v>324590.75</v>
      </c>
      <c r="F43" s="3">
        <f>+D43*E43</f>
        <v>4057384.375</v>
      </c>
    </row>
    <row r="44" spans="1:7" outlineLevel="1" collapsed="1" x14ac:dyDescent="0.25">
      <c r="A44" s="4" t="s">
        <v>10</v>
      </c>
      <c r="B44" s="1" t="str">
        <f>+B43</f>
        <v>Big Cajun 2  Common</v>
      </c>
      <c r="E44" s="3">
        <f>SUBTOTAL(9,E41:E43)</f>
        <v>316523.68</v>
      </c>
      <c r="F44" s="3">
        <f>SUBTOTAL(9,F41:F43)</f>
        <v>3650512.91</v>
      </c>
      <c r="G44" s="5">
        <f>+F44/E44</f>
        <v>11.533143144298084</v>
      </c>
    </row>
    <row r="45" spans="1:7" hidden="1" outlineLevel="2" x14ac:dyDescent="0.25">
      <c r="A45" s="1">
        <v>315</v>
      </c>
      <c r="B45" s="1" t="s">
        <v>7</v>
      </c>
      <c r="C45">
        <v>2003</v>
      </c>
      <c r="D45">
        <v>18.5</v>
      </c>
      <c r="E45" s="3">
        <v>624.34</v>
      </c>
      <c r="F45" s="3">
        <f t="shared" ref="F45:F55" si="2">+D45*E45</f>
        <v>11550.29</v>
      </c>
    </row>
    <row r="46" spans="1:7" hidden="1" outlineLevel="2" x14ac:dyDescent="0.25">
      <c r="A46" s="1">
        <v>315</v>
      </c>
      <c r="B46" s="1" t="s">
        <v>7</v>
      </c>
      <c r="C46">
        <v>2004</v>
      </c>
      <c r="D46">
        <v>17.5</v>
      </c>
      <c r="E46" s="3">
        <v>85466.68</v>
      </c>
      <c r="F46" s="3">
        <f t="shared" si="2"/>
        <v>1495666.9</v>
      </c>
    </row>
    <row r="47" spans="1:7" hidden="1" outlineLevel="2" x14ac:dyDescent="0.25">
      <c r="A47" s="1">
        <v>315</v>
      </c>
      <c r="B47" s="1" t="s">
        <v>7</v>
      </c>
      <c r="C47">
        <v>2008</v>
      </c>
      <c r="D47">
        <v>13.5</v>
      </c>
      <c r="E47" s="3">
        <v>680877.35</v>
      </c>
      <c r="F47" s="3">
        <f t="shared" si="2"/>
        <v>9191844.2249999996</v>
      </c>
    </row>
    <row r="48" spans="1:7" hidden="1" outlineLevel="2" x14ac:dyDescent="0.25">
      <c r="A48" s="1">
        <v>315</v>
      </c>
      <c r="B48" s="1" t="s">
        <v>7</v>
      </c>
      <c r="C48">
        <v>2010</v>
      </c>
      <c r="D48">
        <v>11.5</v>
      </c>
      <c r="E48" s="3">
        <v>16499.169999999998</v>
      </c>
      <c r="F48" s="3">
        <f t="shared" si="2"/>
        <v>189740.45499999999</v>
      </c>
    </row>
    <row r="49" spans="1:7" hidden="1" outlineLevel="2" x14ac:dyDescent="0.25">
      <c r="A49" s="1">
        <v>315</v>
      </c>
      <c r="B49" s="1" t="s">
        <v>7</v>
      </c>
      <c r="C49">
        <v>2011</v>
      </c>
      <c r="D49">
        <v>10.5</v>
      </c>
      <c r="E49" s="3">
        <v>4926.49</v>
      </c>
      <c r="F49" s="3">
        <f t="shared" si="2"/>
        <v>51728.144999999997</v>
      </c>
    </row>
    <row r="50" spans="1:7" hidden="1" outlineLevel="2" x14ac:dyDescent="0.25">
      <c r="A50" s="1">
        <v>315</v>
      </c>
      <c r="B50" s="1" t="s">
        <v>7</v>
      </c>
      <c r="C50">
        <v>2012</v>
      </c>
      <c r="D50">
        <v>9.5</v>
      </c>
      <c r="E50" s="3">
        <v>25002.27</v>
      </c>
      <c r="F50" s="3">
        <f t="shared" si="2"/>
        <v>237521.565</v>
      </c>
    </row>
    <row r="51" spans="1:7" hidden="1" outlineLevel="2" x14ac:dyDescent="0.25">
      <c r="A51" s="1">
        <v>315</v>
      </c>
      <c r="B51" s="1" t="s">
        <v>7</v>
      </c>
      <c r="C51">
        <v>2013</v>
      </c>
      <c r="D51">
        <v>8.5</v>
      </c>
      <c r="E51" s="3">
        <v>7410.88</v>
      </c>
      <c r="F51" s="3">
        <f t="shared" si="2"/>
        <v>62992.480000000003</v>
      </c>
    </row>
    <row r="52" spans="1:7" hidden="1" outlineLevel="2" x14ac:dyDescent="0.25">
      <c r="A52" s="1">
        <v>315</v>
      </c>
      <c r="B52" s="1" t="s">
        <v>7</v>
      </c>
      <c r="C52">
        <v>2016</v>
      </c>
      <c r="D52">
        <v>5.5</v>
      </c>
      <c r="E52" s="3">
        <v>4146.47</v>
      </c>
      <c r="F52" s="3">
        <f t="shared" si="2"/>
        <v>22805.585000000003</v>
      </c>
    </row>
    <row r="53" spans="1:7" hidden="1" outlineLevel="2" x14ac:dyDescent="0.25">
      <c r="A53" s="1">
        <v>315</v>
      </c>
      <c r="B53" s="1" t="s">
        <v>7</v>
      </c>
      <c r="C53">
        <v>2019</v>
      </c>
      <c r="D53">
        <v>2.5</v>
      </c>
      <c r="E53" s="3">
        <v>5813.67</v>
      </c>
      <c r="F53" s="3">
        <f t="shared" si="2"/>
        <v>14534.174999999999</v>
      </c>
    </row>
    <row r="54" spans="1:7" hidden="1" outlineLevel="2" x14ac:dyDescent="0.25">
      <c r="A54" s="1">
        <v>315</v>
      </c>
      <c r="B54" s="1" t="s">
        <v>7</v>
      </c>
      <c r="C54">
        <v>2020</v>
      </c>
      <c r="D54">
        <v>1.5</v>
      </c>
      <c r="E54" s="3">
        <v>10384.39</v>
      </c>
      <c r="F54" s="3">
        <f t="shared" si="2"/>
        <v>15576.584999999999</v>
      </c>
    </row>
    <row r="55" spans="1:7" hidden="1" outlineLevel="2" x14ac:dyDescent="0.25">
      <c r="A55" s="1">
        <v>315</v>
      </c>
      <c r="B55" s="1" t="s">
        <v>7</v>
      </c>
      <c r="C55">
        <v>2021</v>
      </c>
      <c r="D55">
        <v>0.5</v>
      </c>
      <c r="E55" s="3">
        <v>6572.7199999999993</v>
      </c>
      <c r="F55" s="3">
        <f t="shared" si="2"/>
        <v>3286.3599999999997</v>
      </c>
    </row>
    <row r="56" spans="1:7" outlineLevel="1" collapsed="1" x14ac:dyDescent="0.25">
      <c r="A56" s="4" t="s">
        <v>11</v>
      </c>
      <c r="B56" s="1" t="str">
        <f>+B55</f>
        <v>Big Cajun 2  Common</v>
      </c>
      <c r="E56" s="3">
        <f>SUBTOTAL(9,E45:E55)</f>
        <v>847724.43</v>
      </c>
      <c r="F56" s="3">
        <f>SUBTOTAL(9,F45:F55)</f>
        <v>11297246.765000001</v>
      </c>
      <c r="G56" s="5">
        <f>+F56/E56</f>
        <v>13.326555617843878</v>
      </c>
    </row>
    <row r="57" spans="1:7" hidden="1" outlineLevel="2" x14ac:dyDescent="0.25">
      <c r="A57" s="1">
        <v>316</v>
      </c>
      <c r="B57" s="1" t="s">
        <v>7</v>
      </c>
      <c r="C57">
        <v>1996</v>
      </c>
      <c r="D57">
        <v>25.5</v>
      </c>
      <c r="E57" s="3">
        <v>13322.88</v>
      </c>
      <c r="F57" s="3">
        <f t="shared" ref="F57:F78" si="3">+D57*E57</f>
        <v>339733.44</v>
      </c>
    </row>
    <row r="58" spans="1:7" hidden="1" outlineLevel="2" x14ac:dyDescent="0.25">
      <c r="A58" s="1">
        <v>316</v>
      </c>
      <c r="B58" s="1" t="s">
        <v>7</v>
      </c>
      <c r="C58">
        <v>2000</v>
      </c>
      <c r="D58">
        <v>21.5</v>
      </c>
      <c r="E58" s="3">
        <v>345.12</v>
      </c>
      <c r="F58" s="3">
        <f t="shared" si="3"/>
        <v>7420.08</v>
      </c>
    </row>
    <row r="59" spans="1:7" hidden="1" outlineLevel="2" x14ac:dyDescent="0.25">
      <c r="A59" s="1">
        <v>316</v>
      </c>
      <c r="B59" s="1" t="s">
        <v>7</v>
      </c>
      <c r="C59">
        <v>2002</v>
      </c>
      <c r="D59">
        <v>19.5</v>
      </c>
      <c r="E59" s="3">
        <v>13266.66</v>
      </c>
      <c r="F59" s="3">
        <f t="shared" si="3"/>
        <v>258699.87</v>
      </c>
    </row>
    <row r="60" spans="1:7" hidden="1" outlineLevel="2" x14ac:dyDescent="0.25">
      <c r="A60" s="1">
        <v>316</v>
      </c>
      <c r="B60" s="1" t="s">
        <v>7</v>
      </c>
      <c r="C60">
        <v>2003</v>
      </c>
      <c r="D60">
        <v>18.5</v>
      </c>
      <c r="E60" s="3">
        <v>58908.68</v>
      </c>
      <c r="F60" s="3">
        <f t="shared" si="3"/>
        <v>1089810.58</v>
      </c>
    </row>
    <row r="61" spans="1:7" hidden="1" outlineLevel="2" x14ac:dyDescent="0.25">
      <c r="A61" s="1">
        <v>316</v>
      </c>
      <c r="B61" s="1" t="s">
        <v>7</v>
      </c>
      <c r="C61">
        <v>2004</v>
      </c>
      <c r="D61">
        <v>17.5</v>
      </c>
      <c r="E61" s="3">
        <v>7369.71</v>
      </c>
      <c r="F61" s="3">
        <f t="shared" si="3"/>
        <v>128969.925</v>
      </c>
    </row>
    <row r="62" spans="1:7" hidden="1" outlineLevel="2" x14ac:dyDescent="0.25">
      <c r="A62" s="1">
        <v>316</v>
      </c>
      <c r="B62" s="1" t="s">
        <v>7</v>
      </c>
      <c r="C62">
        <v>2005</v>
      </c>
      <c r="D62">
        <v>16.5</v>
      </c>
      <c r="E62" s="3">
        <v>24021.26</v>
      </c>
      <c r="F62" s="3">
        <f t="shared" si="3"/>
        <v>396350.79</v>
      </c>
    </row>
    <row r="63" spans="1:7" hidden="1" outlineLevel="2" x14ac:dyDescent="0.25">
      <c r="A63" s="1">
        <v>316</v>
      </c>
      <c r="B63" s="1" t="s">
        <v>7</v>
      </c>
      <c r="C63">
        <v>2006</v>
      </c>
      <c r="D63">
        <v>15.5</v>
      </c>
      <c r="E63" s="3">
        <v>14573.6</v>
      </c>
      <c r="F63" s="3">
        <f t="shared" si="3"/>
        <v>225890.80000000002</v>
      </c>
    </row>
    <row r="64" spans="1:7" hidden="1" outlineLevel="2" x14ac:dyDescent="0.25">
      <c r="A64" s="1">
        <v>316</v>
      </c>
      <c r="B64" s="1" t="s">
        <v>7</v>
      </c>
      <c r="C64">
        <v>2007</v>
      </c>
      <c r="D64">
        <v>14.5</v>
      </c>
      <c r="E64" s="3">
        <v>35563.08</v>
      </c>
      <c r="F64" s="3">
        <f t="shared" si="3"/>
        <v>515664.66000000003</v>
      </c>
    </row>
    <row r="65" spans="1:7" hidden="1" outlineLevel="2" x14ac:dyDescent="0.25">
      <c r="A65" s="1">
        <v>316</v>
      </c>
      <c r="B65" s="1" t="s">
        <v>7</v>
      </c>
      <c r="C65">
        <v>2008</v>
      </c>
      <c r="D65">
        <v>13.5</v>
      </c>
      <c r="E65" s="3">
        <v>63179.32</v>
      </c>
      <c r="F65" s="3">
        <f t="shared" si="3"/>
        <v>852920.82</v>
      </c>
    </row>
    <row r="66" spans="1:7" hidden="1" outlineLevel="2" x14ac:dyDescent="0.25">
      <c r="A66" s="1">
        <v>316</v>
      </c>
      <c r="B66" s="1" t="s">
        <v>7</v>
      </c>
      <c r="C66">
        <v>2009</v>
      </c>
      <c r="D66">
        <v>12.5</v>
      </c>
      <c r="E66" s="3">
        <v>42170.76</v>
      </c>
      <c r="F66" s="3">
        <f t="shared" si="3"/>
        <v>527134.5</v>
      </c>
    </row>
    <row r="67" spans="1:7" hidden="1" outlineLevel="2" x14ac:dyDescent="0.25">
      <c r="A67" s="1">
        <v>316</v>
      </c>
      <c r="B67" s="1" t="s">
        <v>7</v>
      </c>
      <c r="C67">
        <v>2010</v>
      </c>
      <c r="D67">
        <v>11.5</v>
      </c>
      <c r="E67" s="3">
        <v>24168.89</v>
      </c>
      <c r="F67" s="3">
        <f t="shared" si="3"/>
        <v>277942.23499999999</v>
      </c>
    </row>
    <row r="68" spans="1:7" hidden="1" outlineLevel="2" x14ac:dyDescent="0.25">
      <c r="A68" s="1">
        <v>316</v>
      </c>
      <c r="B68" s="1" t="s">
        <v>7</v>
      </c>
      <c r="C68">
        <v>2011</v>
      </c>
      <c r="D68">
        <v>10.5</v>
      </c>
      <c r="E68" s="3">
        <v>119166.32</v>
      </c>
      <c r="F68" s="3">
        <f t="shared" si="3"/>
        <v>1251246.3600000001</v>
      </c>
    </row>
    <row r="69" spans="1:7" hidden="1" outlineLevel="2" x14ac:dyDescent="0.25">
      <c r="A69" s="1">
        <v>316</v>
      </c>
      <c r="B69" s="1" t="s">
        <v>7</v>
      </c>
      <c r="C69">
        <v>2012</v>
      </c>
      <c r="D69">
        <v>9.5</v>
      </c>
      <c r="E69" s="3">
        <v>8659.58</v>
      </c>
      <c r="F69" s="3">
        <f t="shared" si="3"/>
        <v>82266.009999999995</v>
      </c>
    </row>
    <row r="70" spans="1:7" hidden="1" outlineLevel="2" x14ac:dyDescent="0.25">
      <c r="A70" s="1">
        <v>316</v>
      </c>
      <c r="B70" s="1" t="s">
        <v>7</v>
      </c>
      <c r="C70">
        <v>2013</v>
      </c>
      <c r="D70">
        <v>8.5</v>
      </c>
      <c r="E70" s="3">
        <v>28005.79</v>
      </c>
      <c r="F70" s="3">
        <f t="shared" si="3"/>
        <v>238049.215</v>
      </c>
    </row>
    <row r="71" spans="1:7" hidden="1" outlineLevel="2" x14ac:dyDescent="0.25">
      <c r="A71" s="1">
        <v>316</v>
      </c>
      <c r="B71" s="1" t="s">
        <v>7</v>
      </c>
      <c r="C71">
        <v>2014</v>
      </c>
      <c r="D71">
        <v>7.5</v>
      </c>
      <c r="E71" s="3">
        <v>1588.05</v>
      </c>
      <c r="F71" s="3">
        <f t="shared" si="3"/>
        <v>11910.375</v>
      </c>
    </row>
    <row r="72" spans="1:7" hidden="1" outlineLevel="2" x14ac:dyDescent="0.25">
      <c r="A72" s="1">
        <v>316</v>
      </c>
      <c r="B72" s="1" t="s">
        <v>7</v>
      </c>
      <c r="C72">
        <v>2015</v>
      </c>
      <c r="D72">
        <v>6.5</v>
      </c>
      <c r="E72" s="3">
        <v>5345.74</v>
      </c>
      <c r="F72" s="3">
        <f t="shared" si="3"/>
        <v>34747.31</v>
      </c>
    </row>
    <row r="73" spans="1:7" hidden="1" outlineLevel="2" x14ac:dyDescent="0.25">
      <c r="A73" s="1">
        <v>316</v>
      </c>
      <c r="B73" s="1" t="s">
        <v>7</v>
      </c>
      <c r="C73">
        <v>2016</v>
      </c>
      <c r="D73">
        <v>5.5</v>
      </c>
      <c r="E73" s="3">
        <v>18322.34</v>
      </c>
      <c r="F73" s="3">
        <f t="shared" si="3"/>
        <v>100772.87</v>
      </c>
    </row>
    <row r="74" spans="1:7" hidden="1" outlineLevel="2" x14ac:dyDescent="0.25">
      <c r="A74" s="1">
        <v>316</v>
      </c>
      <c r="B74" s="1" t="s">
        <v>7</v>
      </c>
      <c r="C74">
        <v>2017</v>
      </c>
      <c r="D74">
        <v>4.5</v>
      </c>
      <c r="E74" s="3">
        <v>5032.24</v>
      </c>
      <c r="F74" s="3">
        <f t="shared" si="3"/>
        <v>22645.079999999998</v>
      </c>
    </row>
    <row r="75" spans="1:7" hidden="1" outlineLevel="2" x14ac:dyDescent="0.25">
      <c r="A75" s="1">
        <v>316</v>
      </c>
      <c r="B75" s="1" t="s">
        <v>7</v>
      </c>
      <c r="C75">
        <v>2018</v>
      </c>
      <c r="D75">
        <v>3.5</v>
      </c>
      <c r="E75" s="3">
        <v>9154.48</v>
      </c>
      <c r="F75" s="3">
        <f t="shared" si="3"/>
        <v>32040.68</v>
      </c>
    </row>
    <row r="76" spans="1:7" hidden="1" outlineLevel="2" x14ac:dyDescent="0.25">
      <c r="A76" s="1">
        <v>316</v>
      </c>
      <c r="B76" s="1" t="s">
        <v>7</v>
      </c>
      <c r="C76">
        <v>2019</v>
      </c>
      <c r="D76">
        <v>2.5</v>
      </c>
      <c r="E76" s="3">
        <v>8321.36</v>
      </c>
      <c r="F76" s="3">
        <f t="shared" si="3"/>
        <v>20803.400000000001</v>
      </c>
    </row>
    <row r="77" spans="1:7" hidden="1" outlineLevel="2" x14ac:dyDescent="0.25">
      <c r="A77" s="1">
        <v>316</v>
      </c>
      <c r="B77" s="1" t="s">
        <v>7</v>
      </c>
      <c r="C77">
        <v>2020</v>
      </c>
      <c r="D77">
        <v>1.5</v>
      </c>
      <c r="E77" s="3">
        <v>9773.65</v>
      </c>
      <c r="F77" s="3">
        <f t="shared" si="3"/>
        <v>14660.474999999999</v>
      </c>
    </row>
    <row r="78" spans="1:7" hidden="1" outlineLevel="2" x14ac:dyDescent="0.25">
      <c r="A78" s="1">
        <v>316</v>
      </c>
      <c r="B78" s="1" t="s">
        <v>7</v>
      </c>
      <c r="C78">
        <v>2021</v>
      </c>
      <c r="D78">
        <v>0.5</v>
      </c>
      <c r="E78" s="3">
        <v>30427.66</v>
      </c>
      <c r="F78" s="3">
        <f t="shared" si="3"/>
        <v>15213.83</v>
      </c>
    </row>
    <row r="79" spans="1:7" outlineLevel="1" collapsed="1" x14ac:dyDescent="0.25">
      <c r="A79" s="4" t="s">
        <v>12</v>
      </c>
      <c r="B79" s="1" t="str">
        <f>+B78</f>
        <v>Big Cajun 2  Common</v>
      </c>
      <c r="E79" s="3">
        <f>SUBTOTAL(9,E57:E78)</f>
        <v>540687.17000000004</v>
      </c>
      <c r="F79" s="3">
        <f>SUBTOTAL(9,F57:F78)</f>
        <v>6444893.3049999997</v>
      </c>
      <c r="G79" s="5">
        <f>+F79/E79</f>
        <v>11.91981919045721</v>
      </c>
    </row>
    <row r="80" spans="1:7" hidden="1" outlineLevel="2" x14ac:dyDescent="0.25">
      <c r="A80" s="1">
        <v>311</v>
      </c>
      <c r="B80" s="1" t="s">
        <v>13</v>
      </c>
      <c r="C80">
        <v>1983</v>
      </c>
      <c r="D80">
        <v>38.5</v>
      </c>
      <c r="E80" s="3">
        <v>17900320.940000001</v>
      </c>
      <c r="F80" s="3">
        <f t="shared" ref="F80:F102" si="4">+D80*E80</f>
        <v>689162356.19000006</v>
      </c>
    </row>
    <row r="81" spans="1:6" hidden="1" outlineLevel="2" x14ac:dyDescent="0.25">
      <c r="A81" s="1">
        <v>311</v>
      </c>
      <c r="B81" s="1" t="s">
        <v>13</v>
      </c>
      <c r="C81">
        <v>1984</v>
      </c>
      <c r="D81">
        <v>37.5</v>
      </c>
      <c r="E81" s="3">
        <v>562844.51</v>
      </c>
      <c r="F81" s="3">
        <f t="shared" si="4"/>
        <v>21106669.125</v>
      </c>
    </row>
    <row r="82" spans="1:6" hidden="1" outlineLevel="2" x14ac:dyDescent="0.25">
      <c r="A82" s="1">
        <v>311</v>
      </c>
      <c r="B82" s="1" t="s">
        <v>13</v>
      </c>
      <c r="C82">
        <v>1985</v>
      </c>
      <c r="D82">
        <v>36.5</v>
      </c>
      <c r="E82" s="3">
        <v>230651.66</v>
      </c>
      <c r="F82" s="3">
        <f t="shared" si="4"/>
        <v>8418785.5899999999</v>
      </c>
    </row>
    <row r="83" spans="1:6" hidden="1" outlineLevel="2" x14ac:dyDescent="0.25">
      <c r="A83" s="1">
        <v>311</v>
      </c>
      <c r="B83" s="1" t="s">
        <v>13</v>
      </c>
      <c r="C83">
        <v>1986</v>
      </c>
      <c r="D83">
        <v>35.5</v>
      </c>
      <c r="E83" s="3">
        <v>282191.08</v>
      </c>
      <c r="F83" s="3">
        <f t="shared" si="4"/>
        <v>10017783.34</v>
      </c>
    </row>
    <row r="84" spans="1:6" hidden="1" outlineLevel="2" x14ac:dyDescent="0.25">
      <c r="A84" s="1">
        <v>311</v>
      </c>
      <c r="B84" s="1" t="s">
        <v>13</v>
      </c>
      <c r="C84">
        <v>1987</v>
      </c>
      <c r="D84">
        <v>34.5</v>
      </c>
      <c r="E84" s="3">
        <v>51636.65</v>
      </c>
      <c r="F84" s="3">
        <f t="shared" si="4"/>
        <v>1781464.425</v>
      </c>
    </row>
    <row r="85" spans="1:6" hidden="1" outlineLevel="2" x14ac:dyDescent="0.25">
      <c r="A85" s="1">
        <v>311</v>
      </c>
      <c r="B85" s="1" t="s">
        <v>13</v>
      </c>
      <c r="C85">
        <v>1988</v>
      </c>
      <c r="D85">
        <v>33.5</v>
      </c>
      <c r="E85" s="3">
        <v>27617.35</v>
      </c>
      <c r="F85" s="3">
        <f t="shared" si="4"/>
        <v>925181.22499999998</v>
      </c>
    </row>
    <row r="86" spans="1:6" hidden="1" outlineLevel="2" x14ac:dyDescent="0.25">
      <c r="A86" s="1">
        <v>311</v>
      </c>
      <c r="B86" s="1" t="s">
        <v>13</v>
      </c>
      <c r="C86">
        <v>1989</v>
      </c>
      <c r="D86">
        <v>32.5</v>
      </c>
      <c r="E86" s="3">
        <v>31311.45</v>
      </c>
      <c r="F86" s="3">
        <f t="shared" si="4"/>
        <v>1017622.125</v>
      </c>
    </row>
    <row r="87" spans="1:6" hidden="1" outlineLevel="2" x14ac:dyDescent="0.25">
      <c r="A87" s="1">
        <v>311</v>
      </c>
      <c r="B87" s="1" t="s">
        <v>13</v>
      </c>
      <c r="C87">
        <v>1991</v>
      </c>
      <c r="D87">
        <v>30.5</v>
      </c>
      <c r="E87" s="3">
        <v>14807</v>
      </c>
      <c r="F87" s="3">
        <f t="shared" si="4"/>
        <v>451613.5</v>
      </c>
    </row>
    <row r="88" spans="1:6" hidden="1" outlineLevel="2" x14ac:dyDescent="0.25">
      <c r="A88" s="1">
        <v>311</v>
      </c>
      <c r="B88" s="1" t="s">
        <v>13</v>
      </c>
      <c r="C88">
        <v>1992</v>
      </c>
      <c r="D88">
        <v>29.5</v>
      </c>
      <c r="E88" s="3">
        <v>14958.73</v>
      </c>
      <c r="F88" s="3">
        <f t="shared" si="4"/>
        <v>441282.53499999997</v>
      </c>
    </row>
    <row r="89" spans="1:6" hidden="1" outlineLevel="2" x14ac:dyDescent="0.25">
      <c r="A89" s="1">
        <v>311</v>
      </c>
      <c r="B89" s="1" t="s">
        <v>13</v>
      </c>
      <c r="C89">
        <v>1996</v>
      </c>
      <c r="D89">
        <v>25.5</v>
      </c>
      <c r="E89" s="3">
        <v>108589.06</v>
      </c>
      <c r="F89" s="3">
        <f t="shared" si="4"/>
        <v>2769021.03</v>
      </c>
    </row>
    <row r="90" spans="1:6" hidden="1" outlineLevel="2" x14ac:dyDescent="0.25">
      <c r="A90" s="1">
        <v>311</v>
      </c>
      <c r="B90" s="1" t="s">
        <v>13</v>
      </c>
      <c r="C90">
        <v>1998</v>
      </c>
      <c r="D90">
        <v>23.5</v>
      </c>
      <c r="E90" s="3">
        <v>7082.08</v>
      </c>
      <c r="F90" s="3">
        <f t="shared" si="4"/>
        <v>166428.88</v>
      </c>
    </row>
    <row r="91" spans="1:6" hidden="1" outlineLevel="2" x14ac:dyDescent="0.25">
      <c r="A91" s="1">
        <v>311</v>
      </c>
      <c r="B91" s="1" t="s">
        <v>13</v>
      </c>
      <c r="C91">
        <v>1999</v>
      </c>
      <c r="D91">
        <v>22.5</v>
      </c>
      <c r="E91" s="3">
        <v>31608.45</v>
      </c>
      <c r="F91" s="3">
        <f t="shared" si="4"/>
        <v>711190.125</v>
      </c>
    </row>
    <row r="92" spans="1:6" hidden="1" outlineLevel="2" x14ac:dyDescent="0.25">
      <c r="A92" s="1">
        <v>311</v>
      </c>
      <c r="B92" s="1" t="s">
        <v>13</v>
      </c>
      <c r="C92">
        <v>2000</v>
      </c>
      <c r="D92">
        <v>21.5</v>
      </c>
      <c r="E92" s="3">
        <v>5825.99</v>
      </c>
      <c r="F92" s="3">
        <f t="shared" si="4"/>
        <v>125258.78499999999</v>
      </c>
    </row>
    <row r="93" spans="1:6" hidden="1" outlineLevel="2" x14ac:dyDescent="0.25">
      <c r="A93" s="1">
        <v>311</v>
      </c>
      <c r="B93" s="1" t="s">
        <v>13</v>
      </c>
      <c r="C93">
        <v>2004</v>
      </c>
      <c r="D93">
        <v>17.5</v>
      </c>
      <c r="E93" s="3">
        <v>35132.15</v>
      </c>
      <c r="F93" s="3">
        <f t="shared" si="4"/>
        <v>614812.625</v>
      </c>
    </row>
    <row r="94" spans="1:6" hidden="1" outlineLevel="2" x14ac:dyDescent="0.25">
      <c r="A94" s="1">
        <v>311</v>
      </c>
      <c r="B94" s="1" t="s">
        <v>13</v>
      </c>
      <c r="C94">
        <v>2006</v>
      </c>
      <c r="D94">
        <v>15.5</v>
      </c>
      <c r="E94" s="3">
        <v>41905.42</v>
      </c>
      <c r="F94" s="3">
        <f t="shared" si="4"/>
        <v>649534.01</v>
      </c>
    </row>
    <row r="95" spans="1:6" hidden="1" outlineLevel="2" x14ac:dyDescent="0.25">
      <c r="A95" s="1">
        <v>311</v>
      </c>
      <c r="B95" s="1" t="s">
        <v>13</v>
      </c>
      <c r="C95">
        <v>2007</v>
      </c>
      <c r="D95">
        <v>14.5</v>
      </c>
      <c r="E95" s="3">
        <v>48756.22</v>
      </c>
      <c r="F95" s="3">
        <f t="shared" si="4"/>
        <v>706965.19000000006</v>
      </c>
    </row>
    <row r="96" spans="1:6" hidden="1" outlineLevel="2" x14ac:dyDescent="0.25">
      <c r="A96" s="1">
        <v>311</v>
      </c>
      <c r="B96" s="1" t="s">
        <v>13</v>
      </c>
      <c r="C96">
        <v>2010</v>
      </c>
      <c r="D96">
        <v>11.5</v>
      </c>
      <c r="E96" s="3">
        <v>23726.15</v>
      </c>
      <c r="F96" s="3">
        <f t="shared" si="4"/>
        <v>272850.72500000003</v>
      </c>
    </row>
    <row r="97" spans="1:7" hidden="1" outlineLevel="2" x14ac:dyDescent="0.25">
      <c r="A97" s="1">
        <v>311</v>
      </c>
      <c r="B97" s="1" t="s">
        <v>13</v>
      </c>
      <c r="C97">
        <v>2011</v>
      </c>
      <c r="D97">
        <v>10.5</v>
      </c>
      <c r="E97" s="3">
        <v>51678.25</v>
      </c>
      <c r="F97" s="3">
        <f t="shared" si="4"/>
        <v>542621.625</v>
      </c>
    </row>
    <row r="98" spans="1:7" hidden="1" outlineLevel="2" x14ac:dyDescent="0.25">
      <c r="A98" s="1">
        <v>311</v>
      </c>
      <c r="B98" s="1" t="s">
        <v>13</v>
      </c>
      <c r="C98">
        <v>2013</v>
      </c>
      <c r="D98">
        <v>8.5</v>
      </c>
      <c r="E98" s="3">
        <v>8649.98</v>
      </c>
      <c r="F98" s="3">
        <f t="shared" si="4"/>
        <v>73524.83</v>
      </c>
    </row>
    <row r="99" spans="1:7" hidden="1" outlineLevel="2" x14ac:dyDescent="0.25">
      <c r="A99" s="1">
        <v>311</v>
      </c>
      <c r="B99" s="1" t="s">
        <v>13</v>
      </c>
      <c r="C99">
        <v>2014</v>
      </c>
      <c r="D99">
        <v>7.5</v>
      </c>
      <c r="E99" s="3">
        <v>10796.42</v>
      </c>
      <c r="F99" s="3">
        <f t="shared" si="4"/>
        <v>80973.149999999994</v>
      </c>
    </row>
    <row r="100" spans="1:7" hidden="1" outlineLevel="2" x14ac:dyDescent="0.25">
      <c r="A100" s="1">
        <v>311</v>
      </c>
      <c r="B100" s="1" t="s">
        <v>13</v>
      </c>
      <c r="C100">
        <v>2018</v>
      </c>
      <c r="D100">
        <v>3.5</v>
      </c>
      <c r="E100" s="3">
        <v>87593.29</v>
      </c>
      <c r="F100" s="3">
        <f t="shared" si="4"/>
        <v>306576.51499999996</v>
      </c>
    </row>
    <row r="101" spans="1:7" hidden="1" outlineLevel="2" x14ac:dyDescent="0.25">
      <c r="A101" s="1">
        <v>311</v>
      </c>
      <c r="B101" s="1" t="s">
        <v>13</v>
      </c>
      <c r="C101">
        <v>2019</v>
      </c>
      <c r="D101">
        <v>2.5</v>
      </c>
      <c r="E101" s="3">
        <v>70278.259999999995</v>
      </c>
      <c r="F101" s="3">
        <f t="shared" si="4"/>
        <v>175695.65</v>
      </c>
    </row>
    <row r="102" spans="1:7" hidden="1" outlineLevel="2" x14ac:dyDescent="0.25">
      <c r="A102" s="1">
        <v>311</v>
      </c>
      <c r="B102" s="1" t="s">
        <v>13</v>
      </c>
      <c r="C102">
        <v>2021</v>
      </c>
      <c r="D102">
        <v>0.5</v>
      </c>
      <c r="E102" s="3">
        <v>36840.17</v>
      </c>
      <c r="F102" s="3">
        <f t="shared" si="4"/>
        <v>18420.084999999999</v>
      </c>
    </row>
    <row r="103" spans="1:7" outlineLevel="1" collapsed="1" x14ac:dyDescent="0.25">
      <c r="A103" s="4" t="s">
        <v>8</v>
      </c>
      <c r="B103" s="1" t="str">
        <f>+B102</f>
        <v>Big Cajun 2  Unit 3</v>
      </c>
      <c r="E103" s="3">
        <f>SUBTOTAL(9,E80:E102)</f>
        <v>19684801.259999998</v>
      </c>
      <c r="F103" s="3">
        <f>SUBTOTAL(9,F80:F102)</f>
        <v>740536631.28000009</v>
      </c>
      <c r="G103" s="5">
        <f>+F103/E103</f>
        <v>37.619715916806783</v>
      </c>
    </row>
    <row r="104" spans="1:7" hidden="1" outlineLevel="2" x14ac:dyDescent="0.25">
      <c r="A104" s="1">
        <v>312</v>
      </c>
      <c r="B104" s="1" t="s">
        <v>13</v>
      </c>
      <c r="C104">
        <v>1983</v>
      </c>
      <c r="D104">
        <v>38.5</v>
      </c>
      <c r="E104" s="3">
        <v>35862797.350000001</v>
      </c>
      <c r="F104" s="3">
        <f t="shared" ref="F104:F135" si="5">+D104*E104</f>
        <v>1380717697.9750001</v>
      </c>
    </row>
    <row r="105" spans="1:7" hidden="1" outlineLevel="2" x14ac:dyDescent="0.25">
      <c r="A105" s="1">
        <v>312</v>
      </c>
      <c r="B105" s="1" t="s">
        <v>13</v>
      </c>
      <c r="C105">
        <v>1984</v>
      </c>
      <c r="D105">
        <v>37.5</v>
      </c>
      <c r="E105" s="3">
        <v>1411586.49</v>
      </c>
      <c r="F105" s="3">
        <f t="shared" si="5"/>
        <v>52934493.375</v>
      </c>
    </row>
    <row r="106" spans="1:7" hidden="1" outlineLevel="2" x14ac:dyDescent="0.25">
      <c r="A106" s="1">
        <v>312</v>
      </c>
      <c r="B106" s="1" t="s">
        <v>13</v>
      </c>
      <c r="C106">
        <v>1985</v>
      </c>
      <c r="D106">
        <v>36.5</v>
      </c>
      <c r="E106" s="3">
        <v>7490974.3499999996</v>
      </c>
      <c r="F106" s="3">
        <f t="shared" si="5"/>
        <v>273420563.77499998</v>
      </c>
    </row>
    <row r="107" spans="1:7" hidden="1" outlineLevel="2" x14ac:dyDescent="0.25">
      <c r="A107" s="1">
        <v>312</v>
      </c>
      <c r="B107" s="1" t="s">
        <v>13</v>
      </c>
      <c r="C107">
        <v>1986</v>
      </c>
      <c r="D107">
        <v>35.5</v>
      </c>
      <c r="E107" s="3">
        <v>693881.77</v>
      </c>
      <c r="F107" s="3">
        <f t="shared" si="5"/>
        <v>24632802.835000001</v>
      </c>
    </row>
    <row r="108" spans="1:7" hidden="1" outlineLevel="2" x14ac:dyDescent="0.25">
      <c r="A108" s="1">
        <v>312</v>
      </c>
      <c r="B108" s="1" t="s">
        <v>13</v>
      </c>
      <c r="C108">
        <v>1987</v>
      </c>
      <c r="D108">
        <v>34.5</v>
      </c>
      <c r="E108" s="3">
        <v>117730.95</v>
      </c>
      <c r="F108" s="3">
        <f t="shared" si="5"/>
        <v>4061717.7749999999</v>
      </c>
    </row>
    <row r="109" spans="1:7" hidden="1" outlineLevel="2" x14ac:dyDescent="0.25">
      <c r="A109" s="1">
        <v>312</v>
      </c>
      <c r="B109" s="1" t="s">
        <v>13</v>
      </c>
      <c r="C109">
        <v>1988</v>
      </c>
      <c r="D109">
        <v>33.5</v>
      </c>
      <c r="E109" s="3">
        <v>68146.2</v>
      </c>
      <c r="F109" s="3">
        <f t="shared" si="5"/>
        <v>2282897.6999999997</v>
      </c>
    </row>
    <row r="110" spans="1:7" hidden="1" outlineLevel="2" x14ac:dyDescent="0.25">
      <c r="A110" s="1">
        <v>312</v>
      </c>
      <c r="B110" s="1" t="s">
        <v>13</v>
      </c>
      <c r="C110">
        <v>1989</v>
      </c>
      <c r="D110">
        <v>32.5</v>
      </c>
      <c r="E110" s="3">
        <v>33857.629999999997</v>
      </c>
      <c r="F110" s="3">
        <f t="shared" si="5"/>
        <v>1100372.9749999999</v>
      </c>
    </row>
    <row r="111" spans="1:7" hidden="1" outlineLevel="2" x14ac:dyDescent="0.25">
      <c r="A111" s="1">
        <v>312</v>
      </c>
      <c r="B111" s="1" t="s">
        <v>13</v>
      </c>
      <c r="C111">
        <v>1992</v>
      </c>
      <c r="D111">
        <v>29.5</v>
      </c>
      <c r="E111" s="3">
        <v>59812.38</v>
      </c>
      <c r="F111" s="3">
        <f t="shared" si="5"/>
        <v>1764465.21</v>
      </c>
    </row>
    <row r="112" spans="1:7" hidden="1" outlineLevel="2" x14ac:dyDescent="0.25">
      <c r="A112" s="1">
        <v>312</v>
      </c>
      <c r="B112" s="1" t="s">
        <v>13</v>
      </c>
      <c r="C112">
        <v>1993</v>
      </c>
      <c r="D112">
        <v>28.5</v>
      </c>
      <c r="E112" s="3">
        <v>36919.870000000003</v>
      </c>
      <c r="F112" s="3">
        <f t="shared" si="5"/>
        <v>1052216.2950000002</v>
      </c>
    </row>
    <row r="113" spans="1:6" hidden="1" outlineLevel="2" x14ac:dyDescent="0.25">
      <c r="A113" s="1">
        <v>312</v>
      </c>
      <c r="B113" s="1" t="s">
        <v>13</v>
      </c>
      <c r="C113">
        <v>1994</v>
      </c>
      <c r="D113">
        <v>27.5</v>
      </c>
      <c r="E113" s="3">
        <v>15585.79</v>
      </c>
      <c r="F113" s="3">
        <f t="shared" si="5"/>
        <v>428609.22500000003</v>
      </c>
    </row>
    <row r="114" spans="1:6" hidden="1" outlineLevel="2" x14ac:dyDescent="0.25">
      <c r="A114" s="1">
        <v>312</v>
      </c>
      <c r="B114" s="1" t="s">
        <v>13</v>
      </c>
      <c r="C114">
        <v>1996</v>
      </c>
      <c r="D114">
        <v>25.5</v>
      </c>
      <c r="E114" s="3">
        <v>810418.81</v>
      </c>
      <c r="F114" s="3">
        <f t="shared" si="5"/>
        <v>20665679.655000001</v>
      </c>
    </row>
    <row r="115" spans="1:6" hidden="1" outlineLevel="2" x14ac:dyDescent="0.25">
      <c r="A115" s="1">
        <v>312</v>
      </c>
      <c r="B115" s="1" t="s">
        <v>13</v>
      </c>
      <c r="C115">
        <v>1997</v>
      </c>
      <c r="D115">
        <v>24.5</v>
      </c>
      <c r="E115" s="3">
        <v>2305.46</v>
      </c>
      <c r="F115" s="3">
        <f t="shared" si="5"/>
        <v>56483.770000000004</v>
      </c>
    </row>
    <row r="116" spans="1:6" hidden="1" outlineLevel="2" x14ac:dyDescent="0.25">
      <c r="A116" s="1">
        <v>312</v>
      </c>
      <c r="B116" s="1" t="s">
        <v>13</v>
      </c>
      <c r="C116">
        <v>1998</v>
      </c>
      <c r="D116">
        <v>23.5</v>
      </c>
      <c r="E116" s="3">
        <v>42818.15</v>
      </c>
      <c r="F116" s="3">
        <f t="shared" si="5"/>
        <v>1006226.525</v>
      </c>
    </row>
    <row r="117" spans="1:6" hidden="1" outlineLevel="2" x14ac:dyDescent="0.25">
      <c r="A117" s="1">
        <v>312</v>
      </c>
      <c r="B117" s="1" t="s">
        <v>13</v>
      </c>
      <c r="C117">
        <v>1999</v>
      </c>
      <c r="D117">
        <v>22.5</v>
      </c>
      <c r="E117" s="3">
        <v>13623.55</v>
      </c>
      <c r="F117" s="3">
        <f t="shared" si="5"/>
        <v>306529.875</v>
      </c>
    </row>
    <row r="118" spans="1:6" hidden="1" outlineLevel="2" x14ac:dyDescent="0.25">
      <c r="A118" s="1">
        <v>312</v>
      </c>
      <c r="B118" s="1" t="s">
        <v>13</v>
      </c>
      <c r="C118">
        <v>2000</v>
      </c>
      <c r="D118">
        <v>21.5</v>
      </c>
      <c r="E118" s="3">
        <v>46588.08</v>
      </c>
      <c r="F118" s="3">
        <f t="shared" si="5"/>
        <v>1001643.7200000001</v>
      </c>
    </row>
    <row r="119" spans="1:6" hidden="1" outlineLevel="2" x14ac:dyDescent="0.25">
      <c r="A119" s="1">
        <v>312</v>
      </c>
      <c r="B119" s="1" t="s">
        <v>13</v>
      </c>
      <c r="C119">
        <v>2002</v>
      </c>
      <c r="D119">
        <v>19.5</v>
      </c>
      <c r="E119" s="3">
        <v>2218977.04</v>
      </c>
      <c r="F119" s="3">
        <f t="shared" si="5"/>
        <v>43270052.280000001</v>
      </c>
    </row>
    <row r="120" spans="1:6" hidden="1" outlineLevel="2" x14ac:dyDescent="0.25">
      <c r="A120" s="1">
        <v>312</v>
      </c>
      <c r="B120" s="1" t="s">
        <v>13</v>
      </c>
      <c r="C120">
        <v>2003</v>
      </c>
      <c r="D120">
        <v>18.5</v>
      </c>
      <c r="E120" s="3">
        <v>13638.3</v>
      </c>
      <c r="F120" s="3">
        <f t="shared" si="5"/>
        <v>252308.55</v>
      </c>
    </row>
    <row r="121" spans="1:6" hidden="1" outlineLevel="2" x14ac:dyDescent="0.25">
      <c r="A121" s="1">
        <v>312</v>
      </c>
      <c r="B121" s="1" t="s">
        <v>13</v>
      </c>
      <c r="C121">
        <v>2004</v>
      </c>
      <c r="D121">
        <v>17.5</v>
      </c>
      <c r="E121" s="3">
        <v>69766.3</v>
      </c>
      <c r="F121" s="3">
        <f t="shared" si="5"/>
        <v>1220910.25</v>
      </c>
    </row>
    <row r="122" spans="1:6" hidden="1" outlineLevel="2" x14ac:dyDescent="0.25">
      <c r="A122" s="1">
        <v>312</v>
      </c>
      <c r="B122" s="1" t="s">
        <v>13</v>
      </c>
      <c r="C122">
        <v>2007</v>
      </c>
      <c r="D122">
        <v>14.5</v>
      </c>
      <c r="E122" s="3">
        <v>2160450.98</v>
      </c>
      <c r="F122" s="3">
        <f t="shared" si="5"/>
        <v>31326539.210000001</v>
      </c>
    </row>
    <row r="123" spans="1:6" hidden="1" outlineLevel="2" x14ac:dyDescent="0.25">
      <c r="A123" s="1">
        <v>312</v>
      </c>
      <c r="B123" s="1" t="s">
        <v>13</v>
      </c>
      <c r="C123">
        <v>2009</v>
      </c>
      <c r="D123">
        <v>12.5</v>
      </c>
      <c r="E123" s="3">
        <v>28770.95</v>
      </c>
      <c r="F123" s="3">
        <f t="shared" si="5"/>
        <v>359636.875</v>
      </c>
    </row>
    <row r="124" spans="1:6" hidden="1" outlineLevel="2" x14ac:dyDescent="0.25">
      <c r="A124" s="1">
        <v>312</v>
      </c>
      <c r="B124" s="1" t="s">
        <v>13</v>
      </c>
      <c r="C124">
        <v>2010</v>
      </c>
      <c r="D124">
        <v>11.5</v>
      </c>
      <c r="E124" s="3">
        <v>30993.02</v>
      </c>
      <c r="F124" s="3">
        <f t="shared" si="5"/>
        <v>356419.73</v>
      </c>
    </row>
    <row r="125" spans="1:6" hidden="1" outlineLevel="2" x14ac:dyDescent="0.25">
      <c r="A125" s="1">
        <v>312</v>
      </c>
      <c r="B125" s="1" t="s">
        <v>13</v>
      </c>
      <c r="C125">
        <v>2011</v>
      </c>
      <c r="D125">
        <v>10.5</v>
      </c>
      <c r="E125" s="3">
        <v>68113.69</v>
      </c>
      <c r="F125" s="3">
        <f t="shared" si="5"/>
        <v>715193.745</v>
      </c>
    </row>
    <row r="126" spans="1:6" hidden="1" outlineLevel="2" x14ac:dyDescent="0.25">
      <c r="A126" s="1">
        <v>312</v>
      </c>
      <c r="B126" s="1" t="s">
        <v>13</v>
      </c>
      <c r="C126">
        <v>2012</v>
      </c>
      <c r="D126">
        <v>9.5</v>
      </c>
      <c r="E126" s="3">
        <v>62431.45</v>
      </c>
      <c r="F126" s="3">
        <f t="shared" si="5"/>
        <v>593098.77500000002</v>
      </c>
    </row>
    <row r="127" spans="1:6" hidden="1" outlineLevel="2" x14ac:dyDescent="0.25">
      <c r="A127" s="1">
        <v>312</v>
      </c>
      <c r="B127" s="1" t="s">
        <v>13</v>
      </c>
      <c r="C127">
        <v>2013</v>
      </c>
      <c r="D127">
        <v>8.5</v>
      </c>
      <c r="E127" s="3">
        <v>40687.230000000003</v>
      </c>
      <c r="F127" s="3">
        <f t="shared" si="5"/>
        <v>345841.45500000002</v>
      </c>
    </row>
    <row r="128" spans="1:6" hidden="1" outlineLevel="2" x14ac:dyDescent="0.25">
      <c r="A128" s="1">
        <v>312</v>
      </c>
      <c r="B128" s="1" t="s">
        <v>13</v>
      </c>
      <c r="C128">
        <v>2014</v>
      </c>
      <c r="D128">
        <v>7.5</v>
      </c>
      <c r="E128" s="3">
        <v>4515130.1100000003</v>
      </c>
      <c r="F128" s="3">
        <f t="shared" si="5"/>
        <v>33863475.825000003</v>
      </c>
    </row>
    <row r="129" spans="1:7" hidden="1" outlineLevel="2" x14ac:dyDescent="0.25">
      <c r="A129" s="1">
        <v>312</v>
      </c>
      <c r="B129" s="1" t="s">
        <v>13</v>
      </c>
      <c r="C129">
        <v>2015</v>
      </c>
      <c r="D129">
        <v>6.5</v>
      </c>
      <c r="E129" s="3">
        <v>645753.31999999995</v>
      </c>
      <c r="F129" s="3">
        <f t="shared" si="5"/>
        <v>4197396.58</v>
      </c>
    </row>
    <row r="130" spans="1:7" hidden="1" outlineLevel="2" x14ac:dyDescent="0.25">
      <c r="A130" s="1">
        <v>312</v>
      </c>
      <c r="B130" s="1" t="s">
        <v>13</v>
      </c>
      <c r="C130">
        <v>2016</v>
      </c>
      <c r="D130">
        <v>5.5</v>
      </c>
      <c r="E130" s="3">
        <v>3568202.04</v>
      </c>
      <c r="F130" s="3">
        <f t="shared" si="5"/>
        <v>19625111.219999999</v>
      </c>
    </row>
    <row r="131" spans="1:7" hidden="1" outlineLevel="2" x14ac:dyDescent="0.25">
      <c r="A131" s="1">
        <v>312</v>
      </c>
      <c r="B131" s="1" t="s">
        <v>13</v>
      </c>
      <c r="C131">
        <v>2017</v>
      </c>
      <c r="D131">
        <v>4.5</v>
      </c>
      <c r="E131" s="3">
        <v>48651.73</v>
      </c>
      <c r="F131" s="3">
        <f t="shared" si="5"/>
        <v>218932.785</v>
      </c>
    </row>
    <row r="132" spans="1:7" hidden="1" outlineLevel="2" x14ac:dyDescent="0.25">
      <c r="A132" s="1">
        <v>312</v>
      </c>
      <c r="B132" s="1" t="s">
        <v>13</v>
      </c>
      <c r="C132">
        <v>2018</v>
      </c>
      <c r="D132">
        <v>3.5</v>
      </c>
      <c r="E132" s="3">
        <v>182988.08</v>
      </c>
      <c r="F132" s="3">
        <f t="shared" si="5"/>
        <v>640458.27999999991</v>
      </c>
    </row>
    <row r="133" spans="1:7" hidden="1" outlineLevel="2" x14ac:dyDescent="0.25">
      <c r="A133" s="1">
        <v>312</v>
      </c>
      <c r="B133" s="1" t="s">
        <v>13</v>
      </c>
      <c r="C133">
        <v>2019</v>
      </c>
      <c r="D133">
        <v>2.5</v>
      </c>
      <c r="E133" s="3">
        <v>20324.580000000002</v>
      </c>
      <c r="F133" s="3">
        <f t="shared" si="5"/>
        <v>50811.450000000004</v>
      </c>
    </row>
    <row r="134" spans="1:7" hidden="1" outlineLevel="2" x14ac:dyDescent="0.25">
      <c r="A134" s="1">
        <v>312</v>
      </c>
      <c r="B134" s="1" t="s">
        <v>13</v>
      </c>
      <c r="C134">
        <v>2020</v>
      </c>
      <c r="D134">
        <v>1.5</v>
      </c>
      <c r="E134" s="3">
        <v>15481.4</v>
      </c>
      <c r="F134" s="3">
        <f t="shared" si="5"/>
        <v>23222.1</v>
      </c>
    </row>
    <row r="135" spans="1:7" hidden="1" outlineLevel="2" x14ac:dyDescent="0.25">
      <c r="A135" s="1">
        <v>312</v>
      </c>
      <c r="B135" s="1" t="s">
        <v>13</v>
      </c>
      <c r="C135">
        <v>2021</v>
      </c>
      <c r="D135">
        <v>0.5</v>
      </c>
      <c r="E135" s="3">
        <v>136747.00999999998</v>
      </c>
      <c r="F135" s="3">
        <f t="shared" si="5"/>
        <v>68373.50499999999</v>
      </c>
    </row>
    <row r="136" spans="1:7" outlineLevel="1" collapsed="1" x14ac:dyDescent="0.25">
      <c r="A136" s="4" t="s">
        <v>9</v>
      </c>
      <c r="B136" s="1" t="str">
        <f>+B135</f>
        <v>Big Cajun 2  Unit 3</v>
      </c>
      <c r="E136" s="3">
        <f>SUBTOTAL(9,E104:E135)</f>
        <v>60534154.059999995</v>
      </c>
      <c r="F136" s="3">
        <f>SUBTOTAL(9,F104:F135)</f>
        <v>1902560183.3000002</v>
      </c>
      <c r="G136" s="5">
        <f>+F136/E136</f>
        <v>31.429532845445042</v>
      </c>
    </row>
    <row r="137" spans="1:7" hidden="1" outlineLevel="2" x14ac:dyDescent="0.25">
      <c r="A137" s="1">
        <v>314</v>
      </c>
      <c r="B137" s="1" t="s">
        <v>13</v>
      </c>
      <c r="C137">
        <v>1983</v>
      </c>
      <c r="D137">
        <v>38.5</v>
      </c>
      <c r="E137" s="3">
        <v>15092040.24</v>
      </c>
      <c r="F137" s="3">
        <f t="shared" ref="F137:F152" si="6">+D137*E137</f>
        <v>581043549.24000001</v>
      </c>
    </row>
    <row r="138" spans="1:7" hidden="1" outlineLevel="2" x14ac:dyDescent="0.25">
      <c r="A138" s="1">
        <v>314</v>
      </c>
      <c r="B138" s="1" t="s">
        <v>13</v>
      </c>
      <c r="C138">
        <v>1984</v>
      </c>
      <c r="D138">
        <v>37.5</v>
      </c>
      <c r="E138" s="3">
        <v>446872.53</v>
      </c>
      <c r="F138" s="3">
        <f t="shared" si="6"/>
        <v>16757719.875000002</v>
      </c>
    </row>
    <row r="139" spans="1:7" hidden="1" outlineLevel="2" x14ac:dyDescent="0.25">
      <c r="A139" s="1">
        <v>314</v>
      </c>
      <c r="B139" s="1" t="s">
        <v>13</v>
      </c>
      <c r="C139">
        <v>1985</v>
      </c>
      <c r="D139">
        <v>36.5</v>
      </c>
      <c r="E139" s="3">
        <v>196926.3</v>
      </c>
      <c r="F139" s="3">
        <f t="shared" si="6"/>
        <v>7187809.9499999993</v>
      </c>
    </row>
    <row r="140" spans="1:7" hidden="1" outlineLevel="2" x14ac:dyDescent="0.25">
      <c r="A140" s="1">
        <v>314</v>
      </c>
      <c r="B140" s="1" t="s">
        <v>13</v>
      </c>
      <c r="C140">
        <v>1986</v>
      </c>
      <c r="D140">
        <v>35.5</v>
      </c>
      <c r="E140" s="3">
        <v>222823.67999999999</v>
      </c>
      <c r="F140" s="3">
        <f t="shared" si="6"/>
        <v>7910240.6399999997</v>
      </c>
    </row>
    <row r="141" spans="1:7" hidden="1" outlineLevel="2" x14ac:dyDescent="0.25">
      <c r="A141" s="1">
        <v>314</v>
      </c>
      <c r="B141" s="1" t="s">
        <v>13</v>
      </c>
      <c r="C141">
        <v>1987</v>
      </c>
      <c r="D141">
        <v>34.5</v>
      </c>
      <c r="E141" s="3">
        <v>37750.199999999997</v>
      </c>
      <c r="F141" s="3">
        <f t="shared" si="6"/>
        <v>1302381.8999999999</v>
      </c>
    </row>
    <row r="142" spans="1:7" hidden="1" outlineLevel="2" x14ac:dyDescent="0.25">
      <c r="A142" s="1">
        <v>314</v>
      </c>
      <c r="B142" s="1" t="s">
        <v>13</v>
      </c>
      <c r="C142">
        <v>1988</v>
      </c>
      <c r="D142">
        <v>33.5</v>
      </c>
      <c r="E142" s="3">
        <v>10268</v>
      </c>
      <c r="F142" s="3">
        <f t="shared" si="6"/>
        <v>343978</v>
      </c>
    </row>
    <row r="143" spans="1:7" hidden="1" outlineLevel="2" x14ac:dyDescent="0.25">
      <c r="A143" s="1">
        <v>314</v>
      </c>
      <c r="B143" s="1" t="s">
        <v>13</v>
      </c>
      <c r="C143">
        <v>1992</v>
      </c>
      <c r="D143">
        <v>29.5</v>
      </c>
      <c r="E143" s="3">
        <v>3628.23</v>
      </c>
      <c r="F143" s="3">
        <f t="shared" si="6"/>
        <v>107032.785</v>
      </c>
    </row>
    <row r="144" spans="1:7" hidden="1" outlineLevel="2" x14ac:dyDescent="0.25">
      <c r="A144" s="1">
        <v>314</v>
      </c>
      <c r="B144" s="1" t="s">
        <v>13</v>
      </c>
      <c r="C144">
        <v>1994</v>
      </c>
      <c r="D144">
        <v>27.5</v>
      </c>
      <c r="E144" s="3">
        <v>5850.13</v>
      </c>
      <c r="F144" s="3">
        <f t="shared" si="6"/>
        <v>160878.57500000001</v>
      </c>
    </row>
    <row r="145" spans="1:7" hidden="1" outlineLevel="2" x14ac:dyDescent="0.25">
      <c r="A145" s="1">
        <v>314</v>
      </c>
      <c r="B145" s="1" t="s">
        <v>13</v>
      </c>
      <c r="C145">
        <v>1996</v>
      </c>
      <c r="D145">
        <v>25.5</v>
      </c>
      <c r="E145" s="3">
        <v>100586.31</v>
      </c>
      <c r="F145" s="3">
        <f t="shared" si="6"/>
        <v>2564950.9049999998</v>
      </c>
    </row>
    <row r="146" spans="1:7" hidden="1" outlineLevel="2" x14ac:dyDescent="0.25">
      <c r="A146" s="1">
        <v>314</v>
      </c>
      <c r="B146" s="1" t="s">
        <v>13</v>
      </c>
      <c r="C146">
        <v>1999</v>
      </c>
      <c r="D146">
        <v>22.5</v>
      </c>
      <c r="E146" s="3">
        <v>21551.040000000001</v>
      </c>
      <c r="F146" s="3">
        <f t="shared" si="6"/>
        <v>484898.4</v>
      </c>
    </row>
    <row r="147" spans="1:7" hidden="1" outlineLevel="2" x14ac:dyDescent="0.25">
      <c r="A147" s="1">
        <v>314</v>
      </c>
      <c r="B147" s="1" t="s">
        <v>13</v>
      </c>
      <c r="C147">
        <v>2000</v>
      </c>
      <c r="D147">
        <v>21.5</v>
      </c>
      <c r="E147" s="3">
        <v>11515.4</v>
      </c>
      <c r="F147" s="3">
        <f t="shared" si="6"/>
        <v>247581.1</v>
      </c>
    </row>
    <row r="148" spans="1:7" hidden="1" outlineLevel="2" x14ac:dyDescent="0.25">
      <c r="A148" s="1">
        <v>314</v>
      </c>
      <c r="B148" s="1" t="s">
        <v>13</v>
      </c>
      <c r="C148">
        <v>2002</v>
      </c>
      <c r="D148">
        <v>19.5</v>
      </c>
      <c r="E148" s="3">
        <v>569672.87</v>
      </c>
      <c r="F148" s="3">
        <f t="shared" si="6"/>
        <v>11108620.965</v>
      </c>
    </row>
    <row r="149" spans="1:7" hidden="1" outlineLevel="2" x14ac:dyDescent="0.25">
      <c r="A149" s="1">
        <v>314</v>
      </c>
      <c r="B149" s="1" t="s">
        <v>13</v>
      </c>
      <c r="C149">
        <v>2007</v>
      </c>
      <c r="D149">
        <v>14.5</v>
      </c>
      <c r="E149" s="3">
        <v>1626236.04</v>
      </c>
      <c r="F149" s="3">
        <f t="shared" si="6"/>
        <v>23580422.580000002</v>
      </c>
    </row>
    <row r="150" spans="1:7" hidden="1" outlineLevel="2" x14ac:dyDescent="0.25">
      <c r="A150" s="1">
        <v>314</v>
      </c>
      <c r="B150" s="1" t="s">
        <v>13</v>
      </c>
      <c r="C150">
        <v>2010</v>
      </c>
      <c r="D150">
        <v>11.5</v>
      </c>
      <c r="E150" s="3">
        <v>25850.34</v>
      </c>
      <c r="F150" s="3">
        <f t="shared" si="6"/>
        <v>297278.90999999997</v>
      </c>
    </row>
    <row r="151" spans="1:7" hidden="1" outlineLevel="2" x14ac:dyDescent="0.25">
      <c r="A151" s="1">
        <v>314</v>
      </c>
      <c r="B151" s="1" t="s">
        <v>13</v>
      </c>
      <c r="C151">
        <v>2016</v>
      </c>
      <c r="D151">
        <v>5.5</v>
      </c>
      <c r="E151" s="3">
        <v>28573.200000000001</v>
      </c>
      <c r="F151" s="3">
        <f t="shared" si="6"/>
        <v>157152.6</v>
      </c>
    </row>
    <row r="152" spans="1:7" hidden="1" outlineLevel="2" x14ac:dyDescent="0.25">
      <c r="A152" s="1">
        <v>314</v>
      </c>
      <c r="B152" s="1" t="s">
        <v>13</v>
      </c>
      <c r="C152">
        <v>2017</v>
      </c>
      <c r="D152">
        <v>4.5</v>
      </c>
      <c r="E152" s="3">
        <v>26866.79</v>
      </c>
      <c r="F152" s="3">
        <f t="shared" si="6"/>
        <v>120900.55500000001</v>
      </c>
    </row>
    <row r="153" spans="1:7" outlineLevel="1" collapsed="1" x14ac:dyDescent="0.25">
      <c r="A153" s="4" t="s">
        <v>10</v>
      </c>
      <c r="B153" s="1" t="str">
        <f>+B152</f>
        <v>Big Cajun 2  Unit 3</v>
      </c>
      <c r="E153" s="3">
        <f>SUBTOTAL(9,E137:E152)</f>
        <v>18427011.299999997</v>
      </c>
      <c r="F153" s="3">
        <f>SUBTOTAL(9,F137:F152)</f>
        <v>653375396.98000002</v>
      </c>
      <c r="G153" s="5">
        <f>+F153/E153</f>
        <v>35.457480670237615</v>
      </c>
    </row>
    <row r="154" spans="1:7" hidden="1" outlineLevel="2" x14ac:dyDescent="0.25">
      <c r="A154" s="1">
        <v>315</v>
      </c>
      <c r="B154" s="1" t="s">
        <v>13</v>
      </c>
      <c r="C154">
        <v>1983</v>
      </c>
      <c r="D154">
        <v>38.5</v>
      </c>
      <c r="E154" s="3">
        <v>10249280.68</v>
      </c>
      <c r="F154" s="3">
        <f t="shared" ref="F154:F173" si="7">+D154*E154</f>
        <v>394597306.18000001</v>
      </c>
    </row>
    <row r="155" spans="1:7" hidden="1" outlineLevel="2" x14ac:dyDescent="0.25">
      <c r="A155" s="1">
        <v>315</v>
      </c>
      <c r="B155" s="1" t="s">
        <v>13</v>
      </c>
      <c r="C155">
        <v>1984</v>
      </c>
      <c r="D155">
        <v>37.5</v>
      </c>
      <c r="E155" s="3">
        <v>339623.45</v>
      </c>
      <c r="F155" s="3">
        <f t="shared" si="7"/>
        <v>12735879.375</v>
      </c>
    </row>
    <row r="156" spans="1:7" hidden="1" outlineLevel="2" x14ac:dyDescent="0.25">
      <c r="A156" s="1">
        <v>315</v>
      </c>
      <c r="B156" s="1" t="s">
        <v>13</v>
      </c>
      <c r="C156">
        <v>1986</v>
      </c>
      <c r="D156">
        <v>35.5</v>
      </c>
      <c r="E156" s="3">
        <v>23128.5</v>
      </c>
      <c r="F156" s="3">
        <f t="shared" si="7"/>
        <v>821061.75</v>
      </c>
    </row>
    <row r="157" spans="1:7" hidden="1" outlineLevel="2" x14ac:dyDescent="0.25">
      <c r="A157" s="1">
        <v>315</v>
      </c>
      <c r="B157" s="1" t="s">
        <v>13</v>
      </c>
      <c r="C157">
        <v>1987</v>
      </c>
      <c r="D157">
        <v>34.5</v>
      </c>
      <c r="E157" s="3">
        <v>21534.82</v>
      </c>
      <c r="F157" s="3">
        <f t="shared" si="7"/>
        <v>742951.29</v>
      </c>
    </row>
    <row r="158" spans="1:7" hidden="1" outlineLevel="2" x14ac:dyDescent="0.25">
      <c r="A158" s="1">
        <v>315</v>
      </c>
      <c r="B158" s="1" t="s">
        <v>13</v>
      </c>
      <c r="C158">
        <v>1988</v>
      </c>
      <c r="D158">
        <v>33.5</v>
      </c>
      <c r="E158" s="3">
        <v>13135.48</v>
      </c>
      <c r="F158" s="3">
        <f t="shared" si="7"/>
        <v>440038.57999999996</v>
      </c>
    </row>
    <row r="159" spans="1:7" hidden="1" outlineLevel="2" x14ac:dyDescent="0.25">
      <c r="A159" s="1">
        <v>315</v>
      </c>
      <c r="B159" s="1" t="s">
        <v>13</v>
      </c>
      <c r="C159">
        <v>1996</v>
      </c>
      <c r="D159">
        <v>25.5</v>
      </c>
      <c r="E159" s="3">
        <v>212675.77</v>
      </c>
      <c r="F159" s="3">
        <f t="shared" si="7"/>
        <v>5423232.1349999998</v>
      </c>
    </row>
    <row r="160" spans="1:7" hidden="1" outlineLevel="2" x14ac:dyDescent="0.25">
      <c r="A160" s="1">
        <v>315</v>
      </c>
      <c r="B160" s="1" t="s">
        <v>13</v>
      </c>
      <c r="C160">
        <v>1998</v>
      </c>
      <c r="D160">
        <v>23.5</v>
      </c>
      <c r="E160" s="3">
        <v>111.55</v>
      </c>
      <c r="F160" s="3">
        <f t="shared" si="7"/>
        <v>2621.4249999999997</v>
      </c>
    </row>
    <row r="161" spans="1:7" hidden="1" outlineLevel="2" x14ac:dyDescent="0.25">
      <c r="A161" s="1">
        <v>315</v>
      </c>
      <c r="B161" s="1" t="s">
        <v>13</v>
      </c>
      <c r="C161">
        <v>2000</v>
      </c>
      <c r="D161">
        <v>21.5</v>
      </c>
      <c r="E161" s="3">
        <v>4061.88</v>
      </c>
      <c r="F161" s="3">
        <f t="shared" si="7"/>
        <v>87330.42</v>
      </c>
    </row>
    <row r="162" spans="1:7" hidden="1" outlineLevel="2" x14ac:dyDescent="0.25">
      <c r="A162" s="1">
        <v>315</v>
      </c>
      <c r="B162" s="1" t="s">
        <v>13</v>
      </c>
      <c r="C162">
        <v>2002</v>
      </c>
      <c r="D162">
        <v>19.5</v>
      </c>
      <c r="E162" s="3">
        <v>221068.39</v>
      </c>
      <c r="F162" s="3">
        <f t="shared" si="7"/>
        <v>4310833.6050000004</v>
      </c>
    </row>
    <row r="163" spans="1:7" hidden="1" outlineLevel="2" x14ac:dyDescent="0.25">
      <c r="A163" s="1">
        <v>315</v>
      </c>
      <c r="B163" s="1" t="s">
        <v>13</v>
      </c>
      <c r="C163">
        <v>2003</v>
      </c>
      <c r="D163">
        <v>18.5</v>
      </c>
      <c r="E163" s="3">
        <v>312367.37</v>
      </c>
      <c r="F163" s="3">
        <f t="shared" si="7"/>
        <v>5778796.3449999997</v>
      </c>
    </row>
    <row r="164" spans="1:7" hidden="1" outlineLevel="2" x14ac:dyDescent="0.25">
      <c r="A164" s="1">
        <v>315</v>
      </c>
      <c r="B164" s="1" t="s">
        <v>13</v>
      </c>
      <c r="C164">
        <v>2004</v>
      </c>
      <c r="D164">
        <v>17.5</v>
      </c>
      <c r="E164" s="3">
        <v>29127.18</v>
      </c>
      <c r="F164" s="3">
        <f t="shared" si="7"/>
        <v>509725.65</v>
      </c>
    </row>
    <row r="165" spans="1:7" hidden="1" outlineLevel="2" x14ac:dyDescent="0.25">
      <c r="A165" s="1">
        <v>315</v>
      </c>
      <c r="B165" s="1" t="s">
        <v>13</v>
      </c>
      <c r="C165">
        <v>2007</v>
      </c>
      <c r="D165">
        <v>14.5</v>
      </c>
      <c r="E165" s="3">
        <v>101629.09</v>
      </c>
      <c r="F165" s="3">
        <f t="shared" si="7"/>
        <v>1473621.8049999999</v>
      </c>
    </row>
    <row r="166" spans="1:7" hidden="1" outlineLevel="2" x14ac:dyDescent="0.25">
      <c r="A166" s="1">
        <v>315</v>
      </c>
      <c r="B166" s="1" t="s">
        <v>13</v>
      </c>
      <c r="C166">
        <v>2011</v>
      </c>
      <c r="D166">
        <v>10.5</v>
      </c>
      <c r="E166" s="3">
        <v>25690.05</v>
      </c>
      <c r="F166" s="3">
        <f t="shared" si="7"/>
        <v>269745.52499999997</v>
      </c>
    </row>
    <row r="167" spans="1:7" hidden="1" outlineLevel="2" x14ac:dyDescent="0.25">
      <c r="A167" s="1">
        <v>315</v>
      </c>
      <c r="B167" s="1" t="s">
        <v>13</v>
      </c>
      <c r="C167">
        <v>2012</v>
      </c>
      <c r="D167">
        <v>9.5</v>
      </c>
      <c r="E167" s="3">
        <v>64278.94</v>
      </c>
      <c r="F167" s="3">
        <f t="shared" si="7"/>
        <v>610649.93000000005</v>
      </c>
    </row>
    <row r="168" spans="1:7" hidden="1" outlineLevel="2" x14ac:dyDescent="0.25">
      <c r="A168" s="1">
        <v>315</v>
      </c>
      <c r="B168" s="1" t="s">
        <v>13</v>
      </c>
      <c r="C168">
        <v>2013</v>
      </c>
      <c r="D168">
        <v>8.5</v>
      </c>
      <c r="E168" s="3">
        <v>201395.54</v>
      </c>
      <c r="F168" s="3">
        <f t="shared" si="7"/>
        <v>1711862.09</v>
      </c>
    </row>
    <row r="169" spans="1:7" hidden="1" outlineLevel="2" x14ac:dyDescent="0.25">
      <c r="A169" s="1">
        <v>315</v>
      </c>
      <c r="B169" s="1" t="s">
        <v>13</v>
      </c>
      <c r="C169">
        <v>2017</v>
      </c>
      <c r="D169">
        <v>4.5</v>
      </c>
      <c r="E169" s="3">
        <v>26416.83</v>
      </c>
      <c r="F169" s="3">
        <f t="shared" si="7"/>
        <v>118875.73500000002</v>
      </c>
    </row>
    <row r="170" spans="1:7" hidden="1" outlineLevel="2" x14ac:dyDescent="0.25">
      <c r="A170" s="1">
        <v>315</v>
      </c>
      <c r="B170" s="1" t="s">
        <v>13</v>
      </c>
      <c r="C170">
        <v>2018</v>
      </c>
      <c r="D170">
        <v>3.5</v>
      </c>
      <c r="E170" s="3">
        <v>246857.73</v>
      </c>
      <c r="F170" s="3">
        <f t="shared" si="7"/>
        <v>864002.05500000005</v>
      </c>
    </row>
    <row r="171" spans="1:7" hidden="1" outlineLevel="2" x14ac:dyDescent="0.25">
      <c r="A171" s="1">
        <v>315</v>
      </c>
      <c r="B171" s="1" t="s">
        <v>13</v>
      </c>
      <c r="C171">
        <v>2019</v>
      </c>
      <c r="D171">
        <v>2.5</v>
      </c>
      <c r="E171" s="3">
        <v>5260.73</v>
      </c>
      <c r="F171" s="3">
        <f t="shared" si="7"/>
        <v>13151.824999999999</v>
      </c>
    </row>
    <row r="172" spans="1:7" hidden="1" outlineLevel="2" x14ac:dyDescent="0.25">
      <c r="A172" s="1">
        <v>315</v>
      </c>
      <c r="B172" s="1" t="s">
        <v>13</v>
      </c>
      <c r="C172">
        <v>2020</v>
      </c>
      <c r="D172">
        <v>1.5</v>
      </c>
      <c r="E172" s="3">
        <v>28230.17</v>
      </c>
      <c r="F172" s="3">
        <f t="shared" si="7"/>
        <v>42345.254999999997</v>
      </c>
    </row>
    <row r="173" spans="1:7" hidden="1" outlineLevel="2" x14ac:dyDescent="0.25">
      <c r="A173" s="1">
        <v>315</v>
      </c>
      <c r="B173" s="1" t="s">
        <v>13</v>
      </c>
      <c r="C173">
        <v>2021</v>
      </c>
      <c r="D173">
        <v>0.5</v>
      </c>
      <c r="E173" s="3">
        <v>40192.14</v>
      </c>
      <c r="F173" s="3">
        <f t="shared" si="7"/>
        <v>20096.07</v>
      </c>
    </row>
    <row r="174" spans="1:7" outlineLevel="1" collapsed="1" x14ac:dyDescent="0.25">
      <c r="A174" s="4" t="s">
        <v>11</v>
      </c>
      <c r="B174" s="1" t="str">
        <f>+B173</f>
        <v>Big Cajun 2  Unit 3</v>
      </c>
      <c r="E174" s="3">
        <f>SUBTOTAL(9,E154:E173)</f>
        <v>12166066.290000001</v>
      </c>
      <c r="F174" s="3">
        <f>SUBTOTAL(9,F154:F173)</f>
        <v>430574127.04500002</v>
      </c>
      <c r="G174" s="5">
        <f>+F174/E174</f>
        <v>35.391400702699933</v>
      </c>
    </row>
    <row r="175" spans="1:7" hidden="1" outlineLevel="2" x14ac:dyDescent="0.25">
      <c r="A175" s="1">
        <v>316</v>
      </c>
      <c r="B175" s="1" t="s">
        <v>13</v>
      </c>
      <c r="C175">
        <v>1983</v>
      </c>
      <c r="D175">
        <v>38.5</v>
      </c>
      <c r="E175" s="3">
        <v>86493.84</v>
      </c>
      <c r="F175" s="3">
        <f t="shared" ref="F175:F188" si="8">+D175*E175</f>
        <v>3330012.84</v>
      </c>
    </row>
    <row r="176" spans="1:7" hidden="1" outlineLevel="2" x14ac:dyDescent="0.25">
      <c r="A176" s="1">
        <v>316</v>
      </c>
      <c r="B176" s="1" t="s">
        <v>13</v>
      </c>
      <c r="C176">
        <v>1989</v>
      </c>
      <c r="D176">
        <v>32.5</v>
      </c>
      <c r="E176" s="3">
        <v>19646.900000000001</v>
      </c>
      <c r="F176" s="3">
        <f t="shared" si="8"/>
        <v>638524.25</v>
      </c>
    </row>
    <row r="177" spans="1:7" hidden="1" outlineLevel="2" x14ac:dyDescent="0.25">
      <c r="A177" s="1">
        <v>316</v>
      </c>
      <c r="B177" s="1" t="s">
        <v>13</v>
      </c>
      <c r="C177">
        <v>1990</v>
      </c>
      <c r="D177">
        <v>31.5</v>
      </c>
      <c r="E177" s="3">
        <v>17565.25</v>
      </c>
      <c r="F177" s="3">
        <f t="shared" si="8"/>
        <v>553305.375</v>
      </c>
    </row>
    <row r="178" spans="1:7" hidden="1" outlineLevel="2" x14ac:dyDescent="0.25">
      <c r="A178" s="1">
        <v>316</v>
      </c>
      <c r="B178" s="1" t="s">
        <v>13</v>
      </c>
      <c r="C178">
        <v>1991</v>
      </c>
      <c r="D178">
        <v>30.5</v>
      </c>
      <c r="E178" s="3">
        <v>37650.32</v>
      </c>
      <c r="F178" s="3">
        <f t="shared" si="8"/>
        <v>1148334.76</v>
      </c>
    </row>
    <row r="179" spans="1:7" hidden="1" outlineLevel="2" x14ac:dyDescent="0.25">
      <c r="A179" s="1">
        <v>316</v>
      </c>
      <c r="B179" s="1" t="s">
        <v>13</v>
      </c>
      <c r="C179">
        <v>1992</v>
      </c>
      <c r="D179">
        <v>29.5</v>
      </c>
      <c r="E179" s="3">
        <v>33272.400000000001</v>
      </c>
      <c r="F179" s="3">
        <f t="shared" si="8"/>
        <v>981535.8</v>
      </c>
    </row>
    <row r="180" spans="1:7" hidden="1" outlineLevel="2" x14ac:dyDescent="0.25">
      <c r="A180" s="1">
        <v>316</v>
      </c>
      <c r="B180" s="1" t="s">
        <v>13</v>
      </c>
      <c r="C180">
        <v>1993</v>
      </c>
      <c r="D180">
        <v>28.5</v>
      </c>
      <c r="E180" s="3">
        <v>177.65</v>
      </c>
      <c r="F180" s="3">
        <f t="shared" si="8"/>
        <v>5063.0250000000005</v>
      </c>
    </row>
    <row r="181" spans="1:7" hidden="1" outlineLevel="2" x14ac:dyDescent="0.25">
      <c r="A181" s="1">
        <v>316</v>
      </c>
      <c r="B181" s="1" t="s">
        <v>13</v>
      </c>
      <c r="C181">
        <v>1996</v>
      </c>
      <c r="D181">
        <v>25.5</v>
      </c>
      <c r="E181" s="3">
        <v>409316.34</v>
      </c>
      <c r="F181" s="3">
        <f t="shared" si="8"/>
        <v>10437566.67</v>
      </c>
    </row>
    <row r="182" spans="1:7" hidden="1" outlineLevel="2" x14ac:dyDescent="0.25">
      <c r="A182" s="1">
        <v>316</v>
      </c>
      <c r="B182" s="1" t="s">
        <v>13</v>
      </c>
      <c r="C182">
        <v>1998</v>
      </c>
      <c r="D182">
        <v>23.5</v>
      </c>
      <c r="E182" s="3">
        <v>2953.23</v>
      </c>
      <c r="F182" s="3">
        <f t="shared" si="8"/>
        <v>69400.904999999999</v>
      </c>
    </row>
    <row r="183" spans="1:7" hidden="1" outlineLevel="2" x14ac:dyDescent="0.25">
      <c r="A183" s="1">
        <v>316</v>
      </c>
      <c r="B183" s="1" t="s">
        <v>13</v>
      </c>
      <c r="C183">
        <v>1999</v>
      </c>
      <c r="D183">
        <v>22.5</v>
      </c>
      <c r="E183" s="3">
        <v>26890.09</v>
      </c>
      <c r="F183" s="3">
        <f t="shared" si="8"/>
        <v>605027.02500000002</v>
      </c>
    </row>
    <row r="184" spans="1:7" hidden="1" outlineLevel="2" x14ac:dyDescent="0.25">
      <c r="A184" s="1">
        <v>316</v>
      </c>
      <c r="B184" s="1" t="s">
        <v>13</v>
      </c>
      <c r="C184">
        <v>2000</v>
      </c>
      <c r="D184">
        <v>21.5</v>
      </c>
      <c r="E184" s="3">
        <v>10320.89</v>
      </c>
      <c r="F184" s="3">
        <f t="shared" si="8"/>
        <v>221899.13499999998</v>
      </c>
    </row>
    <row r="185" spans="1:7" hidden="1" outlineLevel="2" x14ac:dyDescent="0.25">
      <c r="A185" s="1">
        <v>316</v>
      </c>
      <c r="B185" s="1" t="s">
        <v>13</v>
      </c>
      <c r="C185">
        <v>2002</v>
      </c>
      <c r="D185">
        <v>19.5</v>
      </c>
      <c r="E185" s="3">
        <v>5222.79</v>
      </c>
      <c r="F185" s="3">
        <f t="shared" si="8"/>
        <v>101844.405</v>
      </c>
    </row>
    <row r="186" spans="1:7" hidden="1" outlineLevel="2" x14ac:dyDescent="0.25">
      <c r="A186" s="1">
        <v>316</v>
      </c>
      <c r="B186" s="1" t="s">
        <v>13</v>
      </c>
      <c r="C186">
        <v>2011</v>
      </c>
      <c r="D186">
        <v>10.5</v>
      </c>
      <c r="E186" s="3">
        <v>144031.4</v>
      </c>
      <c r="F186" s="3">
        <f t="shared" si="8"/>
        <v>1512329.7</v>
      </c>
    </row>
    <row r="187" spans="1:7" hidden="1" outlineLevel="2" x14ac:dyDescent="0.25">
      <c r="A187" s="1">
        <v>316</v>
      </c>
      <c r="B187" s="1" t="s">
        <v>13</v>
      </c>
      <c r="C187">
        <v>2015</v>
      </c>
      <c r="D187">
        <v>6.5</v>
      </c>
      <c r="E187" s="3">
        <v>35352.76</v>
      </c>
      <c r="F187" s="3">
        <f t="shared" si="8"/>
        <v>229792.94</v>
      </c>
    </row>
    <row r="188" spans="1:7" hidden="1" outlineLevel="2" x14ac:dyDescent="0.25">
      <c r="A188" s="1">
        <v>316</v>
      </c>
      <c r="B188" s="1" t="s">
        <v>13</v>
      </c>
      <c r="C188">
        <v>2018</v>
      </c>
      <c r="D188">
        <v>3.5</v>
      </c>
      <c r="E188" s="3">
        <v>667.38</v>
      </c>
      <c r="F188" s="3">
        <f t="shared" si="8"/>
        <v>2335.83</v>
      </c>
    </row>
    <row r="189" spans="1:7" outlineLevel="1" collapsed="1" x14ac:dyDescent="0.25">
      <c r="A189" s="4" t="s">
        <v>12</v>
      </c>
      <c r="B189" s="1" t="str">
        <f>+B188</f>
        <v>Big Cajun 2  Unit 3</v>
      </c>
      <c r="E189" s="3">
        <f>SUBTOTAL(9,E175:E188)</f>
        <v>829561.24</v>
      </c>
      <c r="F189" s="3">
        <f>SUBTOTAL(9,F175:F188)</f>
        <v>19836972.66</v>
      </c>
      <c r="G189" s="5">
        <f>+F189/E189</f>
        <v>23.912607898604328</v>
      </c>
    </row>
    <row r="190" spans="1:7" hidden="1" outlineLevel="2" x14ac:dyDescent="0.25">
      <c r="A190">
        <v>341</v>
      </c>
      <c r="B190" s="1" t="s">
        <v>14</v>
      </c>
      <c r="C190">
        <v>2021</v>
      </c>
      <c r="D190">
        <v>0.5</v>
      </c>
      <c r="E190" s="3">
        <v>1492258.1</v>
      </c>
      <c r="F190" s="3">
        <f>+D190*E190</f>
        <v>746129.05</v>
      </c>
    </row>
    <row r="191" spans="1:7" outlineLevel="1" collapsed="1" x14ac:dyDescent="0.25">
      <c r="A191" s="2" t="s">
        <v>15</v>
      </c>
      <c r="B191" s="1" t="str">
        <f>+B190</f>
        <v>Hardin County Common</v>
      </c>
      <c r="E191" s="3">
        <f>SUBTOTAL(9,E190:E190)</f>
        <v>1492258.1</v>
      </c>
      <c r="F191" s="3">
        <f>SUBTOTAL(9,F190:F190)</f>
        <v>746129.05</v>
      </c>
      <c r="G191" s="5">
        <f>+F191/E191</f>
        <v>0.5</v>
      </c>
    </row>
    <row r="192" spans="1:7" hidden="1" outlineLevel="2" x14ac:dyDescent="0.25">
      <c r="A192">
        <v>342</v>
      </c>
      <c r="B192" s="1" t="s">
        <v>14</v>
      </c>
      <c r="C192">
        <v>2021</v>
      </c>
      <c r="D192">
        <v>0.5</v>
      </c>
      <c r="E192" s="3">
        <v>1738071.12</v>
      </c>
      <c r="F192" s="3">
        <f>+D192*E192</f>
        <v>869035.56</v>
      </c>
    </row>
    <row r="193" spans="1:7" outlineLevel="1" collapsed="1" x14ac:dyDescent="0.25">
      <c r="A193" s="2" t="s">
        <v>16</v>
      </c>
      <c r="B193" s="1" t="str">
        <f>+B192</f>
        <v>Hardin County Common</v>
      </c>
      <c r="E193" s="3">
        <f>SUBTOTAL(9,E192:E192)</f>
        <v>1738071.12</v>
      </c>
      <c r="F193" s="3">
        <f>SUBTOTAL(9,F192:F192)</f>
        <v>869035.56</v>
      </c>
      <c r="G193" s="5">
        <f>+F193/E193</f>
        <v>0.5</v>
      </c>
    </row>
    <row r="194" spans="1:7" hidden="1" outlineLevel="2" x14ac:dyDescent="0.25">
      <c r="A194">
        <v>344</v>
      </c>
      <c r="B194" s="1" t="s">
        <v>14</v>
      </c>
      <c r="C194">
        <v>2021</v>
      </c>
      <c r="D194">
        <v>0.5</v>
      </c>
      <c r="E194" s="3">
        <v>495504.04</v>
      </c>
      <c r="F194" s="3">
        <f>+D194*E194</f>
        <v>247752.02</v>
      </c>
    </row>
    <row r="195" spans="1:7" outlineLevel="1" collapsed="1" x14ac:dyDescent="0.25">
      <c r="A195" s="2" t="s">
        <v>17</v>
      </c>
      <c r="B195" s="1" t="str">
        <f>+B194</f>
        <v>Hardin County Common</v>
      </c>
      <c r="E195" s="3">
        <f>SUBTOTAL(9,E194:E194)</f>
        <v>495504.04</v>
      </c>
      <c r="F195" s="3">
        <f>SUBTOTAL(9,F194:F194)</f>
        <v>247752.02</v>
      </c>
      <c r="G195" s="5">
        <f>+F195/E195</f>
        <v>0.5</v>
      </c>
    </row>
    <row r="196" spans="1:7" hidden="1" outlineLevel="2" x14ac:dyDescent="0.25">
      <c r="A196">
        <v>345</v>
      </c>
      <c r="B196" s="1" t="s">
        <v>14</v>
      </c>
      <c r="C196">
        <v>2021</v>
      </c>
      <c r="D196">
        <v>0.5</v>
      </c>
      <c r="E196" s="3">
        <v>537374.04</v>
      </c>
      <c r="F196" s="3">
        <f>+D196*E196</f>
        <v>268687.02</v>
      </c>
    </row>
    <row r="197" spans="1:7" outlineLevel="1" collapsed="1" x14ac:dyDescent="0.25">
      <c r="A197" s="2" t="s">
        <v>18</v>
      </c>
      <c r="B197" s="1" t="str">
        <f>+B196</f>
        <v>Hardin County Common</v>
      </c>
      <c r="E197" s="3">
        <f>SUBTOTAL(9,E196:E196)</f>
        <v>537374.04</v>
      </c>
      <c r="F197" s="3">
        <f>SUBTOTAL(9,F196:F196)</f>
        <v>268687.02</v>
      </c>
      <c r="G197" s="5">
        <f>+F197/E197</f>
        <v>0.5</v>
      </c>
    </row>
    <row r="198" spans="1:7" hidden="1" outlineLevel="2" x14ac:dyDescent="0.25">
      <c r="A198">
        <v>346</v>
      </c>
      <c r="B198" s="1" t="s">
        <v>14</v>
      </c>
      <c r="C198">
        <v>2021</v>
      </c>
      <c r="D198">
        <v>0.5</v>
      </c>
      <c r="E198" s="3">
        <v>1500396.11</v>
      </c>
      <c r="F198" s="3">
        <f>+D198*E198</f>
        <v>750198.05500000005</v>
      </c>
    </row>
    <row r="199" spans="1:7" outlineLevel="1" collapsed="1" x14ac:dyDescent="0.25">
      <c r="A199" s="2" t="s">
        <v>19</v>
      </c>
      <c r="B199" s="1" t="str">
        <f>+B198</f>
        <v>Hardin County Common</v>
      </c>
      <c r="E199" s="3">
        <f>SUBTOTAL(9,E198:E198)</f>
        <v>1500396.11</v>
      </c>
      <c r="F199" s="3">
        <f>SUBTOTAL(9,F198:F198)</f>
        <v>750198.05500000005</v>
      </c>
      <c r="G199" s="5">
        <f>+F199/E199</f>
        <v>0.5</v>
      </c>
    </row>
    <row r="200" spans="1:7" hidden="1" outlineLevel="2" x14ac:dyDescent="0.25">
      <c r="A200">
        <v>341</v>
      </c>
      <c r="B200" s="1" t="s">
        <v>20</v>
      </c>
      <c r="C200">
        <v>2021</v>
      </c>
      <c r="D200">
        <v>0.5</v>
      </c>
      <c r="E200" s="3">
        <v>83536</v>
      </c>
      <c r="F200" s="3">
        <f>+D200*E200</f>
        <v>41768</v>
      </c>
    </row>
    <row r="201" spans="1:7" outlineLevel="1" collapsed="1" x14ac:dyDescent="0.25">
      <c r="A201" s="2" t="s">
        <v>15</v>
      </c>
      <c r="B201" s="1" t="str">
        <f>+B200</f>
        <v>Hardin County Unit 1</v>
      </c>
      <c r="E201" s="3">
        <f>SUBTOTAL(9,E200:E200)</f>
        <v>83536</v>
      </c>
      <c r="F201" s="3">
        <f>SUBTOTAL(9,F200:F200)</f>
        <v>41768</v>
      </c>
      <c r="G201" s="5">
        <f>+F201/E201</f>
        <v>0.5</v>
      </c>
    </row>
    <row r="202" spans="1:7" hidden="1" outlineLevel="2" x14ac:dyDescent="0.25">
      <c r="A202">
        <v>343</v>
      </c>
      <c r="B202" s="1" t="s">
        <v>20</v>
      </c>
      <c r="C202">
        <v>2021</v>
      </c>
      <c r="D202">
        <v>0.5</v>
      </c>
      <c r="E202" s="3">
        <v>10548634.800000001</v>
      </c>
      <c r="F202" s="3">
        <f>+D202*E202</f>
        <v>5274317.4000000004</v>
      </c>
    </row>
    <row r="203" spans="1:7" outlineLevel="1" collapsed="1" x14ac:dyDescent="0.25">
      <c r="A203" s="2" t="s">
        <v>21</v>
      </c>
      <c r="B203" s="1" t="str">
        <f>+B202</f>
        <v>Hardin County Unit 1</v>
      </c>
      <c r="E203" s="3">
        <f>SUBTOTAL(9,E202:E202)</f>
        <v>10548634.800000001</v>
      </c>
      <c r="F203" s="3">
        <f>SUBTOTAL(9,F202:F202)</f>
        <v>5274317.4000000004</v>
      </c>
      <c r="G203" s="5">
        <f>+F203/E203</f>
        <v>0.5</v>
      </c>
    </row>
    <row r="204" spans="1:7" hidden="1" outlineLevel="2" x14ac:dyDescent="0.25">
      <c r="A204">
        <v>344</v>
      </c>
      <c r="B204" s="1" t="s">
        <v>20</v>
      </c>
      <c r="C204">
        <v>2021</v>
      </c>
      <c r="D204">
        <v>0.5</v>
      </c>
      <c r="E204" s="3">
        <v>330662.02</v>
      </c>
      <c r="F204" s="3">
        <f>+D204*E204</f>
        <v>165331.01</v>
      </c>
    </row>
    <row r="205" spans="1:7" outlineLevel="1" collapsed="1" x14ac:dyDescent="0.25">
      <c r="A205" s="2" t="s">
        <v>17</v>
      </c>
      <c r="B205" s="1" t="str">
        <f>+B204</f>
        <v>Hardin County Unit 1</v>
      </c>
      <c r="E205" s="3">
        <f>SUBTOTAL(9,E204:E204)</f>
        <v>330662.02</v>
      </c>
      <c r="F205" s="3">
        <f>SUBTOTAL(9,F204:F204)</f>
        <v>165331.01</v>
      </c>
      <c r="G205" s="5">
        <f>+F205/E205</f>
        <v>0.5</v>
      </c>
    </row>
    <row r="206" spans="1:7" hidden="1" outlineLevel="2" x14ac:dyDescent="0.25">
      <c r="A206">
        <v>345</v>
      </c>
      <c r="B206" s="1" t="s">
        <v>20</v>
      </c>
      <c r="C206">
        <v>2021</v>
      </c>
      <c r="D206">
        <v>0.5</v>
      </c>
      <c r="E206" s="3">
        <v>1112879.08</v>
      </c>
      <c r="F206" s="3">
        <f>+D206*E206</f>
        <v>556439.54</v>
      </c>
    </row>
    <row r="207" spans="1:7" outlineLevel="1" collapsed="1" x14ac:dyDescent="0.25">
      <c r="A207" s="2" t="s">
        <v>18</v>
      </c>
      <c r="B207" s="1" t="str">
        <f>+B206</f>
        <v>Hardin County Unit 1</v>
      </c>
      <c r="E207" s="3">
        <f>SUBTOTAL(9,E206:E206)</f>
        <v>1112879.08</v>
      </c>
      <c r="F207" s="3">
        <f>SUBTOTAL(9,F206:F206)</f>
        <v>556439.54</v>
      </c>
      <c r="G207" s="5">
        <f>+F207/E207</f>
        <v>0.5</v>
      </c>
    </row>
    <row r="208" spans="1:7" hidden="1" outlineLevel="2" x14ac:dyDescent="0.25">
      <c r="A208">
        <v>346</v>
      </c>
      <c r="B208" s="1" t="s">
        <v>20</v>
      </c>
      <c r="C208">
        <v>2021</v>
      </c>
      <c r="D208">
        <v>0.5</v>
      </c>
      <c r="E208" s="3">
        <v>170615.01</v>
      </c>
      <c r="F208" s="3">
        <f>+D208*E208</f>
        <v>85307.505000000005</v>
      </c>
    </row>
    <row r="209" spans="1:7" outlineLevel="1" collapsed="1" x14ac:dyDescent="0.25">
      <c r="A209" s="2" t="s">
        <v>19</v>
      </c>
      <c r="B209" s="1" t="str">
        <f>+B208</f>
        <v>Hardin County Unit 1</v>
      </c>
      <c r="E209" s="3">
        <f>SUBTOTAL(9,E208:E208)</f>
        <v>170615.01</v>
      </c>
      <c r="F209" s="3">
        <f>SUBTOTAL(9,F208:F208)</f>
        <v>85307.505000000005</v>
      </c>
      <c r="G209" s="5">
        <f>+F209/E209</f>
        <v>0.5</v>
      </c>
    </row>
    <row r="210" spans="1:7" hidden="1" outlineLevel="2" x14ac:dyDescent="0.25">
      <c r="A210">
        <v>341</v>
      </c>
      <c r="B210" s="1" t="s">
        <v>22</v>
      </c>
      <c r="C210">
        <v>2021</v>
      </c>
      <c r="D210">
        <v>0.5</v>
      </c>
      <c r="E210" s="3">
        <v>83536</v>
      </c>
      <c r="F210" s="3">
        <f>+D210*E210</f>
        <v>41768</v>
      </c>
    </row>
    <row r="211" spans="1:7" outlineLevel="1" collapsed="1" x14ac:dyDescent="0.25">
      <c r="A211" s="2" t="s">
        <v>15</v>
      </c>
      <c r="B211" s="1" t="str">
        <f>+B210</f>
        <v>Hardin County Unit 2</v>
      </c>
      <c r="E211" s="3">
        <f>SUBTOTAL(9,E210:E210)</f>
        <v>83536</v>
      </c>
      <c r="F211" s="3">
        <f>SUBTOTAL(9,F210:F210)</f>
        <v>41768</v>
      </c>
      <c r="G211" s="5">
        <f>+F211/E211</f>
        <v>0.5</v>
      </c>
    </row>
    <row r="212" spans="1:7" hidden="1" outlineLevel="2" x14ac:dyDescent="0.25">
      <c r="A212">
        <v>343</v>
      </c>
      <c r="B212" s="1" t="s">
        <v>22</v>
      </c>
      <c r="C212">
        <v>2021</v>
      </c>
      <c r="D212">
        <v>0.5</v>
      </c>
      <c r="E212" s="3">
        <v>10548634.76</v>
      </c>
      <c r="F212" s="3">
        <f>+D212*E212</f>
        <v>5274317.38</v>
      </c>
    </row>
    <row r="213" spans="1:7" outlineLevel="1" collapsed="1" x14ac:dyDescent="0.25">
      <c r="A213" s="2" t="s">
        <v>21</v>
      </c>
      <c r="B213" s="1" t="str">
        <f>+B212</f>
        <v>Hardin County Unit 2</v>
      </c>
      <c r="E213" s="3">
        <f>SUBTOTAL(9,E212:E212)</f>
        <v>10548634.76</v>
      </c>
      <c r="F213" s="3">
        <f>SUBTOTAL(9,F212:F212)</f>
        <v>5274317.38</v>
      </c>
      <c r="G213" s="5">
        <f>+F213/E213</f>
        <v>0.5</v>
      </c>
    </row>
    <row r="214" spans="1:7" hidden="1" outlineLevel="2" x14ac:dyDescent="0.25">
      <c r="A214">
        <v>344</v>
      </c>
      <c r="B214" s="1" t="s">
        <v>22</v>
      </c>
      <c r="C214">
        <v>2021</v>
      </c>
      <c r="D214">
        <v>0.5</v>
      </c>
      <c r="E214" s="3">
        <v>330662.02</v>
      </c>
      <c r="F214" s="3">
        <f>+D214*E214</f>
        <v>165331.01</v>
      </c>
    </row>
    <row r="215" spans="1:7" outlineLevel="1" collapsed="1" x14ac:dyDescent="0.25">
      <c r="A215" s="2" t="s">
        <v>17</v>
      </c>
      <c r="B215" s="1" t="str">
        <f>+B214</f>
        <v>Hardin County Unit 2</v>
      </c>
      <c r="E215" s="3">
        <f>SUBTOTAL(9,E214:E214)</f>
        <v>330662.02</v>
      </c>
      <c r="F215" s="3">
        <f>SUBTOTAL(9,F214:F214)</f>
        <v>165331.01</v>
      </c>
      <c r="G215" s="5">
        <f>+F215/E215</f>
        <v>0.5</v>
      </c>
    </row>
    <row r="216" spans="1:7" hidden="1" outlineLevel="2" x14ac:dyDescent="0.25">
      <c r="A216">
        <v>345</v>
      </c>
      <c r="B216" s="1" t="s">
        <v>22</v>
      </c>
      <c r="C216">
        <v>2021</v>
      </c>
      <c r="D216">
        <v>0.5</v>
      </c>
      <c r="E216" s="3">
        <v>1112879.08</v>
      </c>
      <c r="F216" s="3">
        <f>+D216*E216</f>
        <v>556439.54</v>
      </c>
    </row>
    <row r="217" spans="1:7" outlineLevel="1" collapsed="1" x14ac:dyDescent="0.25">
      <c r="A217" s="2" t="s">
        <v>18</v>
      </c>
      <c r="B217" s="1" t="str">
        <f>+B216</f>
        <v>Hardin County Unit 2</v>
      </c>
      <c r="E217" s="3">
        <f>SUBTOTAL(9,E216:E216)</f>
        <v>1112879.08</v>
      </c>
      <c r="F217" s="3">
        <f>SUBTOTAL(9,F216:F216)</f>
        <v>556439.54</v>
      </c>
      <c r="G217" s="5">
        <f>+F217/E217</f>
        <v>0.5</v>
      </c>
    </row>
    <row r="218" spans="1:7" hidden="1" outlineLevel="2" x14ac:dyDescent="0.25">
      <c r="A218">
        <v>346</v>
      </c>
      <c r="B218" s="1" t="s">
        <v>22</v>
      </c>
      <c r="C218">
        <v>2021</v>
      </c>
      <c r="D218">
        <v>0.5</v>
      </c>
      <c r="E218" s="3">
        <v>170615.01</v>
      </c>
      <c r="F218" s="3">
        <f>+D218*E218</f>
        <v>85307.505000000005</v>
      </c>
    </row>
    <row r="219" spans="1:7" outlineLevel="1" collapsed="1" x14ac:dyDescent="0.25">
      <c r="A219" s="2" t="s">
        <v>19</v>
      </c>
      <c r="B219" s="1" t="str">
        <f>+B218</f>
        <v>Hardin County Unit 2</v>
      </c>
      <c r="E219" s="3">
        <f>SUBTOTAL(9,E218:E218)</f>
        <v>170615.01</v>
      </c>
      <c r="F219" s="3">
        <f>SUBTOTAL(9,F218:F218)</f>
        <v>85307.505000000005</v>
      </c>
      <c r="G219" s="5">
        <f>+F219/E219</f>
        <v>0.5</v>
      </c>
    </row>
    <row r="220" spans="1:7" hidden="1" outlineLevel="2" x14ac:dyDescent="0.25">
      <c r="A220">
        <v>344</v>
      </c>
      <c r="B220" s="1" t="s">
        <v>23</v>
      </c>
      <c r="C220">
        <v>2019</v>
      </c>
      <c r="D220">
        <v>2.5</v>
      </c>
      <c r="E220" s="3">
        <v>1201959</v>
      </c>
      <c r="F220" s="3">
        <f>+D220*E220</f>
        <v>3004897.5</v>
      </c>
    </row>
    <row r="221" spans="1:7" hidden="1" outlineLevel="2" x14ac:dyDescent="0.25">
      <c r="A221">
        <v>344</v>
      </c>
      <c r="B221" s="1" t="s">
        <v>24</v>
      </c>
      <c r="C221">
        <v>2021</v>
      </c>
      <c r="D221">
        <v>0.5</v>
      </c>
      <c r="E221" s="3">
        <v>1302063.54</v>
      </c>
      <c r="F221" s="3">
        <f>+D221*E221</f>
        <v>651031.77</v>
      </c>
    </row>
    <row r="222" spans="1:7" outlineLevel="1" collapsed="1" x14ac:dyDescent="0.25">
      <c r="A222" s="2" t="s">
        <v>17</v>
      </c>
      <c r="B222" s="1" t="str">
        <f>+B221</f>
        <v>HEB Grocery</v>
      </c>
      <c r="E222" s="3">
        <f>SUBTOTAL(9,E220:E221)</f>
        <v>2504022.54</v>
      </c>
      <c r="F222" s="3">
        <f>SUBTOTAL(9,F220:F221)</f>
        <v>3655929.27</v>
      </c>
      <c r="G222" s="5">
        <f>+F222/E222</f>
        <v>1.4600225084235863</v>
      </c>
    </row>
    <row r="223" spans="1:7" hidden="1" outlineLevel="2" x14ac:dyDescent="0.25">
      <c r="A223" s="1">
        <v>316</v>
      </c>
      <c r="B223" s="1" t="s">
        <v>25</v>
      </c>
      <c r="C223">
        <v>2017</v>
      </c>
      <c r="D223">
        <v>4.5</v>
      </c>
      <c r="E223" s="3">
        <v>37396.18</v>
      </c>
      <c r="F223" s="3">
        <f>+D223*E223</f>
        <v>168282.81</v>
      </c>
    </row>
    <row r="224" spans="1:7" outlineLevel="1" collapsed="1" x14ac:dyDescent="0.25">
      <c r="A224" s="4" t="s">
        <v>12</v>
      </c>
      <c r="B224" s="1" t="str">
        <f>+B223</f>
        <v>Lewis Creek  Unit 1</v>
      </c>
      <c r="E224" s="3">
        <f>SUBTOTAL(9,E223:E223)</f>
        <v>37396.18</v>
      </c>
      <c r="F224" s="3">
        <f>SUBTOTAL(9,F223:F223)</f>
        <v>168282.81</v>
      </c>
      <c r="G224" s="5">
        <f>+F224/E224</f>
        <v>4.5</v>
      </c>
    </row>
    <row r="225" spans="1:6" hidden="1" outlineLevel="2" x14ac:dyDescent="0.25">
      <c r="A225" s="1">
        <v>311</v>
      </c>
      <c r="B225" s="1" t="s">
        <v>26</v>
      </c>
      <c r="C225">
        <v>1967</v>
      </c>
      <c r="D225">
        <v>54.5</v>
      </c>
      <c r="E225" s="3">
        <v>130950.47</v>
      </c>
      <c r="F225" s="3">
        <f t="shared" ref="F225:F261" si="9">+D225*E225</f>
        <v>7136800.6150000002</v>
      </c>
    </row>
    <row r="226" spans="1:6" hidden="1" outlineLevel="2" x14ac:dyDescent="0.25">
      <c r="A226" s="1">
        <v>311</v>
      </c>
      <c r="B226" s="1" t="s">
        <v>26</v>
      </c>
      <c r="C226">
        <v>1970</v>
      </c>
      <c r="D226">
        <v>51.5</v>
      </c>
      <c r="E226" s="3">
        <v>7192508.2699999949</v>
      </c>
      <c r="F226" s="3">
        <f t="shared" si="9"/>
        <v>370414175.90499973</v>
      </c>
    </row>
    <row r="227" spans="1:6" hidden="1" outlineLevel="2" x14ac:dyDescent="0.25">
      <c r="A227" s="1">
        <v>311</v>
      </c>
      <c r="B227" s="1" t="s">
        <v>26</v>
      </c>
      <c r="C227">
        <v>1971</v>
      </c>
      <c r="D227">
        <v>50.5</v>
      </c>
      <c r="E227" s="3">
        <v>197922.27</v>
      </c>
      <c r="F227" s="3">
        <f t="shared" si="9"/>
        <v>9995074.6349999998</v>
      </c>
    </row>
    <row r="228" spans="1:6" hidden="1" outlineLevel="2" x14ac:dyDescent="0.25">
      <c r="A228" s="1">
        <v>311</v>
      </c>
      <c r="B228" s="1" t="s">
        <v>26</v>
      </c>
      <c r="C228">
        <v>1972</v>
      </c>
      <c r="D228">
        <v>49.5</v>
      </c>
      <c r="E228" s="3">
        <v>158371.43</v>
      </c>
      <c r="F228" s="3">
        <f t="shared" si="9"/>
        <v>7839385.7849999992</v>
      </c>
    </row>
    <row r="229" spans="1:6" hidden="1" outlineLevel="2" x14ac:dyDescent="0.25">
      <c r="A229" s="1">
        <v>311</v>
      </c>
      <c r="B229" s="1" t="s">
        <v>26</v>
      </c>
      <c r="C229">
        <v>1982</v>
      </c>
      <c r="D229">
        <v>39.5</v>
      </c>
      <c r="E229" s="3">
        <v>202285.14</v>
      </c>
      <c r="F229" s="3">
        <f t="shared" si="9"/>
        <v>7990263.0300000003</v>
      </c>
    </row>
    <row r="230" spans="1:6" hidden="1" outlineLevel="2" x14ac:dyDescent="0.25">
      <c r="A230" s="1">
        <v>311</v>
      </c>
      <c r="B230" s="1" t="s">
        <v>26</v>
      </c>
      <c r="C230">
        <v>1983</v>
      </c>
      <c r="D230">
        <v>38.5</v>
      </c>
      <c r="E230" s="3">
        <v>269802.31</v>
      </c>
      <c r="F230" s="3">
        <f t="shared" si="9"/>
        <v>10387388.935000001</v>
      </c>
    </row>
    <row r="231" spans="1:6" hidden="1" outlineLevel="2" x14ac:dyDescent="0.25">
      <c r="A231" s="1">
        <v>311</v>
      </c>
      <c r="B231" s="1" t="s">
        <v>26</v>
      </c>
      <c r="C231">
        <v>1984</v>
      </c>
      <c r="D231">
        <v>37.5</v>
      </c>
      <c r="E231" s="3">
        <v>8017.6299999999992</v>
      </c>
      <c r="F231" s="3">
        <f t="shared" si="9"/>
        <v>300661.12499999994</v>
      </c>
    </row>
    <row r="232" spans="1:6" hidden="1" outlineLevel="2" x14ac:dyDescent="0.25">
      <c r="A232" s="1">
        <v>311</v>
      </c>
      <c r="B232" s="1" t="s">
        <v>26</v>
      </c>
      <c r="C232">
        <v>1985</v>
      </c>
      <c r="D232">
        <v>36.5</v>
      </c>
      <c r="E232" s="3">
        <v>269465.99</v>
      </c>
      <c r="F232" s="3">
        <f t="shared" si="9"/>
        <v>9835508.6349999998</v>
      </c>
    </row>
    <row r="233" spans="1:6" hidden="1" outlineLevel="2" x14ac:dyDescent="0.25">
      <c r="A233" s="1">
        <v>311</v>
      </c>
      <c r="B233" s="1" t="s">
        <v>26</v>
      </c>
      <c r="C233">
        <v>1986</v>
      </c>
      <c r="D233">
        <v>35.5</v>
      </c>
      <c r="E233" s="3">
        <v>12845.43</v>
      </c>
      <c r="F233" s="3">
        <f t="shared" si="9"/>
        <v>456012.76500000001</v>
      </c>
    </row>
    <row r="234" spans="1:6" hidden="1" outlineLevel="2" x14ac:dyDescent="0.25">
      <c r="A234" s="1">
        <v>311</v>
      </c>
      <c r="B234" s="1" t="s">
        <v>26</v>
      </c>
      <c r="C234">
        <v>1990</v>
      </c>
      <c r="D234">
        <v>31.5</v>
      </c>
      <c r="E234" s="3">
        <v>13413.85</v>
      </c>
      <c r="F234" s="3">
        <f t="shared" si="9"/>
        <v>422536.27500000002</v>
      </c>
    </row>
    <row r="235" spans="1:6" hidden="1" outlineLevel="2" x14ac:dyDescent="0.25">
      <c r="A235" s="1">
        <v>311</v>
      </c>
      <c r="B235" s="1" t="s">
        <v>26</v>
      </c>
      <c r="C235">
        <v>1992</v>
      </c>
      <c r="D235">
        <v>29.5</v>
      </c>
      <c r="E235" s="3">
        <v>4384.5200000000004</v>
      </c>
      <c r="F235" s="3">
        <f t="shared" si="9"/>
        <v>129343.34000000001</v>
      </c>
    </row>
    <row r="236" spans="1:6" hidden="1" outlineLevel="2" x14ac:dyDescent="0.25">
      <c r="A236" s="1">
        <v>311</v>
      </c>
      <c r="B236" s="1" t="s">
        <v>26</v>
      </c>
      <c r="C236">
        <v>1995</v>
      </c>
      <c r="D236">
        <v>26.5</v>
      </c>
      <c r="E236" s="3">
        <v>88995.930000000008</v>
      </c>
      <c r="F236" s="3">
        <f t="shared" si="9"/>
        <v>2358392.145</v>
      </c>
    </row>
    <row r="237" spans="1:6" hidden="1" outlineLevel="2" x14ac:dyDescent="0.25">
      <c r="A237" s="1">
        <v>311</v>
      </c>
      <c r="B237" s="1" t="s">
        <v>26</v>
      </c>
      <c r="C237">
        <v>1996</v>
      </c>
      <c r="D237">
        <v>25.5</v>
      </c>
      <c r="E237" s="3">
        <v>16712.330000000002</v>
      </c>
      <c r="F237" s="3">
        <f t="shared" si="9"/>
        <v>426164.41500000004</v>
      </c>
    </row>
    <row r="238" spans="1:6" hidden="1" outlineLevel="2" x14ac:dyDescent="0.25">
      <c r="A238" s="1">
        <v>311</v>
      </c>
      <c r="B238" s="1" t="s">
        <v>26</v>
      </c>
      <c r="C238">
        <v>1997</v>
      </c>
      <c r="D238">
        <v>24.5</v>
      </c>
      <c r="E238" s="3">
        <v>27017.17</v>
      </c>
      <c r="F238" s="3">
        <f t="shared" si="9"/>
        <v>661920.66499999992</v>
      </c>
    </row>
    <row r="239" spans="1:6" hidden="1" outlineLevel="2" x14ac:dyDescent="0.25">
      <c r="A239" s="1">
        <v>311</v>
      </c>
      <c r="B239" s="1" t="s">
        <v>26</v>
      </c>
      <c r="C239">
        <v>1998</v>
      </c>
      <c r="D239">
        <v>23.5</v>
      </c>
      <c r="E239" s="3">
        <v>3065.34</v>
      </c>
      <c r="F239" s="3">
        <f t="shared" si="9"/>
        <v>72035.490000000005</v>
      </c>
    </row>
    <row r="240" spans="1:6" hidden="1" outlineLevel="2" x14ac:dyDescent="0.25">
      <c r="A240" s="1">
        <v>311</v>
      </c>
      <c r="B240" s="1" t="s">
        <v>26</v>
      </c>
      <c r="C240">
        <v>2000</v>
      </c>
      <c r="D240">
        <v>21.5</v>
      </c>
      <c r="E240" s="3">
        <v>23393.989999999998</v>
      </c>
      <c r="F240" s="3">
        <f t="shared" si="9"/>
        <v>502970.78499999997</v>
      </c>
    </row>
    <row r="241" spans="1:6" hidden="1" outlineLevel="2" x14ac:dyDescent="0.25">
      <c r="A241" s="1">
        <v>311</v>
      </c>
      <c r="B241" s="1" t="s">
        <v>26</v>
      </c>
      <c r="C241">
        <v>2001</v>
      </c>
      <c r="D241">
        <v>20.5</v>
      </c>
      <c r="E241" s="3">
        <v>46749.58</v>
      </c>
      <c r="F241" s="3">
        <f t="shared" si="9"/>
        <v>958366.39</v>
      </c>
    </row>
    <row r="242" spans="1:6" hidden="1" outlineLevel="2" x14ac:dyDescent="0.25">
      <c r="A242" s="1">
        <v>311</v>
      </c>
      <c r="B242" s="1" t="s">
        <v>26</v>
      </c>
      <c r="C242">
        <v>2002</v>
      </c>
      <c r="D242">
        <v>19.5</v>
      </c>
      <c r="E242" s="3">
        <v>140570.20000000001</v>
      </c>
      <c r="F242" s="3">
        <f t="shared" si="9"/>
        <v>2741118.9000000004</v>
      </c>
    </row>
    <row r="243" spans="1:6" hidden="1" outlineLevel="2" x14ac:dyDescent="0.25">
      <c r="A243" s="1">
        <v>311</v>
      </c>
      <c r="B243" s="1" t="s">
        <v>26</v>
      </c>
      <c r="C243">
        <v>2003</v>
      </c>
      <c r="D243">
        <v>18.5</v>
      </c>
      <c r="E243" s="3">
        <v>25065.449999999997</v>
      </c>
      <c r="F243" s="3">
        <f t="shared" si="9"/>
        <v>463710.82499999995</v>
      </c>
    </row>
    <row r="244" spans="1:6" hidden="1" outlineLevel="2" x14ac:dyDescent="0.25">
      <c r="A244" s="1">
        <v>311</v>
      </c>
      <c r="B244" s="1" t="s">
        <v>26</v>
      </c>
      <c r="C244">
        <v>2004</v>
      </c>
      <c r="D244">
        <v>17.5</v>
      </c>
      <c r="E244" s="3">
        <v>94739.07</v>
      </c>
      <c r="F244" s="3">
        <f t="shared" si="9"/>
        <v>1657933.7250000001</v>
      </c>
    </row>
    <row r="245" spans="1:6" hidden="1" outlineLevel="2" x14ac:dyDescent="0.25">
      <c r="A245" s="1">
        <v>311</v>
      </c>
      <c r="B245" s="1" t="s">
        <v>26</v>
      </c>
      <c r="C245">
        <v>2005</v>
      </c>
      <c r="D245">
        <v>16.5</v>
      </c>
      <c r="E245" s="3">
        <v>82996.929999999993</v>
      </c>
      <c r="F245" s="3">
        <f t="shared" si="9"/>
        <v>1369449.345</v>
      </c>
    </row>
    <row r="246" spans="1:6" hidden="1" outlineLevel="2" x14ac:dyDescent="0.25">
      <c r="A246" s="1">
        <v>311</v>
      </c>
      <c r="B246" s="1" t="s">
        <v>26</v>
      </c>
      <c r="C246">
        <v>2006</v>
      </c>
      <c r="D246">
        <v>15.5</v>
      </c>
      <c r="E246" s="3">
        <v>16580.73</v>
      </c>
      <c r="F246" s="3">
        <f t="shared" si="9"/>
        <v>257001.315</v>
      </c>
    </row>
    <row r="247" spans="1:6" hidden="1" outlineLevel="2" x14ac:dyDescent="0.25">
      <c r="A247" s="1">
        <v>311</v>
      </c>
      <c r="B247" s="1" t="s">
        <v>26</v>
      </c>
      <c r="C247">
        <v>2007</v>
      </c>
      <c r="D247">
        <v>14.5</v>
      </c>
      <c r="E247" s="3">
        <v>367803.26</v>
      </c>
      <c r="F247" s="3">
        <f t="shared" si="9"/>
        <v>5333147.2700000005</v>
      </c>
    </row>
    <row r="248" spans="1:6" hidden="1" outlineLevel="2" x14ac:dyDescent="0.25">
      <c r="A248" s="1">
        <v>311</v>
      </c>
      <c r="B248" s="1" t="s">
        <v>26</v>
      </c>
      <c r="C248">
        <v>2008</v>
      </c>
      <c r="D248">
        <v>13.5</v>
      </c>
      <c r="E248" s="3">
        <v>19429.55</v>
      </c>
      <c r="F248" s="3">
        <f t="shared" si="9"/>
        <v>262298.92499999999</v>
      </c>
    </row>
    <row r="249" spans="1:6" hidden="1" outlineLevel="2" x14ac:dyDescent="0.25">
      <c r="A249" s="1">
        <v>311</v>
      </c>
      <c r="B249" s="1" t="s">
        <v>26</v>
      </c>
      <c r="C249">
        <v>2009</v>
      </c>
      <c r="D249">
        <v>12.5</v>
      </c>
      <c r="E249" s="3">
        <v>266231.02999999997</v>
      </c>
      <c r="F249" s="3">
        <f t="shared" si="9"/>
        <v>3327887.8749999995</v>
      </c>
    </row>
    <row r="250" spans="1:6" hidden="1" outlineLevel="2" x14ac:dyDescent="0.25">
      <c r="A250" s="1">
        <v>311</v>
      </c>
      <c r="B250" s="1" t="s">
        <v>26</v>
      </c>
      <c r="C250">
        <v>2010</v>
      </c>
      <c r="D250">
        <v>11.5</v>
      </c>
      <c r="E250" s="3">
        <v>21942.69</v>
      </c>
      <c r="F250" s="3">
        <f t="shared" si="9"/>
        <v>252340.935</v>
      </c>
    </row>
    <row r="251" spans="1:6" hidden="1" outlineLevel="2" x14ac:dyDescent="0.25">
      <c r="A251" s="1">
        <v>311</v>
      </c>
      <c r="B251" s="1" t="s">
        <v>26</v>
      </c>
      <c r="C251">
        <v>2011</v>
      </c>
      <c r="D251">
        <v>10.5</v>
      </c>
      <c r="E251" s="3">
        <v>1413428.01</v>
      </c>
      <c r="F251" s="3">
        <f t="shared" si="9"/>
        <v>14840994.105</v>
      </c>
    </row>
    <row r="252" spans="1:6" hidden="1" outlineLevel="2" x14ac:dyDescent="0.25">
      <c r="A252" s="1">
        <v>311</v>
      </c>
      <c r="B252" s="1" t="s">
        <v>26</v>
      </c>
      <c r="C252">
        <v>2012</v>
      </c>
      <c r="D252">
        <v>9.5</v>
      </c>
      <c r="E252" s="3">
        <v>1305434.8500000001</v>
      </c>
      <c r="F252" s="3">
        <f t="shared" si="9"/>
        <v>12401631.075000001</v>
      </c>
    </row>
    <row r="253" spans="1:6" hidden="1" outlineLevel="2" x14ac:dyDescent="0.25">
      <c r="A253" s="1">
        <v>311</v>
      </c>
      <c r="B253" s="1" t="s">
        <v>26</v>
      </c>
      <c r="C253">
        <v>2013</v>
      </c>
      <c r="D253">
        <v>8.5</v>
      </c>
      <c r="E253" s="3">
        <v>2296661.4</v>
      </c>
      <c r="F253" s="3">
        <f t="shared" si="9"/>
        <v>19521621.899999999</v>
      </c>
    </row>
    <row r="254" spans="1:6" hidden="1" outlineLevel="2" x14ac:dyDescent="0.25">
      <c r="A254" s="1">
        <v>311</v>
      </c>
      <c r="B254" s="1" t="s">
        <v>26</v>
      </c>
      <c r="C254">
        <v>2014</v>
      </c>
      <c r="D254">
        <v>7.5</v>
      </c>
      <c r="E254" s="3">
        <v>44269.21</v>
      </c>
      <c r="F254" s="3">
        <f t="shared" si="9"/>
        <v>332019.07500000001</v>
      </c>
    </row>
    <row r="255" spans="1:6" hidden="1" outlineLevel="2" x14ac:dyDescent="0.25">
      <c r="A255" s="1">
        <v>311</v>
      </c>
      <c r="B255" s="1" t="s">
        <v>26</v>
      </c>
      <c r="C255">
        <v>2015</v>
      </c>
      <c r="D255">
        <v>6.5</v>
      </c>
      <c r="E255" s="3">
        <v>13300218.460000001</v>
      </c>
      <c r="F255" s="3">
        <f t="shared" si="9"/>
        <v>86451419.99000001</v>
      </c>
    </row>
    <row r="256" spans="1:6" hidden="1" outlineLevel="2" x14ac:dyDescent="0.25">
      <c r="A256" s="1">
        <v>311</v>
      </c>
      <c r="B256" s="1" t="s">
        <v>26</v>
      </c>
      <c r="C256">
        <v>2016</v>
      </c>
      <c r="D256">
        <v>5.5</v>
      </c>
      <c r="E256" s="3">
        <v>4845133.5599999996</v>
      </c>
      <c r="F256" s="3">
        <f t="shared" si="9"/>
        <v>26648234.579999998</v>
      </c>
    </row>
    <row r="257" spans="1:7" hidden="1" outlineLevel="2" x14ac:dyDescent="0.25">
      <c r="A257" s="1">
        <v>311</v>
      </c>
      <c r="B257" s="1" t="s">
        <v>26</v>
      </c>
      <c r="C257">
        <v>2017</v>
      </c>
      <c r="D257">
        <v>4.5</v>
      </c>
      <c r="E257" s="3">
        <v>46141122.170000002</v>
      </c>
      <c r="F257" s="3">
        <f t="shared" si="9"/>
        <v>207635049.76500002</v>
      </c>
    </row>
    <row r="258" spans="1:7" hidden="1" outlineLevel="2" x14ac:dyDescent="0.25">
      <c r="A258" s="1">
        <v>311</v>
      </c>
      <c r="B258" s="1" t="s">
        <v>26</v>
      </c>
      <c r="C258">
        <v>2018</v>
      </c>
      <c r="D258">
        <v>3.5</v>
      </c>
      <c r="E258" s="3">
        <v>15671773.189999996</v>
      </c>
      <c r="F258" s="3">
        <f t="shared" si="9"/>
        <v>54851206.164999984</v>
      </c>
    </row>
    <row r="259" spans="1:7" hidden="1" outlineLevel="2" x14ac:dyDescent="0.25">
      <c r="A259" s="1">
        <v>311</v>
      </c>
      <c r="B259" s="1" t="s">
        <v>26</v>
      </c>
      <c r="C259">
        <v>2019</v>
      </c>
      <c r="D259">
        <v>2.5</v>
      </c>
      <c r="E259" s="3">
        <v>29983526.859999999</v>
      </c>
      <c r="F259" s="3">
        <f t="shared" si="9"/>
        <v>74958817.150000006</v>
      </c>
    </row>
    <row r="260" spans="1:7" hidden="1" outlineLevel="2" x14ac:dyDescent="0.25">
      <c r="A260" s="1">
        <v>311</v>
      </c>
      <c r="B260" s="1" t="s">
        <v>26</v>
      </c>
      <c r="C260">
        <v>2020</v>
      </c>
      <c r="D260">
        <v>1.5</v>
      </c>
      <c r="E260" s="3">
        <v>707433.26</v>
      </c>
      <c r="F260" s="3">
        <f t="shared" si="9"/>
        <v>1061149.8900000001</v>
      </c>
    </row>
    <row r="261" spans="1:7" hidden="1" outlineLevel="2" x14ac:dyDescent="0.25">
      <c r="A261" s="1">
        <v>311</v>
      </c>
      <c r="B261" s="1" t="s">
        <v>26</v>
      </c>
      <c r="C261">
        <v>2021</v>
      </c>
      <c r="D261">
        <v>0.5</v>
      </c>
      <c r="E261" s="3">
        <v>3692776.98</v>
      </c>
      <c r="F261" s="3">
        <f t="shared" si="9"/>
        <v>1846388.49</v>
      </c>
    </row>
    <row r="262" spans="1:7" outlineLevel="1" collapsed="1" x14ac:dyDescent="0.25">
      <c r="A262" s="4" t="s">
        <v>8</v>
      </c>
      <c r="B262" s="1" t="str">
        <f>+B261</f>
        <v>Lewis Creek Common</v>
      </c>
      <c r="E262" s="3">
        <f>SUBTOTAL(9,E225:E261)</f>
        <v>129103038.51000001</v>
      </c>
      <c r="F262" s="3">
        <f>SUBTOTAL(9,F225:F261)</f>
        <v>946100422.23499966</v>
      </c>
      <c r="G262" s="5">
        <f>+F262/E262</f>
        <v>7.3282583675342163</v>
      </c>
    </row>
    <row r="263" spans="1:7" hidden="1" outlineLevel="2" x14ac:dyDescent="0.25">
      <c r="A263" s="1">
        <v>312</v>
      </c>
      <c r="B263" s="1" t="s">
        <v>26</v>
      </c>
      <c r="C263">
        <v>1970</v>
      </c>
      <c r="D263">
        <v>51.5</v>
      </c>
      <c r="E263" s="3">
        <v>917539.19000000018</v>
      </c>
      <c r="F263" s="3">
        <f t="shared" ref="F263:F287" si="10">+D263*E263</f>
        <v>47253268.285000011</v>
      </c>
    </row>
    <row r="264" spans="1:7" hidden="1" outlineLevel="2" x14ac:dyDescent="0.25">
      <c r="A264" s="1">
        <v>312</v>
      </c>
      <c r="B264" s="1" t="s">
        <v>26</v>
      </c>
      <c r="C264">
        <v>1971</v>
      </c>
      <c r="D264">
        <v>50.5</v>
      </c>
      <c r="E264" s="3">
        <v>487103.92</v>
      </c>
      <c r="F264" s="3">
        <f t="shared" si="10"/>
        <v>24598747.960000001</v>
      </c>
    </row>
    <row r="265" spans="1:7" hidden="1" outlineLevel="2" x14ac:dyDescent="0.25">
      <c r="A265" s="1">
        <v>312</v>
      </c>
      <c r="B265" s="1" t="s">
        <v>26</v>
      </c>
      <c r="C265">
        <v>1982</v>
      </c>
      <c r="D265">
        <v>39.5</v>
      </c>
      <c r="E265" s="3">
        <v>140290.27000000002</v>
      </c>
      <c r="F265" s="3">
        <f t="shared" si="10"/>
        <v>5541465.665000001</v>
      </c>
    </row>
    <row r="266" spans="1:7" hidden="1" outlineLevel="2" x14ac:dyDescent="0.25">
      <c r="A266" s="1">
        <v>312</v>
      </c>
      <c r="B266" s="1" t="s">
        <v>26</v>
      </c>
      <c r="C266">
        <v>1983</v>
      </c>
      <c r="D266">
        <v>38.5</v>
      </c>
      <c r="E266" s="3">
        <v>84231.66</v>
      </c>
      <c r="F266" s="3">
        <f t="shared" si="10"/>
        <v>3242918.91</v>
      </c>
    </row>
    <row r="267" spans="1:7" hidden="1" outlineLevel="2" x14ac:dyDescent="0.25">
      <c r="A267" s="1">
        <v>312</v>
      </c>
      <c r="B267" s="1" t="s">
        <v>26</v>
      </c>
      <c r="C267">
        <v>1985</v>
      </c>
      <c r="D267">
        <v>36.5</v>
      </c>
      <c r="E267" s="3">
        <v>736500.12</v>
      </c>
      <c r="F267" s="3">
        <f t="shared" si="10"/>
        <v>26882254.379999999</v>
      </c>
    </row>
    <row r="268" spans="1:7" hidden="1" outlineLevel="2" x14ac:dyDescent="0.25">
      <c r="A268" s="1">
        <v>312</v>
      </c>
      <c r="B268" s="1" t="s">
        <v>26</v>
      </c>
      <c r="C268">
        <v>1986</v>
      </c>
      <c r="D268">
        <v>35.5</v>
      </c>
      <c r="E268" s="3">
        <v>2416.06</v>
      </c>
      <c r="F268" s="3">
        <f t="shared" si="10"/>
        <v>85770.13</v>
      </c>
    </row>
    <row r="269" spans="1:7" hidden="1" outlineLevel="2" x14ac:dyDescent="0.25">
      <c r="A269" s="1">
        <v>312</v>
      </c>
      <c r="B269" s="1" t="s">
        <v>26</v>
      </c>
      <c r="C269">
        <v>1988</v>
      </c>
      <c r="D269">
        <v>33.5</v>
      </c>
      <c r="E269" s="3">
        <v>27975.22</v>
      </c>
      <c r="F269" s="3">
        <f t="shared" si="10"/>
        <v>937169.87</v>
      </c>
    </row>
    <row r="270" spans="1:7" hidden="1" outlineLevel="2" x14ac:dyDescent="0.25">
      <c r="A270" s="1">
        <v>312</v>
      </c>
      <c r="B270" s="1" t="s">
        <v>26</v>
      </c>
      <c r="C270">
        <v>1991</v>
      </c>
      <c r="D270">
        <v>30.5</v>
      </c>
      <c r="E270" s="3">
        <v>832.21</v>
      </c>
      <c r="F270" s="3">
        <f t="shared" si="10"/>
        <v>25382.405000000002</v>
      </c>
    </row>
    <row r="271" spans="1:7" hidden="1" outlineLevel="2" x14ac:dyDescent="0.25">
      <c r="A271" s="1">
        <v>312</v>
      </c>
      <c r="B271" s="1" t="s">
        <v>26</v>
      </c>
      <c r="C271">
        <v>1993</v>
      </c>
      <c r="D271">
        <v>28.5</v>
      </c>
      <c r="E271" s="3">
        <v>10030.51</v>
      </c>
      <c r="F271" s="3">
        <f t="shared" si="10"/>
        <v>285869.53500000003</v>
      </c>
    </row>
    <row r="272" spans="1:7" hidden="1" outlineLevel="2" x14ac:dyDescent="0.25">
      <c r="A272" s="1">
        <v>312</v>
      </c>
      <c r="B272" s="1" t="s">
        <v>26</v>
      </c>
      <c r="C272">
        <v>1994</v>
      </c>
      <c r="D272">
        <v>27.5</v>
      </c>
      <c r="E272" s="3">
        <v>31984.260000000002</v>
      </c>
      <c r="F272" s="3">
        <f t="shared" si="10"/>
        <v>879567.15</v>
      </c>
    </row>
    <row r="273" spans="1:7" hidden="1" outlineLevel="2" x14ac:dyDescent="0.25">
      <c r="A273" s="1">
        <v>312</v>
      </c>
      <c r="B273" s="1" t="s">
        <v>26</v>
      </c>
      <c r="C273">
        <v>1995</v>
      </c>
      <c r="D273">
        <v>26.5</v>
      </c>
      <c r="E273" s="3">
        <v>2316.0699999999997</v>
      </c>
      <c r="F273" s="3">
        <f t="shared" si="10"/>
        <v>61375.854999999996</v>
      </c>
    </row>
    <row r="274" spans="1:7" hidden="1" outlineLevel="2" x14ac:dyDescent="0.25">
      <c r="A274" s="1">
        <v>312</v>
      </c>
      <c r="B274" s="1" t="s">
        <v>26</v>
      </c>
      <c r="C274">
        <v>1997</v>
      </c>
      <c r="D274">
        <v>24.5</v>
      </c>
      <c r="E274" s="3">
        <v>177415.93</v>
      </c>
      <c r="F274" s="3">
        <f t="shared" si="10"/>
        <v>4346690.2850000001</v>
      </c>
    </row>
    <row r="275" spans="1:7" hidden="1" outlineLevel="2" x14ac:dyDescent="0.25">
      <c r="A275" s="1">
        <v>312</v>
      </c>
      <c r="B275" s="1" t="s">
        <v>26</v>
      </c>
      <c r="C275">
        <v>1999</v>
      </c>
      <c r="D275">
        <v>22.5</v>
      </c>
      <c r="E275" s="3">
        <v>228235.83</v>
      </c>
      <c r="F275" s="3">
        <f t="shared" si="10"/>
        <v>5135306.1749999998</v>
      </c>
    </row>
    <row r="276" spans="1:7" hidden="1" outlineLevel="2" x14ac:dyDescent="0.25">
      <c r="A276" s="1">
        <v>312</v>
      </c>
      <c r="B276" s="1" t="s">
        <v>26</v>
      </c>
      <c r="C276">
        <v>2000</v>
      </c>
      <c r="D276">
        <v>21.5</v>
      </c>
      <c r="E276" s="3">
        <v>37146.22</v>
      </c>
      <c r="F276" s="3">
        <f t="shared" si="10"/>
        <v>798643.73</v>
      </c>
    </row>
    <row r="277" spans="1:7" hidden="1" outlineLevel="2" x14ac:dyDescent="0.25">
      <c r="A277" s="1">
        <v>312</v>
      </c>
      <c r="B277" s="1" t="s">
        <v>26</v>
      </c>
      <c r="C277">
        <v>2003</v>
      </c>
      <c r="D277">
        <v>18.5</v>
      </c>
      <c r="E277" s="3">
        <v>3603.17</v>
      </c>
      <c r="F277" s="3">
        <f t="shared" si="10"/>
        <v>66658.645000000004</v>
      </c>
    </row>
    <row r="278" spans="1:7" hidden="1" outlineLevel="2" x14ac:dyDescent="0.25">
      <c r="A278" s="1">
        <v>312</v>
      </c>
      <c r="B278" s="1" t="s">
        <v>26</v>
      </c>
      <c r="C278">
        <v>2006</v>
      </c>
      <c r="D278">
        <v>15.5</v>
      </c>
      <c r="E278" s="3">
        <v>10471.44</v>
      </c>
      <c r="F278" s="3">
        <f t="shared" si="10"/>
        <v>162307.32</v>
      </c>
    </row>
    <row r="279" spans="1:7" hidden="1" outlineLevel="2" x14ac:dyDescent="0.25">
      <c r="A279" s="1">
        <v>312</v>
      </c>
      <c r="B279" s="1" t="s">
        <v>26</v>
      </c>
      <c r="C279">
        <v>2010</v>
      </c>
      <c r="D279">
        <v>11.5</v>
      </c>
      <c r="E279" s="3">
        <v>15054.96</v>
      </c>
      <c r="F279" s="3">
        <f t="shared" si="10"/>
        <v>173132.03999999998</v>
      </c>
    </row>
    <row r="280" spans="1:7" hidden="1" outlineLevel="2" x14ac:dyDescent="0.25">
      <c r="A280" s="1">
        <v>312</v>
      </c>
      <c r="B280" s="1" t="s">
        <v>26</v>
      </c>
      <c r="C280">
        <v>2011</v>
      </c>
      <c r="D280">
        <v>10.5</v>
      </c>
      <c r="E280" s="3">
        <v>43027.87</v>
      </c>
      <c r="F280" s="3">
        <f t="shared" si="10"/>
        <v>451792.63500000001</v>
      </c>
    </row>
    <row r="281" spans="1:7" hidden="1" outlineLevel="2" x14ac:dyDescent="0.25">
      <c r="A281" s="1">
        <v>312</v>
      </c>
      <c r="B281" s="1" t="s">
        <v>26</v>
      </c>
      <c r="C281">
        <v>2012</v>
      </c>
      <c r="D281">
        <v>9.5</v>
      </c>
      <c r="E281" s="3">
        <v>337098.41000000003</v>
      </c>
      <c r="F281" s="3">
        <f t="shared" si="10"/>
        <v>3202434.8950000005</v>
      </c>
    </row>
    <row r="282" spans="1:7" hidden="1" outlineLevel="2" x14ac:dyDescent="0.25">
      <c r="A282" s="1">
        <v>312</v>
      </c>
      <c r="B282" s="1" t="s">
        <v>26</v>
      </c>
      <c r="C282">
        <v>2013</v>
      </c>
      <c r="D282">
        <v>8.5</v>
      </c>
      <c r="E282" s="3">
        <v>14099.25</v>
      </c>
      <c r="F282" s="3">
        <f t="shared" si="10"/>
        <v>119843.625</v>
      </c>
    </row>
    <row r="283" spans="1:7" hidden="1" outlineLevel="2" x14ac:dyDescent="0.25">
      <c r="A283" s="1">
        <v>312</v>
      </c>
      <c r="B283" s="1" t="s">
        <v>26</v>
      </c>
      <c r="C283">
        <v>2015</v>
      </c>
      <c r="D283">
        <v>6.5</v>
      </c>
      <c r="E283" s="3">
        <v>507546.12</v>
      </c>
      <c r="F283" s="3">
        <f t="shared" si="10"/>
        <v>3299049.78</v>
      </c>
    </row>
    <row r="284" spans="1:7" hidden="1" outlineLevel="2" x14ac:dyDescent="0.25">
      <c r="A284" s="1">
        <v>312</v>
      </c>
      <c r="B284" s="1" t="s">
        <v>26</v>
      </c>
      <c r="C284">
        <v>2016</v>
      </c>
      <c r="D284">
        <v>5.5</v>
      </c>
      <c r="E284" s="3">
        <v>776311.2</v>
      </c>
      <c r="F284" s="3">
        <f t="shared" si="10"/>
        <v>4269711.5999999996</v>
      </c>
    </row>
    <row r="285" spans="1:7" hidden="1" outlineLevel="2" x14ac:dyDescent="0.25">
      <c r="A285" s="1">
        <v>312</v>
      </c>
      <c r="B285" s="1" t="s">
        <v>26</v>
      </c>
      <c r="C285">
        <v>2017</v>
      </c>
      <c r="D285">
        <v>4.5</v>
      </c>
      <c r="E285" s="3">
        <v>220325.97999999998</v>
      </c>
      <c r="F285" s="3">
        <f t="shared" si="10"/>
        <v>991466.90999999992</v>
      </c>
    </row>
    <row r="286" spans="1:7" hidden="1" outlineLevel="2" x14ac:dyDescent="0.25">
      <c r="A286" s="1">
        <v>312</v>
      </c>
      <c r="B286" s="1" t="s">
        <v>26</v>
      </c>
      <c r="C286">
        <v>2018</v>
      </c>
      <c r="D286">
        <v>3.5</v>
      </c>
      <c r="E286" s="3">
        <v>256532.81</v>
      </c>
      <c r="F286" s="3">
        <f t="shared" si="10"/>
        <v>897864.83499999996</v>
      </c>
    </row>
    <row r="287" spans="1:7" hidden="1" outlineLevel="2" x14ac:dyDescent="0.25">
      <c r="A287" s="1">
        <v>312</v>
      </c>
      <c r="B287" s="1" t="s">
        <v>26</v>
      </c>
      <c r="C287">
        <v>2020</v>
      </c>
      <c r="D287">
        <v>1.5</v>
      </c>
      <c r="E287" s="3">
        <v>239594.5</v>
      </c>
      <c r="F287" s="3">
        <f t="shared" si="10"/>
        <v>359391.75</v>
      </c>
    </row>
    <row r="288" spans="1:7" outlineLevel="1" collapsed="1" x14ac:dyDescent="0.25">
      <c r="A288" s="4" t="s">
        <v>9</v>
      </c>
      <c r="B288" s="1" t="str">
        <f>+B287</f>
        <v>Lewis Creek Common</v>
      </c>
      <c r="E288" s="3">
        <f>SUBTOTAL(9,E263:E287)</f>
        <v>5307683.1800000006</v>
      </c>
      <c r="F288" s="3">
        <f>SUBTOTAL(9,F263:F287)</f>
        <v>134068084.36999999</v>
      </c>
      <c r="G288" s="5">
        <f>+F288/E288</f>
        <v>25.25924774017879</v>
      </c>
    </row>
    <row r="289" spans="1:7" hidden="1" outlineLevel="2" x14ac:dyDescent="0.25">
      <c r="A289" s="1">
        <v>314</v>
      </c>
      <c r="B289" s="1" t="s">
        <v>26</v>
      </c>
      <c r="C289">
        <v>1970</v>
      </c>
      <c r="D289">
        <v>51.5</v>
      </c>
      <c r="E289" s="3">
        <v>47034.720000000001</v>
      </c>
      <c r="F289" s="3">
        <f t="shared" ref="F289:F301" si="11">+D289*E289</f>
        <v>2422288.08</v>
      </c>
    </row>
    <row r="290" spans="1:7" hidden="1" outlineLevel="2" x14ac:dyDescent="0.25">
      <c r="A290" s="1">
        <v>314</v>
      </c>
      <c r="B290" s="1" t="s">
        <v>26</v>
      </c>
      <c r="C290">
        <v>1985</v>
      </c>
      <c r="D290">
        <v>36.5</v>
      </c>
      <c r="E290" s="3">
        <v>24980.18</v>
      </c>
      <c r="F290" s="3">
        <f t="shared" si="11"/>
        <v>911776.57000000007</v>
      </c>
    </row>
    <row r="291" spans="1:7" hidden="1" outlineLevel="2" x14ac:dyDescent="0.25">
      <c r="A291" s="1">
        <v>314</v>
      </c>
      <c r="B291" s="1" t="s">
        <v>26</v>
      </c>
      <c r="C291">
        <v>1986</v>
      </c>
      <c r="D291">
        <v>35.5</v>
      </c>
      <c r="E291" s="3">
        <v>9871.58</v>
      </c>
      <c r="F291" s="3">
        <f t="shared" si="11"/>
        <v>350441.09</v>
      </c>
    </row>
    <row r="292" spans="1:7" hidden="1" outlineLevel="2" x14ac:dyDescent="0.25">
      <c r="A292" s="1">
        <v>314</v>
      </c>
      <c r="B292" s="1" t="s">
        <v>26</v>
      </c>
      <c r="C292">
        <v>1996</v>
      </c>
      <c r="D292">
        <v>25.5</v>
      </c>
      <c r="E292" s="3">
        <v>128335</v>
      </c>
      <c r="F292" s="3">
        <f t="shared" si="11"/>
        <v>3272542.5</v>
      </c>
    </row>
    <row r="293" spans="1:7" hidden="1" outlineLevel="2" x14ac:dyDescent="0.25">
      <c r="A293" s="1">
        <v>314</v>
      </c>
      <c r="B293" s="1" t="s">
        <v>26</v>
      </c>
      <c r="C293">
        <v>2000</v>
      </c>
      <c r="D293">
        <v>21.5</v>
      </c>
      <c r="E293" s="3">
        <v>10553.81</v>
      </c>
      <c r="F293" s="3">
        <f t="shared" si="11"/>
        <v>226906.91499999998</v>
      </c>
    </row>
    <row r="294" spans="1:7" hidden="1" outlineLevel="2" x14ac:dyDescent="0.25">
      <c r="A294" s="1">
        <v>314</v>
      </c>
      <c r="B294" s="1" t="s">
        <v>26</v>
      </c>
      <c r="C294">
        <v>2006</v>
      </c>
      <c r="D294">
        <v>15.5</v>
      </c>
      <c r="E294" s="3">
        <v>89239.47</v>
      </c>
      <c r="F294" s="3">
        <f t="shared" si="11"/>
        <v>1383211.7849999999</v>
      </c>
    </row>
    <row r="295" spans="1:7" hidden="1" outlineLevel="2" x14ac:dyDescent="0.25">
      <c r="A295" s="1">
        <v>314</v>
      </c>
      <c r="B295" s="1" t="s">
        <v>26</v>
      </c>
      <c r="C295">
        <v>2010</v>
      </c>
      <c r="D295">
        <v>11.5</v>
      </c>
      <c r="E295" s="3">
        <v>38176.410000000003</v>
      </c>
      <c r="F295" s="3">
        <f t="shared" si="11"/>
        <v>439028.71500000003</v>
      </c>
    </row>
    <row r="296" spans="1:7" hidden="1" outlineLevel="2" x14ac:dyDescent="0.25">
      <c r="A296" s="1">
        <v>314</v>
      </c>
      <c r="B296" s="1" t="s">
        <v>26</v>
      </c>
      <c r="C296">
        <v>2014</v>
      </c>
      <c r="D296">
        <v>7.5</v>
      </c>
      <c r="E296" s="3">
        <v>68119.33</v>
      </c>
      <c r="F296" s="3">
        <f t="shared" si="11"/>
        <v>510894.97500000003</v>
      </c>
    </row>
    <row r="297" spans="1:7" hidden="1" outlineLevel="2" x14ac:dyDescent="0.25">
      <c r="A297" s="1">
        <v>314</v>
      </c>
      <c r="B297" s="1" t="s">
        <v>26</v>
      </c>
      <c r="C297">
        <v>2015</v>
      </c>
      <c r="D297">
        <v>6.5</v>
      </c>
      <c r="E297" s="3">
        <v>200145.77999999997</v>
      </c>
      <c r="F297" s="3">
        <f t="shared" si="11"/>
        <v>1300947.5699999998</v>
      </c>
    </row>
    <row r="298" spans="1:7" hidden="1" outlineLevel="2" x14ac:dyDescent="0.25">
      <c r="A298" s="1">
        <v>314</v>
      </c>
      <c r="B298" s="1" t="s">
        <v>26</v>
      </c>
      <c r="C298">
        <v>2016</v>
      </c>
      <c r="D298">
        <v>5.5</v>
      </c>
      <c r="E298" s="3">
        <v>99383.67</v>
      </c>
      <c r="F298" s="3">
        <f t="shared" si="11"/>
        <v>546610.18499999994</v>
      </c>
    </row>
    <row r="299" spans="1:7" hidden="1" outlineLevel="2" x14ac:dyDescent="0.25">
      <c r="A299" s="1">
        <v>314</v>
      </c>
      <c r="B299" s="1" t="s">
        <v>26</v>
      </c>
      <c r="C299">
        <v>2017</v>
      </c>
      <c r="D299">
        <v>4.5</v>
      </c>
      <c r="E299" s="3">
        <v>96566.26</v>
      </c>
      <c r="F299" s="3">
        <f t="shared" si="11"/>
        <v>434548.17</v>
      </c>
    </row>
    <row r="300" spans="1:7" hidden="1" outlineLevel="2" x14ac:dyDescent="0.25">
      <c r="A300" s="1">
        <v>314</v>
      </c>
      <c r="B300" s="1" t="s">
        <v>26</v>
      </c>
      <c r="C300">
        <v>2018</v>
      </c>
      <c r="D300">
        <v>3.5</v>
      </c>
      <c r="E300" s="3">
        <v>10120.73</v>
      </c>
      <c r="F300" s="3">
        <f t="shared" si="11"/>
        <v>35422.555</v>
      </c>
    </row>
    <row r="301" spans="1:7" hidden="1" outlineLevel="2" x14ac:dyDescent="0.25">
      <c r="A301" s="1">
        <v>314</v>
      </c>
      <c r="B301" s="1" t="s">
        <v>26</v>
      </c>
      <c r="C301">
        <v>2019</v>
      </c>
      <c r="D301">
        <v>2.5</v>
      </c>
      <c r="E301" s="3">
        <v>277220.38</v>
      </c>
      <c r="F301" s="3">
        <f t="shared" si="11"/>
        <v>693050.95</v>
      </c>
    </row>
    <row r="302" spans="1:7" outlineLevel="1" collapsed="1" x14ac:dyDescent="0.25">
      <c r="A302" s="4" t="s">
        <v>10</v>
      </c>
      <c r="B302" s="1" t="str">
        <f>+B301</f>
        <v>Lewis Creek Common</v>
      </c>
      <c r="E302" s="3">
        <f>SUBTOTAL(9,E289:E301)</f>
        <v>1099747.32</v>
      </c>
      <c r="F302" s="3">
        <f>SUBTOTAL(9,F289:F301)</f>
        <v>12527670.059999999</v>
      </c>
      <c r="G302" s="5">
        <f>+F302/E302</f>
        <v>11.391407673537225</v>
      </c>
    </row>
    <row r="303" spans="1:7" hidden="1" outlineLevel="2" x14ac:dyDescent="0.25">
      <c r="A303" s="1">
        <v>315</v>
      </c>
      <c r="B303" s="1" t="s">
        <v>26</v>
      </c>
      <c r="C303">
        <v>1970</v>
      </c>
      <c r="D303">
        <v>51.5</v>
      </c>
      <c r="E303" s="3">
        <v>256330.12999999998</v>
      </c>
      <c r="F303" s="3">
        <f t="shared" ref="F303:F324" si="12">+D303*E303</f>
        <v>13201001.694999998</v>
      </c>
    </row>
    <row r="304" spans="1:7" hidden="1" outlineLevel="2" x14ac:dyDescent="0.25">
      <c r="A304" s="1">
        <v>315</v>
      </c>
      <c r="B304" s="1" t="s">
        <v>26</v>
      </c>
      <c r="C304">
        <v>1971</v>
      </c>
      <c r="D304">
        <v>50.5</v>
      </c>
      <c r="E304" s="3">
        <v>54132.15</v>
      </c>
      <c r="F304" s="3">
        <f t="shared" si="12"/>
        <v>2733673.5750000002</v>
      </c>
    </row>
    <row r="305" spans="1:6" hidden="1" outlineLevel="2" x14ac:dyDescent="0.25">
      <c r="A305" s="1">
        <v>315</v>
      </c>
      <c r="B305" s="1" t="s">
        <v>26</v>
      </c>
      <c r="C305">
        <v>1972</v>
      </c>
      <c r="D305">
        <v>49.5</v>
      </c>
      <c r="E305" s="3">
        <v>55916</v>
      </c>
      <c r="F305" s="3">
        <f t="shared" si="12"/>
        <v>2767842</v>
      </c>
    </row>
    <row r="306" spans="1:6" hidden="1" outlineLevel="2" x14ac:dyDescent="0.25">
      <c r="A306" s="1">
        <v>315</v>
      </c>
      <c r="B306" s="1" t="s">
        <v>26</v>
      </c>
      <c r="C306">
        <v>1983</v>
      </c>
      <c r="D306">
        <v>38.5</v>
      </c>
      <c r="E306" s="3">
        <v>240955.04</v>
      </c>
      <c r="F306" s="3">
        <f t="shared" si="12"/>
        <v>9276769.040000001</v>
      </c>
    </row>
    <row r="307" spans="1:6" hidden="1" outlineLevel="2" x14ac:dyDescent="0.25">
      <c r="A307" s="1">
        <v>315</v>
      </c>
      <c r="B307" s="1" t="s">
        <v>26</v>
      </c>
      <c r="C307">
        <v>1986</v>
      </c>
      <c r="D307">
        <v>35.5</v>
      </c>
      <c r="E307" s="3">
        <v>2584.39</v>
      </c>
      <c r="F307" s="3">
        <f t="shared" si="12"/>
        <v>91745.845000000001</v>
      </c>
    </row>
    <row r="308" spans="1:6" hidden="1" outlineLevel="2" x14ac:dyDescent="0.25">
      <c r="A308" s="1">
        <v>315</v>
      </c>
      <c r="B308" s="1" t="s">
        <v>26</v>
      </c>
      <c r="C308">
        <v>1988</v>
      </c>
      <c r="D308">
        <v>33.5</v>
      </c>
      <c r="E308" s="3">
        <v>9523.2999999999993</v>
      </c>
      <c r="F308" s="3">
        <f t="shared" si="12"/>
        <v>319030.55</v>
      </c>
    </row>
    <row r="309" spans="1:6" hidden="1" outlineLevel="2" x14ac:dyDescent="0.25">
      <c r="A309" s="1">
        <v>315</v>
      </c>
      <c r="B309" s="1" t="s">
        <v>26</v>
      </c>
      <c r="C309">
        <v>1992</v>
      </c>
      <c r="D309">
        <v>29.5</v>
      </c>
      <c r="E309" s="3">
        <v>8676.4599999999991</v>
      </c>
      <c r="F309" s="3">
        <f t="shared" si="12"/>
        <v>255955.56999999998</v>
      </c>
    </row>
    <row r="310" spans="1:6" hidden="1" outlineLevel="2" x14ac:dyDescent="0.25">
      <c r="A310" s="1">
        <v>315</v>
      </c>
      <c r="B310" s="1" t="s">
        <v>26</v>
      </c>
      <c r="C310">
        <v>1994</v>
      </c>
      <c r="D310">
        <v>27.5</v>
      </c>
      <c r="E310" s="3">
        <v>823551.26</v>
      </c>
      <c r="F310" s="3">
        <f t="shared" si="12"/>
        <v>22647659.649999999</v>
      </c>
    </row>
    <row r="311" spans="1:6" hidden="1" outlineLevel="2" x14ac:dyDescent="0.25">
      <c r="A311" s="1">
        <v>315</v>
      </c>
      <c r="B311" s="1" t="s">
        <v>26</v>
      </c>
      <c r="C311">
        <v>1995</v>
      </c>
      <c r="D311">
        <v>26.5</v>
      </c>
      <c r="E311" s="3">
        <v>132775.51</v>
      </c>
      <c r="F311" s="3">
        <f t="shared" si="12"/>
        <v>3518551.0150000001</v>
      </c>
    </row>
    <row r="312" spans="1:6" hidden="1" outlineLevel="2" x14ac:dyDescent="0.25">
      <c r="A312" s="1">
        <v>315</v>
      </c>
      <c r="B312" s="1" t="s">
        <v>26</v>
      </c>
      <c r="C312">
        <v>1998</v>
      </c>
      <c r="D312">
        <v>23.5</v>
      </c>
      <c r="E312" s="3">
        <v>121090.70999999999</v>
      </c>
      <c r="F312" s="3">
        <f t="shared" si="12"/>
        <v>2845631.6849999996</v>
      </c>
    </row>
    <row r="313" spans="1:6" hidden="1" outlineLevel="2" x14ac:dyDescent="0.25">
      <c r="A313" s="1">
        <v>315</v>
      </c>
      <c r="B313" s="1" t="s">
        <v>26</v>
      </c>
      <c r="C313">
        <v>1999</v>
      </c>
      <c r="D313">
        <v>22.5</v>
      </c>
      <c r="E313" s="3">
        <v>450780.94999999995</v>
      </c>
      <c r="F313" s="3">
        <f t="shared" si="12"/>
        <v>10142571.374999998</v>
      </c>
    </row>
    <row r="314" spans="1:6" hidden="1" outlineLevel="2" x14ac:dyDescent="0.25">
      <c r="A314" s="1">
        <v>315</v>
      </c>
      <c r="B314" s="1" t="s">
        <v>26</v>
      </c>
      <c r="C314">
        <v>2000</v>
      </c>
      <c r="D314">
        <v>21.5</v>
      </c>
      <c r="E314" s="3">
        <v>267480.12</v>
      </c>
      <c r="F314" s="3">
        <f t="shared" si="12"/>
        <v>5750822.5800000001</v>
      </c>
    </row>
    <row r="315" spans="1:6" hidden="1" outlineLevel="2" x14ac:dyDescent="0.25">
      <c r="A315" s="1">
        <v>315</v>
      </c>
      <c r="B315" s="1" t="s">
        <v>26</v>
      </c>
      <c r="C315">
        <v>2005</v>
      </c>
      <c r="D315">
        <v>16.5</v>
      </c>
      <c r="E315" s="3">
        <v>530328.98</v>
      </c>
      <c r="F315" s="3">
        <f t="shared" si="12"/>
        <v>8750428.1699999999</v>
      </c>
    </row>
    <row r="316" spans="1:6" hidden="1" outlineLevel="2" x14ac:dyDescent="0.25">
      <c r="A316" s="1">
        <v>315</v>
      </c>
      <c r="B316" s="1" t="s">
        <v>26</v>
      </c>
      <c r="C316">
        <v>2006</v>
      </c>
      <c r="D316">
        <v>15.5</v>
      </c>
      <c r="E316" s="3">
        <v>58184.46</v>
      </c>
      <c r="F316" s="3">
        <f t="shared" si="12"/>
        <v>901859.13</v>
      </c>
    </row>
    <row r="317" spans="1:6" hidden="1" outlineLevel="2" x14ac:dyDescent="0.25">
      <c r="A317" s="1">
        <v>315</v>
      </c>
      <c r="B317" s="1" t="s">
        <v>26</v>
      </c>
      <c r="C317">
        <v>2007</v>
      </c>
      <c r="D317">
        <v>14.5</v>
      </c>
      <c r="E317" s="3">
        <v>16410.29</v>
      </c>
      <c r="F317" s="3">
        <f t="shared" si="12"/>
        <v>237949.20500000002</v>
      </c>
    </row>
    <row r="318" spans="1:6" hidden="1" outlineLevel="2" x14ac:dyDescent="0.25">
      <c r="A318" s="1">
        <v>315</v>
      </c>
      <c r="B318" s="1" t="s">
        <v>26</v>
      </c>
      <c r="C318">
        <v>2008</v>
      </c>
      <c r="D318">
        <v>13.5</v>
      </c>
      <c r="E318" s="3">
        <v>426433.3</v>
      </c>
      <c r="F318" s="3">
        <f t="shared" si="12"/>
        <v>5756849.5499999998</v>
      </c>
    </row>
    <row r="319" spans="1:6" hidden="1" outlineLevel="2" x14ac:dyDescent="0.25">
      <c r="A319" s="1">
        <v>315</v>
      </c>
      <c r="B319" s="1" t="s">
        <v>26</v>
      </c>
      <c r="C319">
        <v>2011</v>
      </c>
      <c r="D319">
        <v>10.5</v>
      </c>
      <c r="E319" s="3">
        <v>1710.8</v>
      </c>
      <c r="F319" s="3">
        <f t="shared" si="12"/>
        <v>17963.399999999998</v>
      </c>
    </row>
    <row r="320" spans="1:6" hidden="1" outlineLevel="2" x14ac:dyDescent="0.25">
      <c r="A320" s="1">
        <v>315</v>
      </c>
      <c r="B320" s="1" t="s">
        <v>26</v>
      </c>
      <c r="C320">
        <v>2014</v>
      </c>
      <c r="D320">
        <v>7.5</v>
      </c>
      <c r="E320" s="3">
        <v>49152.75</v>
      </c>
      <c r="F320" s="3">
        <f t="shared" si="12"/>
        <v>368645.625</v>
      </c>
    </row>
    <row r="321" spans="1:7" hidden="1" outlineLevel="2" x14ac:dyDescent="0.25">
      <c r="A321" s="1">
        <v>315</v>
      </c>
      <c r="B321" s="1" t="s">
        <v>26</v>
      </c>
      <c r="C321">
        <v>2015</v>
      </c>
      <c r="D321">
        <v>6.5</v>
      </c>
      <c r="E321" s="3">
        <v>109198</v>
      </c>
      <c r="F321" s="3">
        <f t="shared" si="12"/>
        <v>709787</v>
      </c>
    </row>
    <row r="322" spans="1:7" hidden="1" outlineLevel="2" x14ac:dyDescent="0.25">
      <c r="A322" s="1">
        <v>315</v>
      </c>
      <c r="B322" s="1" t="s">
        <v>26</v>
      </c>
      <c r="C322">
        <v>2016</v>
      </c>
      <c r="D322">
        <v>5.5</v>
      </c>
      <c r="E322" s="3">
        <v>29627.5</v>
      </c>
      <c r="F322" s="3">
        <f t="shared" si="12"/>
        <v>162951.25</v>
      </c>
    </row>
    <row r="323" spans="1:7" hidden="1" outlineLevel="2" x14ac:dyDescent="0.25">
      <c r="A323" s="1">
        <v>315</v>
      </c>
      <c r="B323" s="1" t="s">
        <v>26</v>
      </c>
      <c r="C323">
        <v>2019</v>
      </c>
      <c r="D323">
        <v>2.5</v>
      </c>
      <c r="E323" s="3">
        <v>100080.41</v>
      </c>
      <c r="F323" s="3">
        <f t="shared" si="12"/>
        <v>250201.02500000002</v>
      </c>
    </row>
    <row r="324" spans="1:7" hidden="1" outlineLevel="2" x14ac:dyDescent="0.25">
      <c r="A324" s="1">
        <v>315</v>
      </c>
      <c r="B324" s="1" t="s">
        <v>26</v>
      </c>
      <c r="C324">
        <v>2020</v>
      </c>
      <c r="D324">
        <v>1.5</v>
      </c>
      <c r="E324" s="3">
        <v>134768.63</v>
      </c>
      <c r="F324" s="3">
        <f t="shared" si="12"/>
        <v>202152.94500000001</v>
      </c>
    </row>
    <row r="325" spans="1:7" outlineLevel="1" collapsed="1" x14ac:dyDescent="0.25">
      <c r="A325" s="4" t="s">
        <v>11</v>
      </c>
      <c r="B325" s="1" t="str">
        <f>+B324</f>
        <v>Lewis Creek Common</v>
      </c>
      <c r="E325" s="3">
        <f>SUBTOTAL(9,E303:E324)</f>
        <v>3879691.1399999997</v>
      </c>
      <c r="F325" s="3">
        <f>SUBTOTAL(9,F303:F324)</f>
        <v>90910041.879999995</v>
      </c>
      <c r="G325" s="5">
        <f>+F325/E325</f>
        <v>23.432288447579879</v>
      </c>
    </row>
    <row r="326" spans="1:7" hidden="1" outlineLevel="2" x14ac:dyDescent="0.25">
      <c r="A326" s="1">
        <v>316</v>
      </c>
      <c r="B326" s="1" t="s">
        <v>26</v>
      </c>
      <c r="C326">
        <v>1970</v>
      </c>
      <c r="D326">
        <v>51.5</v>
      </c>
      <c r="E326" s="3">
        <v>258252.75000000006</v>
      </c>
      <c r="F326" s="3">
        <f t="shared" ref="F326:F357" si="13">+D326*E326</f>
        <v>13300016.625000004</v>
      </c>
    </row>
    <row r="327" spans="1:7" hidden="1" outlineLevel="2" x14ac:dyDescent="0.25">
      <c r="A327" s="1">
        <v>316</v>
      </c>
      <c r="B327" s="1" t="s">
        <v>26</v>
      </c>
      <c r="C327">
        <v>1970</v>
      </c>
      <c r="E327" s="3">
        <v>2842563.82</v>
      </c>
      <c r="F327" s="3">
        <f t="shared" si="13"/>
        <v>0</v>
      </c>
    </row>
    <row r="328" spans="1:7" hidden="1" outlineLevel="2" x14ac:dyDescent="0.25">
      <c r="A328" s="1">
        <v>316</v>
      </c>
      <c r="B328" s="1" t="s">
        <v>26</v>
      </c>
      <c r="C328">
        <v>1971</v>
      </c>
      <c r="D328">
        <v>50.5</v>
      </c>
      <c r="E328" s="3">
        <v>18824.22</v>
      </c>
      <c r="F328" s="3">
        <f t="shared" si="13"/>
        <v>950623.1100000001</v>
      </c>
    </row>
    <row r="329" spans="1:7" hidden="1" outlineLevel="2" x14ac:dyDescent="0.25">
      <c r="A329" s="1">
        <v>316</v>
      </c>
      <c r="B329" s="1" t="s">
        <v>26</v>
      </c>
      <c r="C329">
        <v>1972</v>
      </c>
      <c r="D329">
        <v>49.5</v>
      </c>
      <c r="E329" s="3">
        <v>40.64</v>
      </c>
      <c r="F329" s="3">
        <f t="shared" si="13"/>
        <v>2011.68</v>
      </c>
    </row>
    <row r="330" spans="1:7" hidden="1" outlineLevel="2" x14ac:dyDescent="0.25">
      <c r="A330" s="1">
        <v>316</v>
      </c>
      <c r="B330" s="1" t="s">
        <v>26</v>
      </c>
      <c r="C330">
        <v>1974</v>
      </c>
      <c r="D330">
        <v>47.5</v>
      </c>
      <c r="E330" s="3">
        <v>3027.73</v>
      </c>
      <c r="F330" s="3">
        <f t="shared" si="13"/>
        <v>143817.17499999999</v>
      </c>
    </row>
    <row r="331" spans="1:7" hidden="1" outlineLevel="2" x14ac:dyDescent="0.25">
      <c r="A331" s="1">
        <v>316</v>
      </c>
      <c r="B331" s="1" t="s">
        <v>26</v>
      </c>
      <c r="C331">
        <v>1977</v>
      </c>
      <c r="D331">
        <v>44.5</v>
      </c>
      <c r="E331" s="3">
        <v>476.25</v>
      </c>
      <c r="F331" s="3">
        <f t="shared" si="13"/>
        <v>21193.125</v>
      </c>
    </row>
    <row r="332" spans="1:7" hidden="1" outlineLevel="2" x14ac:dyDescent="0.25">
      <c r="A332" s="1">
        <v>316</v>
      </c>
      <c r="B332" s="1" t="s">
        <v>26</v>
      </c>
      <c r="C332">
        <v>1978</v>
      </c>
      <c r="D332">
        <v>43.5</v>
      </c>
      <c r="E332" s="3">
        <v>3063.86</v>
      </c>
      <c r="F332" s="3">
        <f t="shared" si="13"/>
        <v>133277.91</v>
      </c>
    </row>
    <row r="333" spans="1:7" hidden="1" outlineLevel="2" x14ac:dyDescent="0.25">
      <c r="A333" s="1">
        <v>316</v>
      </c>
      <c r="B333" s="1" t="s">
        <v>26</v>
      </c>
      <c r="C333">
        <v>1979</v>
      </c>
      <c r="D333">
        <v>42.5</v>
      </c>
      <c r="E333" s="3">
        <v>2818.94</v>
      </c>
      <c r="F333" s="3">
        <f t="shared" si="13"/>
        <v>119804.95</v>
      </c>
    </row>
    <row r="334" spans="1:7" hidden="1" outlineLevel="2" x14ac:dyDescent="0.25">
      <c r="A334" s="1">
        <v>316</v>
      </c>
      <c r="B334" s="1" t="s">
        <v>26</v>
      </c>
      <c r="C334">
        <v>1980</v>
      </c>
      <c r="D334">
        <v>41.5</v>
      </c>
      <c r="E334" s="3">
        <v>757.89</v>
      </c>
      <c r="F334" s="3">
        <f t="shared" si="13"/>
        <v>31452.434999999998</v>
      </c>
    </row>
    <row r="335" spans="1:7" hidden="1" outlineLevel="2" x14ac:dyDescent="0.25">
      <c r="A335" s="1">
        <v>316</v>
      </c>
      <c r="B335" s="1" t="s">
        <v>26</v>
      </c>
      <c r="C335">
        <v>1981</v>
      </c>
      <c r="D335">
        <v>40.5</v>
      </c>
      <c r="E335" s="3">
        <v>813.82</v>
      </c>
      <c r="F335" s="3">
        <f t="shared" si="13"/>
        <v>32959.71</v>
      </c>
    </row>
    <row r="336" spans="1:7" hidden="1" outlineLevel="2" x14ac:dyDescent="0.25">
      <c r="A336" s="1">
        <v>316</v>
      </c>
      <c r="B336" s="1" t="s">
        <v>26</v>
      </c>
      <c r="C336">
        <v>1982</v>
      </c>
      <c r="D336">
        <v>39.5</v>
      </c>
      <c r="E336" s="3">
        <v>2595.14</v>
      </c>
      <c r="F336" s="3">
        <f t="shared" si="13"/>
        <v>102508.03</v>
      </c>
    </row>
    <row r="337" spans="1:6" hidden="1" outlineLevel="2" x14ac:dyDescent="0.25">
      <c r="A337" s="1">
        <v>316</v>
      </c>
      <c r="B337" s="1" t="s">
        <v>26</v>
      </c>
      <c r="C337">
        <v>1983</v>
      </c>
      <c r="D337">
        <v>38.5</v>
      </c>
      <c r="E337" s="3">
        <v>14105.099999999999</v>
      </c>
      <c r="F337" s="3">
        <f t="shared" si="13"/>
        <v>543046.35</v>
      </c>
    </row>
    <row r="338" spans="1:6" hidden="1" outlineLevel="2" x14ac:dyDescent="0.25">
      <c r="A338" s="1">
        <v>316</v>
      </c>
      <c r="B338" s="1" t="s">
        <v>26</v>
      </c>
      <c r="C338">
        <v>1984</v>
      </c>
      <c r="D338">
        <v>37.5</v>
      </c>
      <c r="E338" s="3">
        <v>19954.100000000002</v>
      </c>
      <c r="F338" s="3">
        <f t="shared" si="13"/>
        <v>748278.75000000012</v>
      </c>
    </row>
    <row r="339" spans="1:6" hidden="1" outlineLevel="2" x14ac:dyDescent="0.25">
      <c r="A339" s="1">
        <v>316</v>
      </c>
      <c r="B339" s="1" t="s">
        <v>26</v>
      </c>
      <c r="C339">
        <v>1985</v>
      </c>
      <c r="D339">
        <v>36.5</v>
      </c>
      <c r="E339" s="3">
        <v>18800.219999999998</v>
      </c>
      <c r="F339" s="3">
        <f t="shared" si="13"/>
        <v>686208.02999999991</v>
      </c>
    </row>
    <row r="340" spans="1:6" hidden="1" outlineLevel="2" x14ac:dyDescent="0.25">
      <c r="A340" s="1">
        <v>316</v>
      </c>
      <c r="B340" s="1" t="s">
        <v>26</v>
      </c>
      <c r="C340">
        <v>1986</v>
      </c>
      <c r="D340">
        <v>35.5</v>
      </c>
      <c r="E340" s="3">
        <v>7718.7800000000007</v>
      </c>
      <c r="F340" s="3">
        <f t="shared" si="13"/>
        <v>274016.69</v>
      </c>
    </row>
    <row r="341" spans="1:6" hidden="1" outlineLevel="2" x14ac:dyDescent="0.25">
      <c r="A341" s="1">
        <v>316</v>
      </c>
      <c r="B341" s="1" t="s">
        <v>26</v>
      </c>
      <c r="C341">
        <v>1987</v>
      </c>
      <c r="D341">
        <v>34.5</v>
      </c>
      <c r="E341" s="3">
        <v>22975.03</v>
      </c>
      <c r="F341" s="3">
        <f t="shared" si="13"/>
        <v>792638.53499999992</v>
      </c>
    </row>
    <row r="342" spans="1:6" hidden="1" outlineLevel="2" x14ac:dyDescent="0.25">
      <c r="A342" s="1">
        <v>316</v>
      </c>
      <c r="B342" s="1" t="s">
        <v>26</v>
      </c>
      <c r="C342">
        <v>1988</v>
      </c>
      <c r="D342">
        <v>33.5</v>
      </c>
      <c r="E342" s="3">
        <v>6710.6</v>
      </c>
      <c r="F342" s="3">
        <f t="shared" si="13"/>
        <v>224805.1</v>
      </c>
    </row>
    <row r="343" spans="1:6" hidden="1" outlineLevel="2" x14ac:dyDescent="0.25">
      <c r="A343" s="1">
        <v>316</v>
      </c>
      <c r="B343" s="1" t="s">
        <v>26</v>
      </c>
      <c r="C343">
        <v>1989</v>
      </c>
      <c r="D343">
        <v>32.5</v>
      </c>
      <c r="E343" s="3">
        <v>14862.63</v>
      </c>
      <c r="F343" s="3">
        <f t="shared" si="13"/>
        <v>483035.47499999998</v>
      </c>
    </row>
    <row r="344" spans="1:6" hidden="1" outlineLevel="2" x14ac:dyDescent="0.25">
      <c r="A344" s="1">
        <v>316</v>
      </c>
      <c r="B344" s="1" t="s">
        <v>26</v>
      </c>
      <c r="C344">
        <v>1990</v>
      </c>
      <c r="D344">
        <v>31.5</v>
      </c>
      <c r="E344" s="3">
        <v>19354.57</v>
      </c>
      <c r="F344" s="3">
        <f t="shared" si="13"/>
        <v>609668.95499999996</v>
      </c>
    </row>
    <row r="345" spans="1:6" hidden="1" outlineLevel="2" x14ac:dyDescent="0.25">
      <c r="A345" s="1">
        <v>316</v>
      </c>
      <c r="B345" s="1" t="s">
        <v>26</v>
      </c>
      <c r="C345">
        <v>1991</v>
      </c>
      <c r="D345">
        <v>30.5</v>
      </c>
      <c r="E345" s="3">
        <v>2016.5</v>
      </c>
      <c r="F345" s="3">
        <f t="shared" si="13"/>
        <v>61503.25</v>
      </c>
    </row>
    <row r="346" spans="1:6" hidden="1" outlineLevel="2" x14ac:dyDescent="0.25">
      <c r="A346" s="1">
        <v>316</v>
      </c>
      <c r="B346" s="1" t="s">
        <v>26</v>
      </c>
      <c r="C346">
        <v>1992</v>
      </c>
      <c r="D346">
        <v>29.5</v>
      </c>
      <c r="E346" s="3">
        <v>48726.530000000006</v>
      </c>
      <c r="F346" s="3">
        <f t="shared" si="13"/>
        <v>1437432.6350000002</v>
      </c>
    </row>
    <row r="347" spans="1:6" hidden="1" outlineLevel="2" x14ac:dyDescent="0.25">
      <c r="A347" s="1">
        <v>316</v>
      </c>
      <c r="B347" s="1" t="s">
        <v>26</v>
      </c>
      <c r="C347">
        <v>1993</v>
      </c>
      <c r="D347">
        <v>28.5</v>
      </c>
      <c r="E347" s="3">
        <v>7417.59</v>
      </c>
      <c r="F347" s="3">
        <f t="shared" si="13"/>
        <v>211401.315</v>
      </c>
    </row>
    <row r="348" spans="1:6" hidden="1" outlineLevel="2" x14ac:dyDescent="0.25">
      <c r="A348" s="1">
        <v>316</v>
      </c>
      <c r="B348" s="1" t="s">
        <v>26</v>
      </c>
      <c r="C348">
        <v>1994</v>
      </c>
      <c r="D348">
        <v>27.5</v>
      </c>
      <c r="E348" s="3">
        <v>56312.92</v>
      </c>
      <c r="F348" s="3">
        <f t="shared" si="13"/>
        <v>1548605.3</v>
      </c>
    </row>
    <row r="349" spans="1:6" hidden="1" outlineLevel="2" x14ac:dyDescent="0.25">
      <c r="A349" s="1">
        <v>316</v>
      </c>
      <c r="B349" s="1" t="s">
        <v>26</v>
      </c>
      <c r="C349">
        <v>1995</v>
      </c>
      <c r="D349">
        <v>26.5</v>
      </c>
      <c r="E349" s="3">
        <v>23785.31</v>
      </c>
      <c r="F349" s="3">
        <f t="shared" si="13"/>
        <v>630310.71500000008</v>
      </c>
    </row>
    <row r="350" spans="1:6" hidden="1" outlineLevel="2" x14ac:dyDescent="0.25">
      <c r="A350" s="1">
        <v>316</v>
      </c>
      <c r="B350" s="1" t="s">
        <v>26</v>
      </c>
      <c r="C350">
        <v>1996</v>
      </c>
      <c r="D350">
        <v>25.5</v>
      </c>
      <c r="E350" s="3">
        <v>14661.84</v>
      </c>
      <c r="F350" s="3">
        <f t="shared" si="13"/>
        <v>373876.92</v>
      </c>
    </row>
    <row r="351" spans="1:6" hidden="1" outlineLevel="2" x14ac:dyDescent="0.25">
      <c r="A351" s="1">
        <v>316</v>
      </c>
      <c r="B351" s="1" t="s">
        <v>26</v>
      </c>
      <c r="C351">
        <v>1997</v>
      </c>
      <c r="D351">
        <v>24.5</v>
      </c>
      <c r="E351" s="3">
        <v>52711.16</v>
      </c>
      <c r="F351" s="3">
        <f t="shared" si="13"/>
        <v>1291423.4200000002</v>
      </c>
    </row>
    <row r="352" spans="1:6" hidden="1" outlineLevel="2" x14ac:dyDescent="0.25">
      <c r="A352" s="1">
        <v>316</v>
      </c>
      <c r="B352" s="1" t="s">
        <v>26</v>
      </c>
      <c r="C352">
        <v>1998</v>
      </c>
      <c r="D352">
        <v>23.5</v>
      </c>
      <c r="E352" s="3">
        <v>3147.79</v>
      </c>
      <c r="F352" s="3">
        <f t="shared" si="13"/>
        <v>73973.065000000002</v>
      </c>
    </row>
    <row r="353" spans="1:6" hidden="1" outlineLevel="2" x14ac:dyDescent="0.25">
      <c r="A353" s="1">
        <v>316</v>
      </c>
      <c r="B353" s="1" t="s">
        <v>26</v>
      </c>
      <c r="C353">
        <v>1999</v>
      </c>
      <c r="D353">
        <v>22.5</v>
      </c>
      <c r="E353" s="3">
        <v>6024.05</v>
      </c>
      <c r="F353" s="3">
        <f t="shared" si="13"/>
        <v>135541.125</v>
      </c>
    </row>
    <row r="354" spans="1:6" hidden="1" outlineLevel="2" x14ac:dyDescent="0.25">
      <c r="A354" s="1">
        <v>316</v>
      </c>
      <c r="B354" s="1" t="s">
        <v>26</v>
      </c>
      <c r="C354">
        <v>2000</v>
      </c>
      <c r="D354">
        <v>21.5</v>
      </c>
      <c r="E354" s="3">
        <v>6178.7</v>
      </c>
      <c r="F354" s="3">
        <f t="shared" si="13"/>
        <v>132842.04999999999</v>
      </c>
    </row>
    <row r="355" spans="1:6" hidden="1" outlineLevel="2" x14ac:dyDescent="0.25">
      <c r="A355" s="1">
        <v>316</v>
      </c>
      <c r="B355" s="1" t="s">
        <v>26</v>
      </c>
      <c r="C355">
        <v>2001</v>
      </c>
      <c r="D355">
        <v>20.5</v>
      </c>
      <c r="E355" s="3">
        <v>44768.41</v>
      </c>
      <c r="F355" s="3">
        <f t="shared" si="13"/>
        <v>917752.40500000003</v>
      </c>
    </row>
    <row r="356" spans="1:6" hidden="1" outlineLevel="2" x14ac:dyDescent="0.25">
      <c r="A356" s="1">
        <v>316</v>
      </c>
      <c r="B356" s="1" t="s">
        <v>26</v>
      </c>
      <c r="C356">
        <v>2002</v>
      </c>
      <c r="D356">
        <v>19.5</v>
      </c>
      <c r="E356" s="3">
        <v>16289.7</v>
      </c>
      <c r="F356" s="3">
        <f t="shared" si="13"/>
        <v>317649.15000000002</v>
      </c>
    </row>
    <row r="357" spans="1:6" hidden="1" outlineLevel="2" x14ac:dyDescent="0.25">
      <c r="A357" s="1">
        <v>316</v>
      </c>
      <c r="B357" s="1" t="s">
        <v>26</v>
      </c>
      <c r="C357">
        <v>2003</v>
      </c>
      <c r="D357">
        <v>18.5</v>
      </c>
      <c r="E357" s="3">
        <v>18108.609999999997</v>
      </c>
      <c r="F357" s="3">
        <f t="shared" si="13"/>
        <v>335009.28499999992</v>
      </c>
    </row>
    <row r="358" spans="1:6" hidden="1" outlineLevel="2" x14ac:dyDescent="0.25">
      <c r="A358" s="1">
        <v>316</v>
      </c>
      <c r="B358" s="1" t="s">
        <v>26</v>
      </c>
      <c r="C358">
        <v>2004</v>
      </c>
      <c r="D358">
        <v>17.5</v>
      </c>
      <c r="E358" s="3">
        <v>15268.02</v>
      </c>
      <c r="F358" s="3">
        <f t="shared" ref="F358:F375" si="14">+D358*E358</f>
        <v>267190.35000000003</v>
      </c>
    </row>
    <row r="359" spans="1:6" hidden="1" outlineLevel="2" x14ac:dyDescent="0.25">
      <c r="A359" s="1">
        <v>316</v>
      </c>
      <c r="B359" s="1" t="s">
        <v>26</v>
      </c>
      <c r="C359">
        <v>2005</v>
      </c>
      <c r="D359">
        <v>16.5</v>
      </c>
      <c r="E359" s="3">
        <v>37836.800000000003</v>
      </c>
      <c r="F359" s="3">
        <f t="shared" si="14"/>
        <v>624307.20000000007</v>
      </c>
    </row>
    <row r="360" spans="1:6" hidden="1" outlineLevel="2" x14ac:dyDescent="0.25">
      <c r="A360" s="1">
        <v>316</v>
      </c>
      <c r="B360" s="1" t="s">
        <v>26</v>
      </c>
      <c r="C360">
        <v>2006</v>
      </c>
      <c r="D360">
        <v>15.5</v>
      </c>
      <c r="E360" s="3">
        <v>32613.88</v>
      </c>
      <c r="F360" s="3">
        <f t="shared" si="14"/>
        <v>505515.14</v>
      </c>
    </row>
    <row r="361" spans="1:6" hidden="1" outlineLevel="2" x14ac:dyDescent="0.25">
      <c r="A361" s="1">
        <v>316</v>
      </c>
      <c r="B361" s="1" t="s">
        <v>26</v>
      </c>
      <c r="C361">
        <v>2007</v>
      </c>
      <c r="D361">
        <v>14.5</v>
      </c>
      <c r="E361" s="3">
        <v>64561.59</v>
      </c>
      <c r="F361" s="3">
        <f t="shared" si="14"/>
        <v>936143.05499999993</v>
      </c>
    </row>
    <row r="362" spans="1:6" hidden="1" outlineLevel="2" x14ac:dyDescent="0.25">
      <c r="A362" s="1">
        <v>316</v>
      </c>
      <c r="B362" s="1" t="s">
        <v>26</v>
      </c>
      <c r="C362">
        <v>2008</v>
      </c>
      <c r="D362">
        <v>13.5</v>
      </c>
      <c r="E362" s="3">
        <v>7905.62</v>
      </c>
      <c r="F362" s="3">
        <f t="shared" si="14"/>
        <v>106725.87</v>
      </c>
    </row>
    <row r="363" spans="1:6" hidden="1" outlineLevel="2" x14ac:dyDescent="0.25">
      <c r="A363" s="1">
        <v>316</v>
      </c>
      <c r="B363" s="1" t="s">
        <v>26</v>
      </c>
      <c r="C363">
        <v>2009</v>
      </c>
      <c r="D363">
        <v>12.5</v>
      </c>
      <c r="E363" s="3">
        <v>10855.7</v>
      </c>
      <c r="F363" s="3">
        <f t="shared" si="14"/>
        <v>135696.25</v>
      </c>
    </row>
    <row r="364" spans="1:6" hidden="1" outlineLevel="2" x14ac:dyDescent="0.25">
      <c r="A364" s="1">
        <v>316</v>
      </c>
      <c r="B364" s="1" t="s">
        <v>26</v>
      </c>
      <c r="C364">
        <v>2010</v>
      </c>
      <c r="D364">
        <v>11.5</v>
      </c>
      <c r="E364" s="3">
        <v>11221.400000000001</v>
      </c>
      <c r="F364" s="3">
        <f t="shared" si="14"/>
        <v>129046.10000000002</v>
      </c>
    </row>
    <row r="365" spans="1:6" hidden="1" outlineLevel="2" x14ac:dyDescent="0.25">
      <c r="A365" s="1">
        <v>316</v>
      </c>
      <c r="B365" s="1" t="s">
        <v>26</v>
      </c>
      <c r="C365">
        <v>2011</v>
      </c>
      <c r="D365">
        <v>10.5</v>
      </c>
      <c r="E365" s="3">
        <v>281516.53000000003</v>
      </c>
      <c r="F365" s="3">
        <f t="shared" si="14"/>
        <v>2955923.5650000004</v>
      </c>
    </row>
    <row r="366" spans="1:6" hidden="1" outlineLevel="2" x14ac:dyDescent="0.25">
      <c r="A366" s="1">
        <v>316</v>
      </c>
      <c r="B366" s="1" t="s">
        <v>26</v>
      </c>
      <c r="C366">
        <v>2012</v>
      </c>
      <c r="D366">
        <v>9.5</v>
      </c>
      <c r="E366" s="3">
        <v>89896</v>
      </c>
      <c r="F366" s="3">
        <f t="shared" si="14"/>
        <v>854012</v>
      </c>
    </row>
    <row r="367" spans="1:6" hidden="1" outlineLevel="2" x14ac:dyDescent="0.25">
      <c r="A367" s="1">
        <v>316</v>
      </c>
      <c r="B367" s="1" t="s">
        <v>26</v>
      </c>
      <c r="C367">
        <v>2013</v>
      </c>
      <c r="D367">
        <v>8.5</v>
      </c>
      <c r="E367" s="3">
        <v>275184.55</v>
      </c>
      <c r="F367" s="3">
        <f t="shared" si="14"/>
        <v>2339068.6749999998</v>
      </c>
    </row>
    <row r="368" spans="1:6" hidden="1" outlineLevel="2" x14ac:dyDescent="0.25">
      <c r="A368" s="1">
        <v>316</v>
      </c>
      <c r="B368" s="1" t="s">
        <v>26</v>
      </c>
      <c r="C368">
        <v>2014</v>
      </c>
      <c r="D368">
        <v>7.5</v>
      </c>
      <c r="E368" s="3">
        <v>47962.01</v>
      </c>
      <c r="F368" s="3">
        <f t="shared" si="14"/>
        <v>359715.07500000001</v>
      </c>
    </row>
    <row r="369" spans="1:7" hidden="1" outlineLevel="2" x14ac:dyDescent="0.25">
      <c r="A369" s="1">
        <v>316</v>
      </c>
      <c r="B369" s="1" t="s">
        <v>26</v>
      </c>
      <c r="C369">
        <v>2015</v>
      </c>
      <c r="D369">
        <v>6.5</v>
      </c>
      <c r="E369" s="3">
        <v>48925.119999999995</v>
      </c>
      <c r="F369" s="3">
        <f t="shared" si="14"/>
        <v>318013.27999999997</v>
      </c>
    </row>
    <row r="370" spans="1:7" hidden="1" outlineLevel="2" x14ac:dyDescent="0.25">
      <c r="A370" s="1">
        <v>316</v>
      </c>
      <c r="B370" s="1" t="s">
        <v>26</v>
      </c>
      <c r="C370">
        <v>2016</v>
      </c>
      <c r="D370">
        <v>5.5</v>
      </c>
      <c r="E370" s="3">
        <v>1013336.3200000001</v>
      </c>
      <c r="F370" s="3">
        <f t="shared" si="14"/>
        <v>5573349.7600000007</v>
      </c>
    </row>
    <row r="371" spans="1:7" hidden="1" outlineLevel="2" x14ac:dyDescent="0.25">
      <c r="A371" s="1">
        <v>316</v>
      </c>
      <c r="B371" s="1" t="s">
        <v>26</v>
      </c>
      <c r="C371">
        <v>2017</v>
      </c>
      <c r="D371">
        <v>4.5</v>
      </c>
      <c r="E371" s="3">
        <v>16396.650000000001</v>
      </c>
      <c r="F371" s="3">
        <f t="shared" si="14"/>
        <v>73784.925000000003</v>
      </c>
    </row>
    <row r="372" spans="1:7" hidden="1" outlineLevel="2" x14ac:dyDescent="0.25">
      <c r="A372" s="1">
        <v>316</v>
      </c>
      <c r="B372" s="1" t="s">
        <v>26</v>
      </c>
      <c r="C372">
        <v>2018</v>
      </c>
      <c r="D372">
        <v>3.5</v>
      </c>
      <c r="E372" s="3">
        <v>28634.43</v>
      </c>
      <c r="F372" s="3">
        <f t="shared" si="14"/>
        <v>100220.505</v>
      </c>
    </row>
    <row r="373" spans="1:7" hidden="1" outlineLevel="2" x14ac:dyDescent="0.25">
      <c r="A373" s="1">
        <v>316</v>
      </c>
      <c r="B373" s="1" t="s">
        <v>26</v>
      </c>
      <c r="C373">
        <v>2019</v>
      </c>
      <c r="D373">
        <v>2.5</v>
      </c>
      <c r="E373" s="3">
        <v>11456.27</v>
      </c>
      <c r="F373" s="3">
        <f t="shared" si="14"/>
        <v>28640.675000000003</v>
      </c>
    </row>
    <row r="374" spans="1:7" hidden="1" outlineLevel="2" x14ac:dyDescent="0.25">
      <c r="A374" s="1">
        <v>316</v>
      </c>
      <c r="B374" s="1" t="s">
        <v>26</v>
      </c>
      <c r="C374">
        <v>2020</v>
      </c>
      <c r="D374">
        <v>1.5</v>
      </c>
      <c r="E374" s="3">
        <v>15173.69</v>
      </c>
      <c r="F374" s="3">
        <f t="shared" si="14"/>
        <v>22760.535</v>
      </c>
    </row>
    <row r="375" spans="1:7" hidden="1" outlineLevel="2" x14ac:dyDescent="0.25">
      <c r="A375" s="1">
        <v>316</v>
      </c>
      <c r="B375" s="1" t="s">
        <v>26</v>
      </c>
      <c r="C375">
        <v>2021</v>
      </c>
      <c r="D375">
        <v>0.5</v>
      </c>
      <c r="E375" s="3">
        <v>118517.86</v>
      </c>
      <c r="F375" s="3">
        <f t="shared" si="14"/>
        <v>59258.93</v>
      </c>
    </row>
    <row r="376" spans="1:7" outlineLevel="1" collapsed="1" x14ac:dyDescent="0.25">
      <c r="A376" s="4" t="s">
        <v>12</v>
      </c>
      <c r="B376" s="1" t="str">
        <f>+B375</f>
        <v>Lewis Creek Common</v>
      </c>
      <c r="E376" s="3">
        <f>SUBTOTAL(9,E326:E375)</f>
        <v>5685127.6399999997</v>
      </c>
      <c r="F376" s="3">
        <f>SUBTOTAL(9,F326:F375)</f>
        <v>42056055.160000011</v>
      </c>
      <c r="G376" s="5">
        <f>+F376/E376</f>
        <v>7.3975568928475308</v>
      </c>
    </row>
    <row r="377" spans="1:7" hidden="1" outlineLevel="2" x14ac:dyDescent="0.25">
      <c r="A377" s="1">
        <v>311</v>
      </c>
      <c r="B377" s="1" t="s">
        <v>27</v>
      </c>
      <c r="C377">
        <v>1970</v>
      </c>
      <c r="D377">
        <v>51.5</v>
      </c>
      <c r="E377" s="3">
        <v>1466312.2799999998</v>
      </c>
      <c r="F377" s="3">
        <f t="shared" ref="F377:F388" si="15">+D377*E377</f>
        <v>75515082.419999987</v>
      </c>
    </row>
    <row r="378" spans="1:7" hidden="1" outlineLevel="2" x14ac:dyDescent="0.25">
      <c r="A378" s="1">
        <v>311</v>
      </c>
      <c r="B378" s="1" t="s">
        <v>27</v>
      </c>
      <c r="C378">
        <v>1985</v>
      </c>
      <c r="D378">
        <v>36.5</v>
      </c>
      <c r="E378" s="3">
        <v>1352.47</v>
      </c>
      <c r="F378" s="3">
        <f t="shared" si="15"/>
        <v>49365.154999999999</v>
      </c>
    </row>
    <row r="379" spans="1:7" hidden="1" outlineLevel="2" x14ac:dyDescent="0.25">
      <c r="A379" s="1">
        <v>311</v>
      </c>
      <c r="B379" s="1" t="s">
        <v>27</v>
      </c>
      <c r="C379">
        <v>1986</v>
      </c>
      <c r="D379">
        <v>35.5</v>
      </c>
      <c r="E379" s="3">
        <v>2.68</v>
      </c>
      <c r="F379" s="3">
        <f t="shared" si="15"/>
        <v>95.14</v>
      </c>
    </row>
    <row r="380" spans="1:7" hidden="1" outlineLevel="2" x14ac:dyDescent="0.25">
      <c r="A380" s="1">
        <v>311</v>
      </c>
      <c r="B380" s="1" t="s">
        <v>27</v>
      </c>
      <c r="C380">
        <v>2011</v>
      </c>
      <c r="D380">
        <v>10.5</v>
      </c>
      <c r="E380" s="3">
        <v>144075.76</v>
      </c>
      <c r="F380" s="3">
        <f t="shared" si="15"/>
        <v>1512795.48</v>
      </c>
    </row>
    <row r="381" spans="1:7" hidden="1" outlineLevel="2" x14ac:dyDescent="0.25">
      <c r="A381" s="1">
        <v>311</v>
      </c>
      <c r="B381" s="1" t="s">
        <v>27</v>
      </c>
      <c r="C381">
        <v>2012</v>
      </c>
      <c r="D381">
        <v>9.5</v>
      </c>
      <c r="E381" s="3">
        <v>256447.3</v>
      </c>
      <c r="F381" s="3">
        <f t="shared" si="15"/>
        <v>2436249.35</v>
      </c>
    </row>
    <row r="382" spans="1:7" hidden="1" outlineLevel="2" x14ac:dyDescent="0.25">
      <c r="A382" s="1">
        <v>311</v>
      </c>
      <c r="B382" s="1" t="s">
        <v>27</v>
      </c>
      <c r="C382">
        <v>2013</v>
      </c>
      <c r="D382">
        <v>8.5</v>
      </c>
      <c r="E382" s="3">
        <v>8808.0300000000007</v>
      </c>
      <c r="F382" s="3">
        <f t="shared" si="15"/>
        <v>74868.255000000005</v>
      </c>
    </row>
    <row r="383" spans="1:7" hidden="1" outlineLevel="2" x14ac:dyDescent="0.25">
      <c r="A383" s="1">
        <v>311</v>
      </c>
      <c r="B383" s="1" t="s">
        <v>27</v>
      </c>
      <c r="C383">
        <v>2014</v>
      </c>
      <c r="D383">
        <v>7.5</v>
      </c>
      <c r="E383" s="3">
        <v>32007.42</v>
      </c>
      <c r="F383" s="3">
        <f t="shared" si="15"/>
        <v>240055.65</v>
      </c>
    </row>
    <row r="384" spans="1:7" hidden="1" outlineLevel="2" x14ac:dyDescent="0.25">
      <c r="A384" s="1">
        <v>311</v>
      </c>
      <c r="B384" s="1" t="s">
        <v>27</v>
      </c>
      <c r="C384">
        <v>2016</v>
      </c>
      <c r="D384">
        <v>5.5</v>
      </c>
      <c r="E384" s="3">
        <v>20556.650000000001</v>
      </c>
      <c r="F384" s="3">
        <f t="shared" si="15"/>
        <v>113061.57500000001</v>
      </c>
    </row>
    <row r="385" spans="1:7" hidden="1" outlineLevel="2" x14ac:dyDescent="0.25">
      <c r="A385" s="1">
        <v>311</v>
      </c>
      <c r="B385" s="1" t="s">
        <v>27</v>
      </c>
      <c r="C385">
        <v>2017</v>
      </c>
      <c r="D385">
        <v>4.5</v>
      </c>
      <c r="E385" s="3">
        <v>88959.94</v>
      </c>
      <c r="F385" s="3">
        <f t="shared" si="15"/>
        <v>400319.73</v>
      </c>
    </row>
    <row r="386" spans="1:7" hidden="1" outlineLevel="2" x14ac:dyDescent="0.25">
      <c r="A386" s="1">
        <v>311</v>
      </c>
      <c r="B386" s="1" t="s">
        <v>27</v>
      </c>
      <c r="C386">
        <v>2018</v>
      </c>
      <c r="D386">
        <v>3.5</v>
      </c>
      <c r="E386" s="3">
        <v>21509.46</v>
      </c>
      <c r="F386" s="3">
        <f t="shared" si="15"/>
        <v>75283.11</v>
      </c>
    </row>
    <row r="387" spans="1:7" hidden="1" outlineLevel="2" x14ac:dyDescent="0.25">
      <c r="A387" s="1">
        <v>311</v>
      </c>
      <c r="B387" s="1" t="s">
        <v>27</v>
      </c>
      <c r="C387">
        <v>2020</v>
      </c>
      <c r="D387">
        <v>1.5</v>
      </c>
      <c r="E387" s="3">
        <v>169789.9</v>
      </c>
      <c r="F387" s="3">
        <f t="shared" si="15"/>
        <v>254684.84999999998</v>
      </c>
    </row>
    <row r="388" spans="1:7" hidden="1" outlineLevel="2" x14ac:dyDescent="0.25">
      <c r="A388" s="1">
        <v>311</v>
      </c>
      <c r="B388" s="1" t="s">
        <v>27</v>
      </c>
      <c r="C388">
        <v>2021</v>
      </c>
      <c r="D388">
        <v>0.5</v>
      </c>
      <c r="E388" s="3">
        <v>848144.3</v>
      </c>
      <c r="F388" s="3">
        <f t="shared" si="15"/>
        <v>424072.15</v>
      </c>
    </row>
    <row r="389" spans="1:7" outlineLevel="1" collapsed="1" x14ac:dyDescent="0.25">
      <c r="A389" s="4" t="s">
        <v>8</v>
      </c>
      <c r="B389" s="1" t="str">
        <f>+B388</f>
        <v>Lewis Creek Unit 1</v>
      </c>
      <c r="E389" s="3">
        <f>SUBTOTAL(9,E377:E388)</f>
        <v>3057966.1899999995</v>
      </c>
      <c r="F389" s="3">
        <f>SUBTOTAL(9,F377:F388)</f>
        <v>81095932.864999995</v>
      </c>
      <c r="G389" s="5">
        <f>+F389/E389</f>
        <v>26.519564908923996</v>
      </c>
    </row>
    <row r="390" spans="1:7" hidden="1" outlineLevel="2" x14ac:dyDescent="0.25">
      <c r="A390" s="1">
        <v>312</v>
      </c>
      <c r="B390" s="1" t="s">
        <v>27</v>
      </c>
      <c r="C390">
        <v>1970</v>
      </c>
      <c r="D390">
        <v>51.5</v>
      </c>
      <c r="E390" s="3">
        <v>6418119.2799999993</v>
      </c>
      <c r="F390" s="3">
        <f t="shared" ref="F390:F421" si="16">+D390*E390</f>
        <v>330533142.91999996</v>
      </c>
    </row>
    <row r="391" spans="1:7" hidden="1" outlineLevel="2" x14ac:dyDescent="0.25">
      <c r="A391" s="1">
        <v>312</v>
      </c>
      <c r="B391" s="1" t="s">
        <v>27</v>
      </c>
      <c r="C391">
        <v>1983</v>
      </c>
      <c r="D391">
        <v>38.5</v>
      </c>
      <c r="E391" s="3">
        <v>58861.74</v>
      </c>
      <c r="F391" s="3">
        <f t="shared" si="16"/>
        <v>2266176.9899999998</v>
      </c>
    </row>
    <row r="392" spans="1:7" hidden="1" outlineLevel="2" x14ac:dyDescent="0.25">
      <c r="A392" s="1">
        <v>312</v>
      </c>
      <c r="B392" s="1" t="s">
        <v>27</v>
      </c>
      <c r="C392">
        <v>1985</v>
      </c>
      <c r="D392">
        <v>36.5</v>
      </c>
      <c r="E392" s="3">
        <v>34255.11</v>
      </c>
      <c r="F392" s="3">
        <f t="shared" si="16"/>
        <v>1250311.5150000001</v>
      </c>
    </row>
    <row r="393" spans="1:7" hidden="1" outlineLevel="2" x14ac:dyDescent="0.25">
      <c r="A393" s="1">
        <v>312</v>
      </c>
      <c r="B393" s="1" t="s">
        <v>27</v>
      </c>
      <c r="C393">
        <v>1986</v>
      </c>
      <c r="D393">
        <v>35.5</v>
      </c>
      <c r="E393" s="3">
        <v>24601.18</v>
      </c>
      <c r="F393" s="3">
        <f t="shared" si="16"/>
        <v>873341.89</v>
      </c>
    </row>
    <row r="394" spans="1:7" hidden="1" outlineLevel="2" x14ac:dyDescent="0.25">
      <c r="A394" s="1">
        <v>312</v>
      </c>
      <c r="B394" s="1" t="s">
        <v>27</v>
      </c>
      <c r="C394">
        <v>1987</v>
      </c>
      <c r="D394">
        <v>34.5</v>
      </c>
      <c r="E394" s="3">
        <v>145243.18</v>
      </c>
      <c r="F394" s="3">
        <f t="shared" si="16"/>
        <v>5010889.71</v>
      </c>
    </row>
    <row r="395" spans="1:7" hidden="1" outlineLevel="2" x14ac:dyDescent="0.25">
      <c r="A395" s="1">
        <v>312</v>
      </c>
      <c r="B395" s="1" t="s">
        <v>27</v>
      </c>
      <c r="C395">
        <v>1988</v>
      </c>
      <c r="D395">
        <v>33.5</v>
      </c>
      <c r="E395" s="3">
        <v>357</v>
      </c>
      <c r="F395" s="3">
        <f t="shared" si="16"/>
        <v>11959.5</v>
      </c>
    </row>
    <row r="396" spans="1:7" hidden="1" outlineLevel="2" x14ac:dyDescent="0.25">
      <c r="A396" s="1">
        <v>312</v>
      </c>
      <c r="B396" s="1" t="s">
        <v>27</v>
      </c>
      <c r="C396">
        <v>1990</v>
      </c>
      <c r="D396">
        <v>31.5</v>
      </c>
      <c r="E396" s="3">
        <v>7976.8</v>
      </c>
      <c r="F396" s="3">
        <f t="shared" si="16"/>
        <v>251269.2</v>
      </c>
    </row>
    <row r="397" spans="1:7" hidden="1" outlineLevel="2" x14ac:dyDescent="0.25">
      <c r="A397" s="1">
        <v>312</v>
      </c>
      <c r="B397" s="1" t="s">
        <v>27</v>
      </c>
      <c r="C397">
        <v>1992</v>
      </c>
      <c r="D397">
        <v>29.5</v>
      </c>
      <c r="E397" s="3">
        <v>4736.4799999999996</v>
      </c>
      <c r="F397" s="3">
        <f t="shared" si="16"/>
        <v>139726.15999999997</v>
      </c>
    </row>
    <row r="398" spans="1:7" hidden="1" outlineLevel="2" x14ac:dyDescent="0.25">
      <c r="A398" s="1">
        <v>312</v>
      </c>
      <c r="B398" s="1" t="s">
        <v>27</v>
      </c>
      <c r="C398">
        <v>1994</v>
      </c>
      <c r="D398">
        <v>27.5</v>
      </c>
      <c r="E398" s="3">
        <v>450098.07</v>
      </c>
      <c r="F398" s="3">
        <f t="shared" si="16"/>
        <v>12377696.925000001</v>
      </c>
    </row>
    <row r="399" spans="1:7" hidden="1" outlineLevel="2" x14ac:dyDescent="0.25">
      <c r="A399" s="1">
        <v>312</v>
      </c>
      <c r="B399" s="1" t="s">
        <v>27</v>
      </c>
      <c r="C399">
        <v>1995</v>
      </c>
      <c r="D399">
        <v>26.5</v>
      </c>
      <c r="E399" s="3">
        <v>4769.04</v>
      </c>
      <c r="F399" s="3">
        <f t="shared" si="16"/>
        <v>126379.56</v>
      </c>
    </row>
    <row r="400" spans="1:7" hidden="1" outlineLevel="2" x14ac:dyDescent="0.25">
      <c r="A400" s="1">
        <v>312</v>
      </c>
      <c r="B400" s="1" t="s">
        <v>27</v>
      </c>
      <c r="C400">
        <v>1996</v>
      </c>
      <c r="D400">
        <v>25.5</v>
      </c>
      <c r="E400" s="3">
        <v>16372.35</v>
      </c>
      <c r="F400" s="3">
        <f t="shared" si="16"/>
        <v>417494.92499999999</v>
      </c>
    </row>
    <row r="401" spans="1:6" hidden="1" outlineLevel="2" x14ac:dyDescent="0.25">
      <c r="A401" s="1">
        <v>312</v>
      </c>
      <c r="B401" s="1" t="s">
        <v>27</v>
      </c>
      <c r="C401">
        <v>1999</v>
      </c>
      <c r="D401">
        <v>22.5</v>
      </c>
      <c r="E401" s="3">
        <v>10552.78</v>
      </c>
      <c r="F401" s="3">
        <f t="shared" si="16"/>
        <v>237437.55000000002</v>
      </c>
    </row>
    <row r="402" spans="1:6" hidden="1" outlineLevel="2" x14ac:dyDescent="0.25">
      <c r="A402" s="1">
        <v>312</v>
      </c>
      <c r="B402" s="1" t="s">
        <v>27</v>
      </c>
      <c r="C402">
        <v>2000</v>
      </c>
      <c r="D402">
        <v>21.5</v>
      </c>
      <c r="E402" s="3">
        <v>56304.1</v>
      </c>
      <c r="F402" s="3">
        <f t="shared" si="16"/>
        <v>1210538.1499999999</v>
      </c>
    </row>
    <row r="403" spans="1:6" hidden="1" outlineLevel="2" x14ac:dyDescent="0.25">
      <c r="A403" s="1">
        <v>312</v>
      </c>
      <c r="B403" s="1" t="s">
        <v>27</v>
      </c>
      <c r="C403">
        <v>2002</v>
      </c>
      <c r="D403">
        <v>19.5</v>
      </c>
      <c r="E403" s="3">
        <v>38233.71</v>
      </c>
      <c r="F403" s="3">
        <f t="shared" si="16"/>
        <v>745557.34499999997</v>
      </c>
    </row>
    <row r="404" spans="1:6" hidden="1" outlineLevel="2" x14ac:dyDescent="0.25">
      <c r="A404" s="1">
        <v>312</v>
      </c>
      <c r="B404" s="1" t="s">
        <v>27</v>
      </c>
      <c r="C404">
        <v>2003</v>
      </c>
      <c r="D404">
        <v>18.5</v>
      </c>
      <c r="E404" s="3">
        <v>6295519.1200000001</v>
      </c>
      <c r="F404" s="3">
        <f t="shared" si="16"/>
        <v>116467103.72</v>
      </c>
    </row>
    <row r="405" spans="1:6" hidden="1" outlineLevel="2" x14ac:dyDescent="0.25">
      <c r="A405" s="1">
        <v>312</v>
      </c>
      <c r="B405" s="1" t="s">
        <v>27</v>
      </c>
      <c r="C405">
        <v>2005</v>
      </c>
      <c r="D405">
        <v>16.5</v>
      </c>
      <c r="E405" s="3">
        <v>1404912.19</v>
      </c>
      <c r="F405" s="3">
        <f t="shared" si="16"/>
        <v>23181051.134999998</v>
      </c>
    </row>
    <row r="406" spans="1:6" hidden="1" outlineLevel="2" x14ac:dyDescent="0.25">
      <c r="A406" s="1">
        <v>312</v>
      </c>
      <c r="B406" s="1" t="s">
        <v>27</v>
      </c>
      <c r="C406">
        <v>2006</v>
      </c>
      <c r="D406">
        <v>15.5</v>
      </c>
      <c r="E406" s="3">
        <v>120045.35</v>
      </c>
      <c r="F406" s="3">
        <f t="shared" si="16"/>
        <v>1860702.925</v>
      </c>
    </row>
    <row r="407" spans="1:6" hidden="1" outlineLevel="2" x14ac:dyDescent="0.25">
      <c r="A407" s="1">
        <v>312</v>
      </c>
      <c r="B407" s="1" t="s">
        <v>27</v>
      </c>
      <c r="C407">
        <v>2007</v>
      </c>
      <c r="D407">
        <v>14.5</v>
      </c>
      <c r="E407" s="3">
        <v>81764.62</v>
      </c>
      <c r="F407" s="3">
        <f t="shared" si="16"/>
        <v>1185586.99</v>
      </c>
    </row>
    <row r="408" spans="1:6" hidden="1" outlineLevel="2" x14ac:dyDescent="0.25">
      <c r="A408" s="1">
        <v>312</v>
      </c>
      <c r="B408" s="1" t="s">
        <v>27</v>
      </c>
      <c r="C408">
        <v>2008</v>
      </c>
      <c r="D408">
        <v>13.5</v>
      </c>
      <c r="E408" s="3">
        <v>95061.59</v>
      </c>
      <c r="F408" s="3">
        <f t="shared" si="16"/>
        <v>1283331.4649999999</v>
      </c>
    </row>
    <row r="409" spans="1:6" hidden="1" outlineLevel="2" x14ac:dyDescent="0.25">
      <c r="A409" s="1">
        <v>312</v>
      </c>
      <c r="B409" s="1" t="s">
        <v>27</v>
      </c>
      <c r="C409">
        <v>2009</v>
      </c>
      <c r="D409">
        <v>12.5</v>
      </c>
      <c r="E409" s="3">
        <v>1191345.58</v>
      </c>
      <c r="F409" s="3">
        <f t="shared" si="16"/>
        <v>14891819.75</v>
      </c>
    </row>
    <row r="410" spans="1:6" hidden="1" outlineLevel="2" x14ac:dyDescent="0.25">
      <c r="A410" s="1">
        <v>312</v>
      </c>
      <c r="B410" s="1" t="s">
        <v>27</v>
      </c>
      <c r="C410">
        <v>2010</v>
      </c>
      <c r="D410">
        <v>11.5</v>
      </c>
      <c r="E410" s="3">
        <v>93594.739999999991</v>
      </c>
      <c r="F410" s="3">
        <f t="shared" si="16"/>
        <v>1076339.5099999998</v>
      </c>
    </row>
    <row r="411" spans="1:6" hidden="1" outlineLevel="2" x14ac:dyDescent="0.25">
      <c r="A411" s="1">
        <v>312</v>
      </c>
      <c r="B411" s="1" t="s">
        <v>27</v>
      </c>
      <c r="C411">
        <v>2011</v>
      </c>
      <c r="D411">
        <v>10.5</v>
      </c>
      <c r="E411" s="3">
        <v>13037.23</v>
      </c>
      <c r="F411" s="3">
        <f t="shared" si="16"/>
        <v>136890.91500000001</v>
      </c>
    </row>
    <row r="412" spans="1:6" hidden="1" outlineLevel="2" x14ac:dyDescent="0.25">
      <c r="A412" s="1">
        <v>312</v>
      </c>
      <c r="B412" s="1" t="s">
        <v>27</v>
      </c>
      <c r="C412">
        <v>2012</v>
      </c>
      <c r="D412">
        <v>9.5</v>
      </c>
      <c r="E412" s="3">
        <v>9554158.9099999983</v>
      </c>
      <c r="F412" s="3">
        <f t="shared" si="16"/>
        <v>90764509.644999981</v>
      </c>
    </row>
    <row r="413" spans="1:6" hidden="1" outlineLevel="2" x14ac:dyDescent="0.25">
      <c r="A413" s="1">
        <v>312</v>
      </c>
      <c r="B413" s="1" t="s">
        <v>27</v>
      </c>
      <c r="C413">
        <v>2013</v>
      </c>
      <c r="D413">
        <v>8.5</v>
      </c>
      <c r="E413" s="3">
        <v>9434725.2799999993</v>
      </c>
      <c r="F413" s="3">
        <f t="shared" si="16"/>
        <v>80195164.879999995</v>
      </c>
    </row>
    <row r="414" spans="1:6" hidden="1" outlineLevel="2" x14ac:dyDescent="0.25">
      <c r="A414" s="1">
        <v>312</v>
      </c>
      <c r="B414" s="1" t="s">
        <v>27</v>
      </c>
      <c r="C414">
        <v>2014</v>
      </c>
      <c r="D414">
        <v>7.5</v>
      </c>
      <c r="E414" s="3">
        <v>257545.78</v>
      </c>
      <c r="F414" s="3">
        <f t="shared" si="16"/>
        <v>1931593.35</v>
      </c>
    </row>
    <row r="415" spans="1:6" hidden="1" outlineLevel="2" x14ac:dyDescent="0.25">
      <c r="A415" s="1">
        <v>312</v>
      </c>
      <c r="B415" s="1" t="s">
        <v>27</v>
      </c>
      <c r="C415">
        <v>2015</v>
      </c>
      <c r="D415">
        <v>6.5</v>
      </c>
      <c r="E415" s="3">
        <v>1304173.4700000002</v>
      </c>
      <c r="F415" s="3">
        <f t="shared" si="16"/>
        <v>8477127.5550000016</v>
      </c>
    </row>
    <row r="416" spans="1:6" hidden="1" outlineLevel="2" x14ac:dyDescent="0.25">
      <c r="A416" s="1">
        <v>312</v>
      </c>
      <c r="B416" s="1" t="s">
        <v>27</v>
      </c>
      <c r="C416">
        <v>2016</v>
      </c>
      <c r="D416">
        <v>5.5</v>
      </c>
      <c r="E416" s="3">
        <v>167286.94999999998</v>
      </c>
      <c r="F416" s="3">
        <f t="shared" si="16"/>
        <v>920078.22499999986</v>
      </c>
    </row>
    <row r="417" spans="1:7" hidden="1" outlineLevel="2" x14ac:dyDescent="0.25">
      <c r="A417" s="1">
        <v>312</v>
      </c>
      <c r="B417" s="1" t="s">
        <v>27</v>
      </c>
      <c r="C417">
        <v>2017</v>
      </c>
      <c r="D417">
        <v>4.5</v>
      </c>
      <c r="E417" s="3">
        <v>844150.37999999989</v>
      </c>
      <c r="F417" s="3">
        <f t="shared" si="16"/>
        <v>3798676.7099999995</v>
      </c>
    </row>
    <row r="418" spans="1:7" hidden="1" outlineLevel="2" x14ac:dyDescent="0.25">
      <c r="A418" s="1">
        <v>312</v>
      </c>
      <c r="B418" s="1" t="s">
        <v>27</v>
      </c>
      <c r="C418">
        <v>2018</v>
      </c>
      <c r="D418">
        <v>3.5</v>
      </c>
      <c r="E418" s="3">
        <v>215661.57</v>
      </c>
      <c r="F418" s="3">
        <f t="shared" si="16"/>
        <v>754815.495</v>
      </c>
    </row>
    <row r="419" spans="1:7" hidden="1" outlineLevel="2" x14ac:dyDescent="0.25">
      <c r="A419" s="1">
        <v>312</v>
      </c>
      <c r="B419" s="1" t="s">
        <v>27</v>
      </c>
      <c r="C419">
        <v>2019</v>
      </c>
      <c r="D419">
        <v>2.5</v>
      </c>
      <c r="E419" s="3">
        <v>449902.12</v>
      </c>
      <c r="F419" s="3">
        <f t="shared" si="16"/>
        <v>1124755.3</v>
      </c>
    </row>
    <row r="420" spans="1:7" hidden="1" outlineLevel="2" x14ac:dyDescent="0.25">
      <c r="A420" s="1">
        <v>312</v>
      </c>
      <c r="B420" s="1" t="s">
        <v>27</v>
      </c>
      <c r="C420">
        <v>2020</v>
      </c>
      <c r="D420">
        <v>1.5</v>
      </c>
      <c r="E420" s="3">
        <v>248513.19999999998</v>
      </c>
      <c r="F420" s="3">
        <f t="shared" si="16"/>
        <v>372769.8</v>
      </c>
    </row>
    <row r="421" spans="1:7" hidden="1" outlineLevel="2" x14ac:dyDescent="0.25">
      <c r="A421" s="1">
        <v>312</v>
      </c>
      <c r="B421" s="1" t="s">
        <v>27</v>
      </c>
      <c r="C421">
        <v>2021</v>
      </c>
      <c r="D421">
        <v>0.5</v>
      </c>
      <c r="E421" s="3">
        <v>313538.17</v>
      </c>
      <c r="F421" s="3">
        <f t="shared" si="16"/>
        <v>156769.08499999999</v>
      </c>
    </row>
    <row r="422" spans="1:7" outlineLevel="1" collapsed="1" x14ac:dyDescent="0.25">
      <c r="A422" s="4" t="s">
        <v>9</v>
      </c>
      <c r="B422" s="1" t="str">
        <f>+B421</f>
        <v>Lewis Creek Unit 1</v>
      </c>
      <c r="E422" s="3">
        <f>SUBTOTAL(9,E390:E421)</f>
        <v>39355417.070000008</v>
      </c>
      <c r="F422" s="3">
        <f>SUBTOTAL(9,F390:F421)</f>
        <v>704031008.79499996</v>
      </c>
      <c r="G422" s="5">
        <f>+F422/E422</f>
        <v>17.889049620355092</v>
      </c>
    </row>
    <row r="423" spans="1:7" hidden="1" outlineLevel="2" x14ac:dyDescent="0.25">
      <c r="A423" s="1">
        <v>314</v>
      </c>
      <c r="B423" s="1" t="s">
        <v>27</v>
      </c>
      <c r="C423">
        <v>1970</v>
      </c>
      <c r="D423">
        <v>51.5</v>
      </c>
      <c r="E423" s="3">
        <v>6021520.7300000014</v>
      </c>
      <c r="F423" s="3">
        <f t="shared" ref="F423:F447" si="17">+D423*E423</f>
        <v>310108317.59500009</v>
      </c>
    </row>
    <row r="424" spans="1:7" hidden="1" outlineLevel="2" x14ac:dyDescent="0.25">
      <c r="A424" s="1">
        <v>314</v>
      </c>
      <c r="B424" s="1" t="s">
        <v>27</v>
      </c>
      <c r="C424">
        <v>1971</v>
      </c>
      <c r="D424">
        <v>50.5</v>
      </c>
      <c r="E424" s="3">
        <v>1060645.29</v>
      </c>
      <c r="F424" s="3">
        <f t="shared" si="17"/>
        <v>53562587.145000003</v>
      </c>
    </row>
    <row r="425" spans="1:7" hidden="1" outlineLevel="2" x14ac:dyDescent="0.25">
      <c r="A425" s="1">
        <v>314</v>
      </c>
      <c r="B425" s="1" t="s">
        <v>27</v>
      </c>
      <c r="C425">
        <v>1984</v>
      </c>
      <c r="D425">
        <v>37.5</v>
      </c>
      <c r="E425" s="3">
        <v>33612.29</v>
      </c>
      <c r="F425" s="3">
        <f t="shared" si="17"/>
        <v>1260460.875</v>
      </c>
    </row>
    <row r="426" spans="1:7" hidden="1" outlineLevel="2" x14ac:dyDescent="0.25">
      <c r="A426" s="1">
        <v>314</v>
      </c>
      <c r="B426" s="1" t="s">
        <v>27</v>
      </c>
      <c r="C426">
        <v>1985</v>
      </c>
      <c r="D426">
        <v>36.5</v>
      </c>
      <c r="E426" s="3">
        <v>3893.41</v>
      </c>
      <c r="F426" s="3">
        <f t="shared" si="17"/>
        <v>142109.465</v>
      </c>
    </row>
    <row r="427" spans="1:7" hidden="1" outlineLevel="2" x14ac:dyDescent="0.25">
      <c r="A427" s="1">
        <v>314</v>
      </c>
      <c r="B427" s="1" t="s">
        <v>27</v>
      </c>
      <c r="C427">
        <v>1986</v>
      </c>
      <c r="D427">
        <v>35.5</v>
      </c>
      <c r="E427" s="3">
        <v>188.57</v>
      </c>
      <c r="F427" s="3">
        <f t="shared" si="17"/>
        <v>6694.2349999999997</v>
      </c>
    </row>
    <row r="428" spans="1:7" hidden="1" outlineLevel="2" x14ac:dyDescent="0.25">
      <c r="A428" s="1">
        <v>314</v>
      </c>
      <c r="B428" s="1" t="s">
        <v>27</v>
      </c>
      <c r="C428">
        <v>1987</v>
      </c>
      <c r="D428">
        <v>34.5</v>
      </c>
      <c r="E428" s="3">
        <v>-598.71</v>
      </c>
      <c r="F428" s="3">
        <f t="shared" si="17"/>
        <v>-20655.495000000003</v>
      </c>
    </row>
    <row r="429" spans="1:7" hidden="1" outlineLevel="2" x14ac:dyDescent="0.25">
      <c r="A429" s="1">
        <v>314</v>
      </c>
      <c r="B429" s="1" t="s">
        <v>27</v>
      </c>
      <c r="C429">
        <v>1990</v>
      </c>
      <c r="D429">
        <v>31.5</v>
      </c>
      <c r="E429" s="3">
        <v>715.9</v>
      </c>
      <c r="F429" s="3">
        <f t="shared" si="17"/>
        <v>22550.85</v>
      </c>
    </row>
    <row r="430" spans="1:7" hidden="1" outlineLevel="2" x14ac:dyDescent="0.25">
      <c r="A430" s="1">
        <v>314</v>
      </c>
      <c r="B430" s="1" t="s">
        <v>27</v>
      </c>
      <c r="C430">
        <v>1996</v>
      </c>
      <c r="D430">
        <v>25.5</v>
      </c>
      <c r="E430" s="3">
        <v>39717.1</v>
      </c>
      <c r="F430" s="3">
        <f t="shared" si="17"/>
        <v>1012786.0499999999</v>
      </c>
    </row>
    <row r="431" spans="1:7" hidden="1" outlineLevel="2" x14ac:dyDescent="0.25">
      <c r="A431" s="1">
        <v>314</v>
      </c>
      <c r="B431" s="1" t="s">
        <v>27</v>
      </c>
      <c r="C431">
        <v>2000</v>
      </c>
      <c r="D431">
        <v>21.5</v>
      </c>
      <c r="E431" s="3">
        <v>31154.58</v>
      </c>
      <c r="F431" s="3">
        <f t="shared" si="17"/>
        <v>669823.47000000009</v>
      </c>
    </row>
    <row r="432" spans="1:7" hidden="1" outlineLevel="2" x14ac:dyDescent="0.25">
      <c r="A432" s="1">
        <v>314</v>
      </c>
      <c r="B432" s="1" t="s">
        <v>27</v>
      </c>
      <c r="C432">
        <v>2002</v>
      </c>
      <c r="D432">
        <v>19.5</v>
      </c>
      <c r="E432" s="3">
        <v>64764.33</v>
      </c>
      <c r="F432" s="3">
        <f t="shared" si="17"/>
        <v>1262904.4350000001</v>
      </c>
    </row>
    <row r="433" spans="1:7" hidden="1" outlineLevel="2" x14ac:dyDescent="0.25">
      <c r="A433" s="1">
        <v>314</v>
      </c>
      <c r="B433" s="1" t="s">
        <v>27</v>
      </c>
      <c r="C433">
        <v>2004</v>
      </c>
      <c r="D433">
        <v>17.5</v>
      </c>
      <c r="E433" s="3">
        <v>581171.53</v>
      </c>
      <c r="F433" s="3">
        <f t="shared" si="17"/>
        <v>10170501.775</v>
      </c>
    </row>
    <row r="434" spans="1:7" hidden="1" outlineLevel="2" x14ac:dyDescent="0.25">
      <c r="A434" s="1">
        <v>314</v>
      </c>
      <c r="B434" s="1" t="s">
        <v>27</v>
      </c>
      <c r="C434">
        <v>2005</v>
      </c>
      <c r="D434">
        <v>16.5</v>
      </c>
      <c r="E434" s="3">
        <v>2314610.31</v>
      </c>
      <c r="F434" s="3">
        <f t="shared" si="17"/>
        <v>38191070.115000002</v>
      </c>
    </row>
    <row r="435" spans="1:7" hidden="1" outlineLevel="2" x14ac:dyDescent="0.25">
      <c r="A435" s="1">
        <v>314</v>
      </c>
      <c r="B435" s="1" t="s">
        <v>27</v>
      </c>
      <c r="C435">
        <v>2007</v>
      </c>
      <c r="D435">
        <v>14.5</v>
      </c>
      <c r="E435" s="3">
        <v>235105.63</v>
      </c>
      <c r="F435" s="3">
        <f t="shared" si="17"/>
        <v>3409031.6350000002</v>
      </c>
    </row>
    <row r="436" spans="1:7" hidden="1" outlineLevel="2" x14ac:dyDescent="0.25">
      <c r="A436" s="1">
        <v>314</v>
      </c>
      <c r="B436" s="1" t="s">
        <v>27</v>
      </c>
      <c r="C436">
        <v>2008</v>
      </c>
      <c r="D436">
        <v>13.5</v>
      </c>
      <c r="E436" s="3">
        <v>75355.3</v>
      </c>
      <c r="F436" s="3">
        <f t="shared" si="17"/>
        <v>1017296.55</v>
      </c>
    </row>
    <row r="437" spans="1:7" hidden="1" outlineLevel="2" x14ac:dyDescent="0.25">
      <c r="A437" s="1">
        <v>314</v>
      </c>
      <c r="B437" s="1" t="s">
        <v>27</v>
      </c>
      <c r="C437">
        <v>2009</v>
      </c>
      <c r="D437">
        <v>12.5</v>
      </c>
      <c r="E437" s="3">
        <v>1638458.95</v>
      </c>
      <c r="F437" s="3">
        <f t="shared" si="17"/>
        <v>20480736.875</v>
      </c>
    </row>
    <row r="438" spans="1:7" hidden="1" outlineLevel="2" x14ac:dyDescent="0.25">
      <c r="A438" s="1">
        <v>314</v>
      </c>
      <c r="B438" s="1" t="s">
        <v>27</v>
      </c>
      <c r="C438">
        <v>2010</v>
      </c>
      <c r="D438">
        <v>11.5</v>
      </c>
      <c r="E438" s="3">
        <v>263385.66000000003</v>
      </c>
      <c r="F438" s="3">
        <f t="shared" si="17"/>
        <v>3028935.0900000003</v>
      </c>
    </row>
    <row r="439" spans="1:7" hidden="1" outlineLevel="2" x14ac:dyDescent="0.25">
      <c r="A439" s="1">
        <v>314</v>
      </c>
      <c r="B439" s="1" t="s">
        <v>27</v>
      </c>
      <c r="C439">
        <v>2011</v>
      </c>
      <c r="D439">
        <v>10.5</v>
      </c>
      <c r="E439" s="3">
        <v>1850.74</v>
      </c>
      <c r="F439" s="3">
        <f t="shared" si="17"/>
        <v>19432.77</v>
      </c>
    </row>
    <row r="440" spans="1:7" hidden="1" outlineLevel="2" x14ac:dyDescent="0.25">
      <c r="A440" s="1">
        <v>314</v>
      </c>
      <c r="B440" s="1" t="s">
        <v>27</v>
      </c>
      <c r="C440">
        <v>2012</v>
      </c>
      <c r="D440">
        <v>9.5</v>
      </c>
      <c r="E440" s="3">
        <v>64615.729999999996</v>
      </c>
      <c r="F440" s="3">
        <f t="shared" si="17"/>
        <v>613849.43499999994</v>
      </c>
    </row>
    <row r="441" spans="1:7" hidden="1" outlineLevel="2" x14ac:dyDescent="0.25">
      <c r="A441" s="1">
        <v>314</v>
      </c>
      <c r="B441" s="1" t="s">
        <v>27</v>
      </c>
      <c r="C441">
        <v>2014</v>
      </c>
      <c r="D441">
        <v>7.5</v>
      </c>
      <c r="E441" s="3">
        <v>155963.03</v>
      </c>
      <c r="F441" s="3">
        <f t="shared" si="17"/>
        <v>1169722.7250000001</v>
      </c>
    </row>
    <row r="442" spans="1:7" hidden="1" outlineLevel="2" x14ac:dyDescent="0.25">
      <c r="A442" s="1">
        <v>314</v>
      </c>
      <c r="B442" s="1" t="s">
        <v>27</v>
      </c>
      <c r="C442">
        <v>2015</v>
      </c>
      <c r="D442">
        <v>6.5</v>
      </c>
      <c r="E442" s="3">
        <v>23548850.649999999</v>
      </c>
      <c r="F442" s="3">
        <f t="shared" si="17"/>
        <v>153067529.22499999</v>
      </c>
    </row>
    <row r="443" spans="1:7" hidden="1" outlineLevel="2" x14ac:dyDescent="0.25">
      <c r="A443" s="1">
        <v>314</v>
      </c>
      <c r="B443" s="1" t="s">
        <v>27</v>
      </c>
      <c r="C443">
        <v>2016</v>
      </c>
      <c r="D443">
        <v>5.5</v>
      </c>
      <c r="E443" s="3">
        <v>979843.78</v>
      </c>
      <c r="F443" s="3">
        <f t="shared" si="17"/>
        <v>5389140.79</v>
      </c>
    </row>
    <row r="444" spans="1:7" hidden="1" outlineLevel="2" x14ac:dyDescent="0.25">
      <c r="A444" s="1">
        <v>314</v>
      </c>
      <c r="B444" s="1" t="s">
        <v>27</v>
      </c>
      <c r="C444">
        <v>2017</v>
      </c>
      <c r="D444">
        <v>4.5</v>
      </c>
      <c r="E444" s="3">
        <v>24415.78</v>
      </c>
      <c r="F444" s="3">
        <f t="shared" si="17"/>
        <v>109871.01</v>
      </c>
    </row>
    <row r="445" spans="1:7" hidden="1" outlineLevel="2" x14ac:dyDescent="0.25">
      <c r="A445" s="1">
        <v>314</v>
      </c>
      <c r="B445" s="1" t="s">
        <v>27</v>
      </c>
      <c r="C445">
        <v>2019</v>
      </c>
      <c r="D445">
        <v>2.5</v>
      </c>
      <c r="E445" s="3">
        <v>598441.88</v>
      </c>
      <c r="F445" s="3">
        <f t="shared" si="17"/>
        <v>1496104.7</v>
      </c>
    </row>
    <row r="446" spans="1:7" hidden="1" outlineLevel="2" x14ac:dyDescent="0.25">
      <c r="A446" s="1">
        <v>314</v>
      </c>
      <c r="B446" s="1" t="s">
        <v>27</v>
      </c>
      <c r="C446">
        <v>2020</v>
      </c>
      <c r="D446">
        <v>1.5</v>
      </c>
      <c r="E446" s="3">
        <v>214691.85</v>
      </c>
      <c r="F446" s="3">
        <f t="shared" si="17"/>
        <v>322037.77500000002</v>
      </c>
    </row>
    <row r="447" spans="1:7" hidden="1" outlineLevel="2" x14ac:dyDescent="0.25">
      <c r="A447" s="1">
        <v>314</v>
      </c>
      <c r="B447" s="1" t="s">
        <v>27</v>
      </c>
      <c r="C447">
        <v>2021</v>
      </c>
      <c r="D447">
        <v>0.5</v>
      </c>
      <c r="E447" s="3">
        <v>176882.78</v>
      </c>
      <c r="F447" s="3">
        <f t="shared" si="17"/>
        <v>88441.39</v>
      </c>
    </row>
    <row r="448" spans="1:7" outlineLevel="1" collapsed="1" x14ac:dyDescent="0.25">
      <c r="A448" s="4" t="s">
        <v>10</v>
      </c>
      <c r="B448" s="1" t="str">
        <f>+B447</f>
        <v>Lewis Creek Unit 1</v>
      </c>
      <c r="E448" s="3">
        <f>SUBTOTAL(9,E423:E447)</f>
        <v>38129257.090000011</v>
      </c>
      <c r="F448" s="3">
        <f>SUBTOTAL(9,F423:F447)</f>
        <v>606601280.48500001</v>
      </c>
      <c r="G448" s="5">
        <f>+F448/E448</f>
        <v>15.909076829196618</v>
      </c>
    </row>
    <row r="449" spans="1:6" hidden="1" outlineLevel="2" x14ac:dyDescent="0.25">
      <c r="A449" s="1">
        <v>315</v>
      </c>
      <c r="B449" s="1" t="s">
        <v>27</v>
      </c>
      <c r="C449">
        <v>1970</v>
      </c>
      <c r="D449">
        <v>51.5</v>
      </c>
      <c r="E449" s="3">
        <v>1329034.4899999998</v>
      </c>
      <c r="F449" s="3">
        <f t="shared" ref="F449:F476" si="18">+D449*E449</f>
        <v>68445276.234999985</v>
      </c>
    </row>
    <row r="450" spans="1:6" hidden="1" outlineLevel="2" x14ac:dyDescent="0.25">
      <c r="A450" s="1">
        <v>315</v>
      </c>
      <c r="B450" s="1" t="s">
        <v>27</v>
      </c>
      <c r="C450">
        <v>1972</v>
      </c>
      <c r="D450">
        <v>49.5</v>
      </c>
      <c r="E450" s="3">
        <v>109211.1</v>
      </c>
      <c r="F450" s="3">
        <f t="shared" si="18"/>
        <v>5405949.4500000002</v>
      </c>
    </row>
    <row r="451" spans="1:6" hidden="1" outlineLevel="2" x14ac:dyDescent="0.25">
      <c r="A451" s="1">
        <v>315</v>
      </c>
      <c r="B451" s="1" t="s">
        <v>27</v>
      </c>
      <c r="C451">
        <v>1981</v>
      </c>
      <c r="D451">
        <v>40.5</v>
      </c>
      <c r="E451" s="3">
        <v>23624.67</v>
      </c>
      <c r="F451" s="3">
        <f t="shared" si="18"/>
        <v>956799.13499999989</v>
      </c>
    </row>
    <row r="452" spans="1:6" hidden="1" outlineLevel="2" x14ac:dyDescent="0.25">
      <c r="A452" s="1">
        <v>315</v>
      </c>
      <c r="B452" s="1" t="s">
        <v>27</v>
      </c>
      <c r="C452">
        <v>1983</v>
      </c>
      <c r="D452">
        <v>38.5</v>
      </c>
      <c r="E452" s="3">
        <v>76112.800000000003</v>
      </c>
      <c r="F452" s="3">
        <f t="shared" si="18"/>
        <v>2930342.8000000003</v>
      </c>
    </row>
    <row r="453" spans="1:6" hidden="1" outlineLevel="2" x14ac:dyDescent="0.25">
      <c r="A453" s="1">
        <v>315</v>
      </c>
      <c r="B453" s="1" t="s">
        <v>27</v>
      </c>
      <c r="C453">
        <v>1984</v>
      </c>
      <c r="D453">
        <v>37.5</v>
      </c>
      <c r="E453" s="3">
        <v>19682.669999999998</v>
      </c>
      <c r="F453" s="3">
        <f t="shared" si="18"/>
        <v>738100.12499999988</v>
      </c>
    </row>
    <row r="454" spans="1:6" hidden="1" outlineLevel="2" x14ac:dyDescent="0.25">
      <c r="A454" s="1">
        <v>315</v>
      </c>
      <c r="B454" s="1" t="s">
        <v>27</v>
      </c>
      <c r="C454">
        <v>1985</v>
      </c>
      <c r="D454">
        <v>36.5</v>
      </c>
      <c r="E454" s="3">
        <v>65947.02</v>
      </c>
      <c r="F454" s="3">
        <f t="shared" si="18"/>
        <v>2407066.23</v>
      </c>
    </row>
    <row r="455" spans="1:6" hidden="1" outlineLevel="2" x14ac:dyDescent="0.25">
      <c r="A455" s="1">
        <v>315</v>
      </c>
      <c r="B455" s="1" t="s">
        <v>27</v>
      </c>
      <c r="C455">
        <v>1986</v>
      </c>
      <c r="D455">
        <v>35.5</v>
      </c>
      <c r="E455" s="3">
        <v>2156.4899999999998</v>
      </c>
      <c r="F455" s="3">
        <f t="shared" si="18"/>
        <v>76555.39499999999</v>
      </c>
    </row>
    <row r="456" spans="1:6" hidden="1" outlineLevel="2" x14ac:dyDescent="0.25">
      <c r="A456" s="1">
        <v>315</v>
      </c>
      <c r="B456" s="1" t="s">
        <v>27</v>
      </c>
      <c r="C456">
        <v>1987</v>
      </c>
      <c r="D456">
        <v>34.5</v>
      </c>
      <c r="E456" s="3">
        <v>11308.14</v>
      </c>
      <c r="F456" s="3">
        <f t="shared" si="18"/>
        <v>390130.82999999996</v>
      </c>
    </row>
    <row r="457" spans="1:6" hidden="1" outlineLevel="2" x14ac:dyDescent="0.25">
      <c r="A457" s="1">
        <v>315</v>
      </c>
      <c r="B457" s="1" t="s">
        <v>27</v>
      </c>
      <c r="C457">
        <v>1990</v>
      </c>
      <c r="D457">
        <v>31.5</v>
      </c>
      <c r="E457" s="3">
        <v>54148.43</v>
      </c>
      <c r="F457" s="3">
        <f t="shared" si="18"/>
        <v>1705675.5449999999</v>
      </c>
    </row>
    <row r="458" spans="1:6" hidden="1" outlineLevel="2" x14ac:dyDescent="0.25">
      <c r="A458" s="1">
        <v>315</v>
      </c>
      <c r="B458" s="1" t="s">
        <v>27</v>
      </c>
      <c r="C458">
        <v>1991</v>
      </c>
      <c r="D458">
        <v>30.5</v>
      </c>
      <c r="E458" s="3">
        <v>17794.22</v>
      </c>
      <c r="F458" s="3">
        <f t="shared" si="18"/>
        <v>542723.71000000008</v>
      </c>
    </row>
    <row r="459" spans="1:6" hidden="1" outlineLevel="2" x14ac:dyDescent="0.25">
      <c r="A459" s="1">
        <v>315</v>
      </c>
      <c r="B459" s="1" t="s">
        <v>27</v>
      </c>
      <c r="C459">
        <v>1992</v>
      </c>
      <c r="D459">
        <v>29.5</v>
      </c>
      <c r="E459" s="3">
        <v>4774.8599999999997</v>
      </c>
      <c r="F459" s="3">
        <f t="shared" si="18"/>
        <v>140858.37</v>
      </c>
    </row>
    <row r="460" spans="1:6" hidden="1" outlineLevel="2" x14ac:dyDescent="0.25">
      <c r="A460" s="1">
        <v>315</v>
      </c>
      <c r="B460" s="1" t="s">
        <v>27</v>
      </c>
      <c r="C460">
        <v>1994</v>
      </c>
      <c r="D460">
        <v>27.5</v>
      </c>
      <c r="E460" s="3">
        <v>709930.97</v>
      </c>
      <c r="F460" s="3">
        <f t="shared" si="18"/>
        <v>19523101.675000001</v>
      </c>
    </row>
    <row r="461" spans="1:6" hidden="1" outlineLevel="2" x14ac:dyDescent="0.25">
      <c r="A461" s="1">
        <v>315</v>
      </c>
      <c r="B461" s="1" t="s">
        <v>27</v>
      </c>
      <c r="C461">
        <v>1995</v>
      </c>
      <c r="D461">
        <v>26.5</v>
      </c>
      <c r="E461" s="3">
        <v>293956.97000000003</v>
      </c>
      <c r="F461" s="3">
        <f t="shared" si="18"/>
        <v>7789859.705000001</v>
      </c>
    </row>
    <row r="462" spans="1:6" hidden="1" outlineLevel="2" x14ac:dyDescent="0.25">
      <c r="A462" s="1">
        <v>315</v>
      </c>
      <c r="B462" s="1" t="s">
        <v>27</v>
      </c>
      <c r="C462">
        <v>1998</v>
      </c>
      <c r="D462">
        <v>23.5</v>
      </c>
      <c r="E462" s="3">
        <v>94260.39</v>
      </c>
      <c r="F462" s="3">
        <f t="shared" si="18"/>
        <v>2215119.165</v>
      </c>
    </row>
    <row r="463" spans="1:6" hidden="1" outlineLevel="2" x14ac:dyDescent="0.25">
      <c r="A463" s="1">
        <v>315</v>
      </c>
      <c r="B463" s="1" t="s">
        <v>27</v>
      </c>
      <c r="C463">
        <v>2000</v>
      </c>
      <c r="D463">
        <v>21.5</v>
      </c>
      <c r="E463" s="3">
        <v>819477.73</v>
      </c>
      <c r="F463" s="3">
        <f t="shared" si="18"/>
        <v>17618771.195</v>
      </c>
    </row>
    <row r="464" spans="1:6" hidden="1" outlineLevel="2" x14ac:dyDescent="0.25">
      <c r="A464" s="1">
        <v>315</v>
      </c>
      <c r="B464" s="1" t="s">
        <v>27</v>
      </c>
      <c r="C464">
        <v>2002</v>
      </c>
      <c r="D464">
        <v>19.5</v>
      </c>
      <c r="E464" s="3">
        <v>22788.02</v>
      </c>
      <c r="F464" s="3">
        <f t="shared" si="18"/>
        <v>444366.39</v>
      </c>
    </row>
    <row r="465" spans="1:7" hidden="1" outlineLevel="2" x14ac:dyDescent="0.25">
      <c r="A465" s="1">
        <v>315</v>
      </c>
      <c r="B465" s="1" t="s">
        <v>27</v>
      </c>
      <c r="C465">
        <v>2005</v>
      </c>
      <c r="D465">
        <v>16.5</v>
      </c>
      <c r="E465" s="3">
        <v>504743.6</v>
      </c>
      <c r="F465" s="3">
        <f t="shared" si="18"/>
        <v>8328269.3999999994</v>
      </c>
    </row>
    <row r="466" spans="1:7" hidden="1" outlineLevel="2" x14ac:dyDescent="0.25">
      <c r="A466" s="1">
        <v>315</v>
      </c>
      <c r="B466" s="1" t="s">
        <v>27</v>
      </c>
      <c r="C466">
        <v>2006</v>
      </c>
      <c r="D466">
        <v>15.5</v>
      </c>
      <c r="E466" s="3">
        <v>75123.88</v>
      </c>
      <c r="F466" s="3">
        <f t="shared" si="18"/>
        <v>1164420.1400000001</v>
      </c>
    </row>
    <row r="467" spans="1:7" hidden="1" outlineLevel="2" x14ac:dyDescent="0.25">
      <c r="A467" s="1">
        <v>315</v>
      </c>
      <c r="B467" s="1" t="s">
        <v>27</v>
      </c>
      <c r="C467">
        <v>2009</v>
      </c>
      <c r="D467">
        <v>12.5</v>
      </c>
      <c r="E467" s="3">
        <v>96170.61</v>
      </c>
      <c r="F467" s="3">
        <f t="shared" si="18"/>
        <v>1202132.625</v>
      </c>
    </row>
    <row r="468" spans="1:7" hidden="1" outlineLevel="2" x14ac:dyDescent="0.25">
      <c r="A468" s="1">
        <v>315</v>
      </c>
      <c r="B468" s="1" t="s">
        <v>27</v>
      </c>
      <c r="C468">
        <v>2012</v>
      </c>
      <c r="D468">
        <v>9.5</v>
      </c>
      <c r="E468" s="3">
        <v>225902.77</v>
      </c>
      <c r="F468" s="3">
        <f t="shared" si="18"/>
        <v>2146076.3149999999</v>
      </c>
    </row>
    <row r="469" spans="1:7" hidden="1" outlineLevel="2" x14ac:dyDescent="0.25">
      <c r="A469" s="1">
        <v>315</v>
      </c>
      <c r="B469" s="1" t="s">
        <v>27</v>
      </c>
      <c r="C469">
        <v>2013</v>
      </c>
      <c r="D469">
        <v>8.5</v>
      </c>
      <c r="E469" s="3">
        <v>13704.35</v>
      </c>
      <c r="F469" s="3">
        <f t="shared" si="18"/>
        <v>116486.97500000001</v>
      </c>
    </row>
    <row r="470" spans="1:7" hidden="1" outlineLevel="2" x14ac:dyDescent="0.25">
      <c r="A470" s="1">
        <v>315</v>
      </c>
      <c r="B470" s="1" t="s">
        <v>27</v>
      </c>
      <c r="C470">
        <v>2014</v>
      </c>
      <c r="D470">
        <v>7.5</v>
      </c>
      <c r="E470" s="3">
        <v>372035.39999999997</v>
      </c>
      <c r="F470" s="3">
        <f t="shared" si="18"/>
        <v>2790265.4999999995</v>
      </c>
    </row>
    <row r="471" spans="1:7" hidden="1" outlineLevel="2" x14ac:dyDescent="0.25">
      <c r="A471" s="1">
        <v>315</v>
      </c>
      <c r="B471" s="1" t="s">
        <v>27</v>
      </c>
      <c r="C471">
        <v>2015</v>
      </c>
      <c r="D471">
        <v>6.5</v>
      </c>
      <c r="E471" s="3">
        <v>352888.99</v>
      </c>
      <c r="F471" s="3">
        <f t="shared" si="18"/>
        <v>2293778.4350000001</v>
      </c>
    </row>
    <row r="472" spans="1:7" hidden="1" outlineLevel="2" x14ac:dyDescent="0.25">
      <c r="A472" s="1">
        <v>315</v>
      </c>
      <c r="B472" s="1" t="s">
        <v>27</v>
      </c>
      <c r="C472">
        <v>2016</v>
      </c>
      <c r="D472">
        <v>5.5</v>
      </c>
      <c r="E472" s="3">
        <v>13998.57</v>
      </c>
      <c r="F472" s="3">
        <f t="shared" si="18"/>
        <v>76992.134999999995</v>
      </c>
    </row>
    <row r="473" spans="1:7" hidden="1" outlineLevel="2" x14ac:dyDescent="0.25">
      <c r="A473" s="1">
        <v>315</v>
      </c>
      <c r="B473" s="1" t="s">
        <v>27</v>
      </c>
      <c r="C473">
        <v>2017</v>
      </c>
      <c r="D473">
        <v>4.5</v>
      </c>
      <c r="E473" s="3">
        <v>554132.59</v>
      </c>
      <c r="F473" s="3">
        <f t="shared" si="18"/>
        <v>2493596.6549999998</v>
      </c>
    </row>
    <row r="474" spans="1:7" hidden="1" outlineLevel="2" x14ac:dyDescent="0.25">
      <c r="A474" s="1">
        <v>315</v>
      </c>
      <c r="B474" s="1" t="s">
        <v>27</v>
      </c>
      <c r="C474">
        <v>2018</v>
      </c>
      <c r="D474">
        <v>3.5</v>
      </c>
      <c r="E474" s="3">
        <v>584381.32000000007</v>
      </c>
      <c r="F474" s="3">
        <f t="shared" si="18"/>
        <v>2045334.62</v>
      </c>
    </row>
    <row r="475" spans="1:7" hidden="1" outlineLevel="2" x14ac:dyDescent="0.25">
      <c r="A475" s="1">
        <v>315</v>
      </c>
      <c r="B475" s="1" t="s">
        <v>27</v>
      </c>
      <c r="C475">
        <v>2019</v>
      </c>
      <c r="D475">
        <v>2.5</v>
      </c>
      <c r="E475" s="3">
        <v>127518.58</v>
      </c>
      <c r="F475" s="3">
        <f t="shared" si="18"/>
        <v>318796.45</v>
      </c>
    </row>
    <row r="476" spans="1:7" hidden="1" outlineLevel="2" x14ac:dyDescent="0.25">
      <c r="A476" s="1">
        <v>315</v>
      </c>
      <c r="B476" s="1" t="s">
        <v>27</v>
      </c>
      <c r="C476">
        <v>2021</v>
      </c>
      <c r="D476">
        <v>0.5</v>
      </c>
      <c r="E476" s="3">
        <v>81978.720000000001</v>
      </c>
      <c r="F476" s="3">
        <f t="shared" si="18"/>
        <v>40989.360000000001</v>
      </c>
    </row>
    <row r="477" spans="1:7" outlineLevel="1" collapsed="1" x14ac:dyDescent="0.25">
      <c r="A477" s="4" t="s">
        <v>11</v>
      </c>
      <c r="B477" s="1" t="str">
        <f>+B476</f>
        <v>Lewis Creek Unit 1</v>
      </c>
      <c r="E477" s="3">
        <f>SUBTOTAL(9,E449:E476)</f>
        <v>6656788.3500000006</v>
      </c>
      <c r="F477" s="3">
        <f>SUBTOTAL(9,F449:F476)</f>
        <v>154347834.56499997</v>
      </c>
      <c r="G477" s="5">
        <f>+F477/E477</f>
        <v>23.186531770234208</v>
      </c>
    </row>
    <row r="478" spans="1:7" hidden="1" outlineLevel="2" x14ac:dyDescent="0.25">
      <c r="A478" s="1">
        <v>311</v>
      </c>
      <c r="B478" s="1" t="s">
        <v>28</v>
      </c>
      <c r="C478">
        <v>1970</v>
      </c>
      <c r="D478">
        <v>51.5</v>
      </c>
      <c r="E478" s="3">
        <v>439491.55</v>
      </c>
      <c r="F478" s="3">
        <f t="shared" ref="F478:F486" si="19">+D478*E478</f>
        <v>22633814.824999999</v>
      </c>
    </row>
    <row r="479" spans="1:7" hidden="1" outlineLevel="2" x14ac:dyDescent="0.25">
      <c r="A479" s="1">
        <v>311</v>
      </c>
      <c r="B479" s="1" t="s">
        <v>28</v>
      </c>
      <c r="C479">
        <v>1971</v>
      </c>
      <c r="D479">
        <v>50.5</v>
      </c>
      <c r="E479" s="3">
        <v>928098.21000000008</v>
      </c>
      <c r="F479" s="3">
        <f t="shared" si="19"/>
        <v>46868959.605000004</v>
      </c>
    </row>
    <row r="480" spans="1:7" hidden="1" outlineLevel="2" x14ac:dyDescent="0.25">
      <c r="A480" s="1">
        <v>311</v>
      </c>
      <c r="B480" s="1" t="s">
        <v>28</v>
      </c>
      <c r="C480">
        <v>2011</v>
      </c>
      <c r="D480">
        <v>10.5</v>
      </c>
      <c r="E480" s="3">
        <v>130595.22</v>
      </c>
      <c r="F480" s="3">
        <f t="shared" si="19"/>
        <v>1371249.81</v>
      </c>
    </row>
    <row r="481" spans="1:7" hidden="1" outlineLevel="2" x14ac:dyDescent="0.25">
      <c r="A481" s="1">
        <v>311</v>
      </c>
      <c r="B481" s="1" t="s">
        <v>28</v>
      </c>
      <c r="C481">
        <v>2012</v>
      </c>
      <c r="D481">
        <v>9.5</v>
      </c>
      <c r="E481" s="3">
        <v>160212.70000000001</v>
      </c>
      <c r="F481" s="3">
        <f t="shared" si="19"/>
        <v>1522020.6500000001</v>
      </c>
    </row>
    <row r="482" spans="1:7" hidden="1" outlineLevel="2" x14ac:dyDescent="0.25">
      <c r="A482" s="1">
        <v>311</v>
      </c>
      <c r="B482" s="1" t="s">
        <v>28</v>
      </c>
      <c r="C482">
        <v>2016</v>
      </c>
      <c r="D482">
        <v>5.5</v>
      </c>
      <c r="E482" s="3">
        <v>4011.54</v>
      </c>
      <c r="F482" s="3">
        <f t="shared" si="19"/>
        <v>22063.47</v>
      </c>
    </row>
    <row r="483" spans="1:7" hidden="1" outlineLevel="2" x14ac:dyDescent="0.25">
      <c r="A483" s="1">
        <v>311</v>
      </c>
      <c r="B483" s="1" t="s">
        <v>28</v>
      </c>
      <c r="C483">
        <v>2017</v>
      </c>
      <c r="D483">
        <v>4.5</v>
      </c>
      <c r="E483" s="3">
        <v>28440.300000000003</v>
      </c>
      <c r="F483" s="3">
        <f t="shared" si="19"/>
        <v>127981.35</v>
      </c>
    </row>
    <row r="484" spans="1:7" hidden="1" outlineLevel="2" x14ac:dyDescent="0.25">
      <c r="A484" s="1">
        <v>311</v>
      </c>
      <c r="B484" s="1" t="s">
        <v>28</v>
      </c>
      <c r="C484">
        <v>2018</v>
      </c>
      <c r="D484">
        <v>3.5</v>
      </c>
      <c r="E484" s="3">
        <v>123117.15</v>
      </c>
      <c r="F484" s="3">
        <f t="shared" si="19"/>
        <v>430910.02499999997</v>
      </c>
    </row>
    <row r="485" spans="1:7" hidden="1" outlineLevel="2" x14ac:dyDescent="0.25">
      <c r="A485" s="1">
        <v>311</v>
      </c>
      <c r="B485" s="1" t="s">
        <v>28</v>
      </c>
      <c r="C485">
        <v>2020</v>
      </c>
      <c r="D485">
        <v>1.5</v>
      </c>
      <c r="E485" s="3">
        <v>221077.96000000002</v>
      </c>
      <c r="F485" s="3">
        <f t="shared" si="19"/>
        <v>331616.94000000006</v>
      </c>
    </row>
    <row r="486" spans="1:7" hidden="1" outlineLevel="2" x14ac:dyDescent="0.25">
      <c r="A486" s="1">
        <v>311</v>
      </c>
      <c r="B486" s="1" t="s">
        <v>28</v>
      </c>
      <c r="C486">
        <v>2021</v>
      </c>
      <c r="D486">
        <v>0.5</v>
      </c>
      <c r="E486" s="3">
        <v>716533.8</v>
      </c>
      <c r="F486" s="3">
        <f t="shared" si="19"/>
        <v>358266.9</v>
      </c>
    </row>
    <row r="487" spans="1:7" outlineLevel="1" collapsed="1" x14ac:dyDescent="0.25">
      <c r="A487" s="4" t="s">
        <v>8</v>
      </c>
      <c r="B487" s="1" t="str">
        <f>+B486</f>
        <v>Lewis Creek Unit 2</v>
      </c>
      <c r="E487" s="3">
        <f>SUBTOTAL(9,E478:E486)</f>
        <v>2751578.4299999997</v>
      </c>
      <c r="F487" s="3">
        <f>SUBTOTAL(9,F478:F486)</f>
        <v>73666883.575000018</v>
      </c>
      <c r="G487" s="5">
        <f>+F487/E487</f>
        <v>26.772590877956556</v>
      </c>
    </row>
    <row r="488" spans="1:7" hidden="1" outlineLevel="2" x14ac:dyDescent="0.25">
      <c r="A488" s="1">
        <v>312</v>
      </c>
      <c r="B488" s="1" t="s">
        <v>28</v>
      </c>
      <c r="C488">
        <v>1970</v>
      </c>
      <c r="D488">
        <v>51.5</v>
      </c>
      <c r="E488" s="3">
        <v>58943.11</v>
      </c>
      <c r="F488" s="3">
        <f t="shared" ref="F488:F519" si="20">+D488*E488</f>
        <v>3035570.165</v>
      </c>
    </row>
    <row r="489" spans="1:7" hidden="1" outlineLevel="2" x14ac:dyDescent="0.25">
      <c r="A489" s="1">
        <v>312</v>
      </c>
      <c r="B489" s="1" t="s">
        <v>28</v>
      </c>
      <c r="C489">
        <v>1971</v>
      </c>
      <c r="D489">
        <v>50.5</v>
      </c>
      <c r="E489" s="3">
        <v>7041857.1300000036</v>
      </c>
      <c r="F489" s="3">
        <f t="shared" si="20"/>
        <v>355613785.06500018</v>
      </c>
    </row>
    <row r="490" spans="1:7" hidden="1" outlineLevel="2" x14ac:dyDescent="0.25">
      <c r="A490" s="1">
        <v>312</v>
      </c>
      <c r="B490" s="1" t="s">
        <v>28</v>
      </c>
      <c r="C490">
        <v>1984</v>
      </c>
      <c r="D490">
        <v>37.5</v>
      </c>
      <c r="E490" s="3">
        <v>7003.28</v>
      </c>
      <c r="F490" s="3">
        <f t="shared" si="20"/>
        <v>262623</v>
      </c>
    </row>
    <row r="491" spans="1:7" hidden="1" outlineLevel="2" x14ac:dyDescent="0.25">
      <c r="A491" s="1">
        <v>312</v>
      </c>
      <c r="B491" s="1" t="s">
        <v>28</v>
      </c>
      <c r="C491">
        <v>1985</v>
      </c>
      <c r="D491">
        <v>36.5</v>
      </c>
      <c r="E491" s="3">
        <v>190125.09</v>
      </c>
      <c r="F491" s="3">
        <f t="shared" si="20"/>
        <v>6939565.7850000001</v>
      </c>
    </row>
    <row r="492" spans="1:7" hidden="1" outlineLevel="2" x14ac:dyDescent="0.25">
      <c r="A492" s="1">
        <v>312</v>
      </c>
      <c r="B492" s="1" t="s">
        <v>28</v>
      </c>
      <c r="C492">
        <v>1986</v>
      </c>
      <c r="D492">
        <v>35.5</v>
      </c>
      <c r="E492" s="3">
        <v>12685.85</v>
      </c>
      <c r="F492" s="3">
        <f t="shared" si="20"/>
        <v>450347.67499999999</v>
      </c>
    </row>
    <row r="493" spans="1:7" hidden="1" outlineLevel="2" x14ac:dyDescent="0.25">
      <c r="A493" s="1">
        <v>312</v>
      </c>
      <c r="B493" s="1" t="s">
        <v>28</v>
      </c>
      <c r="C493">
        <v>1987</v>
      </c>
      <c r="D493">
        <v>34.5</v>
      </c>
      <c r="E493" s="3">
        <v>261049.16</v>
      </c>
      <c r="F493" s="3">
        <f t="shared" si="20"/>
        <v>9006196.0199999996</v>
      </c>
    </row>
    <row r="494" spans="1:7" hidden="1" outlineLevel="2" x14ac:dyDescent="0.25">
      <c r="A494" s="1">
        <v>312</v>
      </c>
      <c r="B494" s="1" t="s">
        <v>28</v>
      </c>
      <c r="C494">
        <v>1990</v>
      </c>
      <c r="D494">
        <v>31.5</v>
      </c>
      <c r="E494" s="3">
        <v>7055.97</v>
      </c>
      <c r="F494" s="3">
        <f t="shared" si="20"/>
        <v>222263.05500000002</v>
      </c>
    </row>
    <row r="495" spans="1:7" hidden="1" outlineLevel="2" x14ac:dyDescent="0.25">
      <c r="A495" s="1">
        <v>312</v>
      </c>
      <c r="B495" s="1" t="s">
        <v>28</v>
      </c>
      <c r="C495">
        <v>1991</v>
      </c>
      <c r="D495">
        <v>30.5</v>
      </c>
      <c r="E495" s="3">
        <v>13106.86</v>
      </c>
      <c r="F495" s="3">
        <f t="shared" si="20"/>
        <v>399759.23000000004</v>
      </c>
    </row>
    <row r="496" spans="1:7" hidden="1" outlineLevel="2" x14ac:dyDescent="0.25">
      <c r="A496" s="1">
        <v>312</v>
      </c>
      <c r="B496" s="1" t="s">
        <v>28</v>
      </c>
      <c r="C496">
        <v>1992</v>
      </c>
      <c r="D496">
        <v>29.5</v>
      </c>
      <c r="E496" s="3">
        <v>14161.279999999999</v>
      </c>
      <c r="F496" s="3">
        <f t="shared" si="20"/>
        <v>417757.75999999995</v>
      </c>
    </row>
    <row r="497" spans="1:6" hidden="1" outlineLevel="2" x14ac:dyDescent="0.25">
      <c r="A497" s="1">
        <v>312</v>
      </c>
      <c r="B497" s="1" t="s">
        <v>28</v>
      </c>
      <c r="C497">
        <v>1995</v>
      </c>
      <c r="D497">
        <v>26.5</v>
      </c>
      <c r="E497" s="3">
        <v>69606.75</v>
      </c>
      <c r="F497" s="3">
        <f t="shared" si="20"/>
        <v>1844578.875</v>
      </c>
    </row>
    <row r="498" spans="1:6" hidden="1" outlineLevel="2" x14ac:dyDescent="0.25">
      <c r="A498" s="1">
        <v>312</v>
      </c>
      <c r="B498" s="1" t="s">
        <v>28</v>
      </c>
      <c r="C498">
        <v>1996</v>
      </c>
      <c r="D498">
        <v>25.5</v>
      </c>
      <c r="E498" s="3">
        <v>23942.97</v>
      </c>
      <c r="F498" s="3">
        <f t="shared" si="20"/>
        <v>610545.73499999999</v>
      </c>
    </row>
    <row r="499" spans="1:6" hidden="1" outlineLevel="2" x14ac:dyDescent="0.25">
      <c r="A499" s="1">
        <v>312</v>
      </c>
      <c r="B499" s="1" t="s">
        <v>28</v>
      </c>
      <c r="C499">
        <v>1999</v>
      </c>
      <c r="D499">
        <v>22.5</v>
      </c>
      <c r="E499" s="3">
        <v>6293.06</v>
      </c>
      <c r="F499" s="3">
        <f t="shared" si="20"/>
        <v>141593.85</v>
      </c>
    </row>
    <row r="500" spans="1:6" hidden="1" outlineLevel="2" x14ac:dyDescent="0.25">
      <c r="A500" s="1">
        <v>312</v>
      </c>
      <c r="B500" s="1" t="s">
        <v>28</v>
      </c>
      <c r="C500">
        <v>2001</v>
      </c>
      <c r="D500">
        <v>20.5</v>
      </c>
      <c r="E500" s="3">
        <v>448277.66</v>
      </c>
      <c r="F500" s="3">
        <f t="shared" si="20"/>
        <v>9189692.0299999993</v>
      </c>
    </row>
    <row r="501" spans="1:6" hidden="1" outlineLevel="2" x14ac:dyDescent="0.25">
      <c r="A501" s="1">
        <v>312</v>
      </c>
      <c r="B501" s="1" t="s">
        <v>28</v>
      </c>
      <c r="C501">
        <v>2003</v>
      </c>
      <c r="D501">
        <v>18.5</v>
      </c>
      <c r="E501" s="3">
        <v>6240697</v>
      </c>
      <c r="F501" s="3">
        <f t="shared" si="20"/>
        <v>115452894.5</v>
      </c>
    </row>
    <row r="502" spans="1:6" hidden="1" outlineLevel="2" x14ac:dyDescent="0.25">
      <c r="A502" s="1">
        <v>312</v>
      </c>
      <c r="B502" s="1" t="s">
        <v>28</v>
      </c>
      <c r="C502">
        <v>2004</v>
      </c>
      <c r="D502">
        <v>17.5</v>
      </c>
      <c r="E502" s="3">
        <v>39249.06</v>
      </c>
      <c r="F502" s="3">
        <f t="shared" si="20"/>
        <v>686858.54999999993</v>
      </c>
    </row>
    <row r="503" spans="1:6" hidden="1" outlineLevel="2" x14ac:dyDescent="0.25">
      <c r="A503" s="1">
        <v>312</v>
      </c>
      <c r="B503" s="1" t="s">
        <v>28</v>
      </c>
      <c r="C503">
        <v>2005</v>
      </c>
      <c r="D503">
        <v>16.5</v>
      </c>
      <c r="E503" s="3">
        <v>242561.89</v>
      </c>
      <c r="F503" s="3">
        <f t="shared" si="20"/>
        <v>4002271.1850000001</v>
      </c>
    </row>
    <row r="504" spans="1:6" hidden="1" outlineLevel="2" x14ac:dyDescent="0.25">
      <c r="A504" s="1">
        <v>312</v>
      </c>
      <c r="B504" s="1" t="s">
        <v>28</v>
      </c>
      <c r="C504">
        <v>2006</v>
      </c>
      <c r="D504">
        <v>15.5</v>
      </c>
      <c r="E504" s="3">
        <v>655974.51</v>
      </c>
      <c r="F504" s="3">
        <f t="shared" si="20"/>
        <v>10167604.904999999</v>
      </c>
    </row>
    <row r="505" spans="1:6" hidden="1" outlineLevel="2" x14ac:dyDescent="0.25">
      <c r="A505" s="1">
        <v>312</v>
      </c>
      <c r="B505" s="1" t="s">
        <v>28</v>
      </c>
      <c r="C505">
        <v>2007</v>
      </c>
      <c r="D505">
        <v>14.5</v>
      </c>
      <c r="E505" s="3">
        <v>174612.37</v>
      </c>
      <c r="F505" s="3">
        <f t="shared" si="20"/>
        <v>2531879.3649999998</v>
      </c>
    </row>
    <row r="506" spans="1:6" hidden="1" outlineLevel="2" x14ac:dyDescent="0.25">
      <c r="A506" s="1">
        <v>312</v>
      </c>
      <c r="B506" s="1" t="s">
        <v>28</v>
      </c>
      <c r="C506">
        <v>2008</v>
      </c>
      <c r="D506">
        <v>13.5</v>
      </c>
      <c r="E506" s="3">
        <v>61688.45</v>
      </c>
      <c r="F506" s="3">
        <f t="shared" si="20"/>
        <v>832794.07499999995</v>
      </c>
    </row>
    <row r="507" spans="1:6" hidden="1" outlineLevel="2" x14ac:dyDescent="0.25">
      <c r="A507" s="1">
        <v>312</v>
      </c>
      <c r="B507" s="1" t="s">
        <v>28</v>
      </c>
      <c r="C507">
        <v>2009</v>
      </c>
      <c r="D507">
        <v>12.5</v>
      </c>
      <c r="E507" s="3">
        <v>996643.92999999993</v>
      </c>
      <c r="F507" s="3">
        <f t="shared" si="20"/>
        <v>12458049.125</v>
      </c>
    </row>
    <row r="508" spans="1:6" hidden="1" outlineLevel="2" x14ac:dyDescent="0.25">
      <c r="A508" s="1">
        <v>312</v>
      </c>
      <c r="B508" s="1" t="s">
        <v>28</v>
      </c>
      <c r="C508">
        <v>2010</v>
      </c>
      <c r="D508">
        <v>11.5</v>
      </c>
      <c r="E508" s="3">
        <v>60765.490000000005</v>
      </c>
      <c r="F508" s="3">
        <f t="shared" si="20"/>
        <v>698803.13500000001</v>
      </c>
    </row>
    <row r="509" spans="1:6" hidden="1" outlineLevel="2" x14ac:dyDescent="0.25">
      <c r="A509" s="1">
        <v>312</v>
      </c>
      <c r="B509" s="1" t="s">
        <v>28</v>
      </c>
      <c r="C509">
        <v>2011</v>
      </c>
      <c r="D509">
        <v>10.5</v>
      </c>
      <c r="E509" s="3">
        <v>53602.170000000006</v>
      </c>
      <c r="F509" s="3">
        <f t="shared" si="20"/>
        <v>562822.78500000003</v>
      </c>
    </row>
    <row r="510" spans="1:6" hidden="1" outlineLevel="2" x14ac:dyDescent="0.25">
      <c r="A510" s="1">
        <v>312</v>
      </c>
      <c r="B510" s="1" t="s">
        <v>28</v>
      </c>
      <c r="C510">
        <v>2012</v>
      </c>
      <c r="D510">
        <v>9.5</v>
      </c>
      <c r="E510" s="3">
        <v>16467241.839999998</v>
      </c>
      <c r="F510" s="3">
        <f t="shared" si="20"/>
        <v>156438797.47999999</v>
      </c>
    </row>
    <row r="511" spans="1:6" hidden="1" outlineLevel="2" x14ac:dyDescent="0.25">
      <c r="A511" s="1">
        <v>312</v>
      </c>
      <c r="B511" s="1" t="s">
        <v>28</v>
      </c>
      <c r="C511">
        <v>2013</v>
      </c>
      <c r="D511">
        <v>8.5</v>
      </c>
      <c r="E511" s="3">
        <v>34878.33</v>
      </c>
      <c r="F511" s="3">
        <f t="shared" si="20"/>
        <v>296465.80499999999</v>
      </c>
    </row>
    <row r="512" spans="1:6" hidden="1" outlineLevel="2" x14ac:dyDescent="0.25">
      <c r="A512" s="1">
        <v>312</v>
      </c>
      <c r="B512" s="1" t="s">
        <v>28</v>
      </c>
      <c r="C512">
        <v>2014</v>
      </c>
      <c r="D512">
        <v>7.5</v>
      </c>
      <c r="E512" s="3">
        <v>111174.07</v>
      </c>
      <c r="F512" s="3">
        <f t="shared" si="20"/>
        <v>833805.52500000002</v>
      </c>
    </row>
    <row r="513" spans="1:7" hidden="1" outlineLevel="2" x14ac:dyDescent="0.25">
      <c r="A513" s="1">
        <v>312</v>
      </c>
      <c r="B513" s="1" t="s">
        <v>28</v>
      </c>
      <c r="C513">
        <v>2015</v>
      </c>
      <c r="D513">
        <v>6.5</v>
      </c>
      <c r="E513" s="3">
        <v>3020116.41</v>
      </c>
      <c r="F513" s="3">
        <f t="shared" si="20"/>
        <v>19630756.664999999</v>
      </c>
    </row>
    <row r="514" spans="1:7" hidden="1" outlineLevel="2" x14ac:dyDescent="0.25">
      <c r="A514" s="1">
        <v>312</v>
      </c>
      <c r="B514" s="1" t="s">
        <v>28</v>
      </c>
      <c r="C514">
        <v>2016</v>
      </c>
      <c r="D514">
        <v>5.5</v>
      </c>
      <c r="E514" s="3">
        <v>122361.71999999999</v>
      </c>
      <c r="F514" s="3">
        <f t="shared" si="20"/>
        <v>672989.46</v>
      </c>
    </row>
    <row r="515" spans="1:7" hidden="1" outlineLevel="2" x14ac:dyDescent="0.25">
      <c r="A515" s="1">
        <v>312</v>
      </c>
      <c r="B515" s="1" t="s">
        <v>28</v>
      </c>
      <c r="C515">
        <v>2017</v>
      </c>
      <c r="D515">
        <v>4.5</v>
      </c>
      <c r="E515" s="3">
        <v>137645.77000000002</v>
      </c>
      <c r="F515" s="3">
        <f t="shared" si="20"/>
        <v>619405.96500000008</v>
      </c>
    </row>
    <row r="516" spans="1:7" hidden="1" outlineLevel="2" x14ac:dyDescent="0.25">
      <c r="A516" s="1">
        <v>312</v>
      </c>
      <c r="B516" s="1" t="s">
        <v>28</v>
      </c>
      <c r="C516">
        <v>2018</v>
      </c>
      <c r="D516">
        <v>3.5</v>
      </c>
      <c r="E516" s="3">
        <v>308892.55</v>
      </c>
      <c r="F516" s="3">
        <f t="shared" si="20"/>
        <v>1081123.925</v>
      </c>
    </row>
    <row r="517" spans="1:7" hidden="1" outlineLevel="2" x14ac:dyDescent="0.25">
      <c r="A517" s="1">
        <v>312</v>
      </c>
      <c r="B517" s="1" t="s">
        <v>28</v>
      </c>
      <c r="C517">
        <v>2019</v>
      </c>
      <c r="D517">
        <v>2.5</v>
      </c>
      <c r="E517" s="3">
        <v>143960.59</v>
      </c>
      <c r="F517" s="3">
        <f t="shared" si="20"/>
        <v>359901.47499999998</v>
      </c>
    </row>
    <row r="518" spans="1:7" hidden="1" outlineLevel="2" x14ac:dyDescent="0.25">
      <c r="A518" s="1">
        <v>312</v>
      </c>
      <c r="B518" s="1" t="s">
        <v>28</v>
      </c>
      <c r="C518">
        <v>2020</v>
      </c>
      <c r="D518">
        <v>1.5</v>
      </c>
      <c r="E518" s="3">
        <v>554023.39999999991</v>
      </c>
      <c r="F518" s="3">
        <f t="shared" si="20"/>
        <v>831035.09999999986</v>
      </c>
    </row>
    <row r="519" spans="1:7" hidden="1" outlineLevel="2" x14ac:dyDescent="0.25">
      <c r="A519" s="1">
        <v>312</v>
      </c>
      <c r="B519" s="1" t="s">
        <v>28</v>
      </c>
      <c r="C519">
        <v>2021</v>
      </c>
      <c r="D519">
        <v>0.5</v>
      </c>
      <c r="E519" s="3">
        <v>3455610.91</v>
      </c>
      <c r="F519" s="3">
        <f t="shared" si="20"/>
        <v>1727805.4550000001</v>
      </c>
    </row>
    <row r="520" spans="1:7" outlineLevel="1" collapsed="1" x14ac:dyDescent="0.25">
      <c r="A520" s="4" t="s">
        <v>9</v>
      </c>
      <c r="B520" s="1" t="str">
        <f>+B519</f>
        <v>Lewis Creek Unit 2</v>
      </c>
      <c r="E520" s="3">
        <f>SUBTOTAL(9,E488:E519)</f>
        <v>41035808.629999995</v>
      </c>
      <c r="F520" s="3">
        <f>SUBTOTAL(9,F488:F519)</f>
        <v>718020342.72500026</v>
      </c>
      <c r="G520" s="5">
        <f>+F520/E520</f>
        <v>17.497409377235424</v>
      </c>
    </row>
    <row r="521" spans="1:7" hidden="1" outlineLevel="2" x14ac:dyDescent="0.25">
      <c r="A521" s="1">
        <v>314</v>
      </c>
      <c r="B521" s="1" t="s">
        <v>28</v>
      </c>
      <c r="C521">
        <v>1971</v>
      </c>
      <c r="D521">
        <v>50.5</v>
      </c>
      <c r="E521" s="3">
        <v>4956962.0299999975</v>
      </c>
      <c r="F521" s="3">
        <f t="shared" ref="F521:F544" si="21">+D521*E521</f>
        <v>250326582.51499987</v>
      </c>
    </row>
    <row r="522" spans="1:7" hidden="1" outlineLevel="2" x14ac:dyDescent="0.25">
      <c r="A522" s="1">
        <v>314</v>
      </c>
      <c r="B522" s="1" t="s">
        <v>28</v>
      </c>
      <c r="C522">
        <v>1985</v>
      </c>
      <c r="D522">
        <v>36.5</v>
      </c>
      <c r="E522" s="3">
        <v>854.82</v>
      </c>
      <c r="F522" s="3">
        <f t="shared" si="21"/>
        <v>31200.93</v>
      </c>
    </row>
    <row r="523" spans="1:7" hidden="1" outlineLevel="2" x14ac:dyDescent="0.25">
      <c r="A523" s="1">
        <v>314</v>
      </c>
      <c r="B523" s="1" t="s">
        <v>28</v>
      </c>
      <c r="C523">
        <v>1986</v>
      </c>
      <c r="D523">
        <v>35.5</v>
      </c>
      <c r="E523" s="3">
        <v>10972.16</v>
      </c>
      <c r="F523" s="3">
        <f t="shared" si="21"/>
        <v>389511.67999999999</v>
      </c>
    </row>
    <row r="524" spans="1:7" hidden="1" outlineLevel="2" x14ac:dyDescent="0.25">
      <c r="A524" s="1">
        <v>314</v>
      </c>
      <c r="B524" s="1" t="s">
        <v>28</v>
      </c>
      <c r="C524">
        <v>1988</v>
      </c>
      <c r="D524">
        <v>33.5</v>
      </c>
      <c r="E524" s="3">
        <v>893.2</v>
      </c>
      <c r="F524" s="3">
        <f t="shared" si="21"/>
        <v>29922.2</v>
      </c>
    </row>
    <row r="525" spans="1:7" hidden="1" outlineLevel="2" x14ac:dyDescent="0.25">
      <c r="A525" s="1">
        <v>314</v>
      </c>
      <c r="B525" s="1" t="s">
        <v>28</v>
      </c>
      <c r="C525">
        <v>1989</v>
      </c>
      <c r="D525">
        <v>32.5</v>
      </c>
      <c r="E525" s="3">
        <v>19806.62</v>
      </c>
      <c r="F525" s="3">
        <f t="shared" si="21"/>
        <v>643715.15</v>
      </c>
    </row>
    <row r="526" spans="1:7" hidden="1" outlineLevel="2" x14ac:dyDescent="0.25">
      <c r="A526" s="1">
        <v>314</v>
      </c>
      <c r="B526" s="1" t="s">
        <v>28</v>
      </c>
      <c r="C526">
        <v>1990</v>
      </c>
      <c r="D526">
        <v>31.5</v>
      </c>
      <c r="E526" s="3">
        <v>2948.25</v>
      </c>
      <c r="F526" s="3">
        <f t="shared" si="21"/>
        <v>92869.875</v>
      </c>
    </row>
    <row r="527" spans="1:7" hidden="1" outlineLevel="2" x14ac:dyDescent="0.25">
      <c r="A527" s="1">
        <v>314</v>
      </c>
      <c r="B527" s="1" t="s">
        <v>28</v>
      </c>
      <c r="C527">
        <v>1996</v>
      </c>
      <c r="D527">
        <v>25.5</v>
      </c>
      <c r="E527" s="3">
        <v>35265.370000000003</v>
      </c>
      <c r="F527" s="3">
        <f t="shared" si="21"/>
        <v>899266.93500000006</v>
      </c>
    </row>
    <row r="528" spans="1:7" hidden="1" outlineLevel="2" x14ac:dyDescent="0.25">
      <c r="A528" s="1">
        <v>314</v>
      </c>
      <c r="B528" s="1" t="s">
        <v>28</v>
      </c>
      <c r="C528">
        <v>2001</v>
      </c>
      <c r="D528">
        <v>20.5</v>
      </c>
      <c r="E528" s="3">
        <v>29007.119999999999</v>
      </c>
      <c r="F528" s="3">
        <f t="shared" si="21"/>
        <v>594645.96</v>
      </c>
    </row>
    <row r="529" spans="1:6" hidden="1" outlineLevel="2" x14ac:dyDescent="0.25">
      <c r="A529" s="1">
        <v>314</v>
      </c>
      <c r="B529" s="1" t="s">
        <v>28</v>
      </c>
      <c r="C529">
        <v>2003</v>
      </c>
      <c r="D529">
        <v>18.5</v>
      </c>
      <c r="E529" s="3">
        <v>87818.91</v>
      </c>
      <c r="F529" s="3">
        <f t="shared" si="21"/>
        <v>1624649.835</v>
      </c>
    </row>
    <row r="530" spans="1:6" hidden="1" outlineLevel="2" x14ac:dyDescent="0.25">
      <c r="A530" s="1">
        <v>314</v>
      </c>
      <c r="B530" s="1" t="s">
        <v>28</v>
      </c>
      <c r="C530">
        <v>2005</v>
      </c>
      <c r="D530">
        <v>16.5</v>
      </c>
      <c r="E530" s="3">
        <v>1418061.7200000002</v>
      </c>
      <c r="F530" s="3">
        <f t="shared" si="21"/>
        <v>23398018.380000003</v>
      </c>
    </row>
    <row r="531" spans="1:6" hidden="1" outlineLevel="2" x14ac:dyDescent="0.25">
      <c r="A531" s="1">
        <v>314</v>
      </c>
      <c r="B531" s="1" t="s">
        <v>28</v>
      </c>
      <c r="C531">
        <v>2006</v>
      </c>
      <c r="D531">
        <v>15.5</v>
      </c>
      <c r="E531" s="3">
        <v>58647.69</v>
      </c>
      <c r="F531" s="3">
        <f t="shared" si="21"/>
        <v>909039.19500000007</v>
      </c>
    </row>
    <row r="532" spans="1:6" hidden="1" outlineLevel="2" x14ac:dyDescent="0.25">
      <c r="A532" s="1">
        <v>314</v>
      </c>
      <c r="B532" s="1" t="s">
        <v>28</v>
      </c>
      <c r="C532">
        <v>2007</v>
      </c>
      <c r="D532">
        <v>14.5</v>
      </c>
      <c r="E532" s="3">
        <v>405271.7</v>
      </c>
      <c r="F532" s="3">
        <f t="shared" si="21"/>
        <v>5876439.6500000004</v>
      </c>
    </row>
    <row r="533" spans="1:6" hidden="1" outlineLevel="2" x14ac:dyDescent="0.25">
      <c r="A533" s="1">
        <v>314</v>
      </c>
      <c r="B533" s="1" t="s">
        <v>28</v>
      </c>
      <c r="C533">
        <v>2008</v>
      </c>
      <c r="D533">
        <v>13.5</v>
      </c>
      <c r="E533" s="3">
        <v>31299.460000000003</v>
      </c>
      <c r="F533" s="3">
        <f t="shared" si="21"/>
        <v>422542.71</v>
      </c>
    </row>
    <row r="534" spans="1:6" hidden="1" outlineLevel="2" x14ac:dyDescent="0.25">
      <c r="A534" s="1">
        <v>314</v>
      </c>
      <c r="B534" s="1" t="s">
        <v>28</v>
      </c>
      <c r="C534">
        <v>2009</v>
      </c>
      <c r="D534">
        <v>12.5</v>
      </c>
      <c r="E534" s="3">
        <v>1195145.01</v>
      </c>
      <c r="F534" s="3">
        <f t="shared" si="21"/>
        <v>14939312.625</v>
      </c>
    </row>
    <row r="535" spans="1:6" hidden="1" outlineLevel="2" x14ac:dyDescent="0.25">
      <c r="A535" s="1">
        <v>314</v>
      </c>
      <c r="B535" s="1" t="s">
        <v>28</v>
      </c>
      <c r="C535">
        <v>2010</v>
      </c>
      <c r="D535">
        <v>11.5</v>
      </c>
      <c r="E535" s="3">
        <v>44240.100000000006</v>
      </c>
      <c r="F535" s="3">
        <f t="shared" si="21"/>
        <v>508761.15000000008</v>
      </c>
    </row>
    <row r="536" spans="1:6" hidden="1" outlineLevel="2" x14ac:dyDescent="0.25">
      <c r="A536" s="1">
        <v>314</v>
      </c>
      <c r="B536" s="1" t="s">
        <v>28</v>
      </c>
      <c r="C536">
        <v>2011</v>
      </c>
      <c r="D536">
        <v>10.5</v>
      </c>
      <c r="E536" s="3">
        <v>21100.89</v>
      </c>
      <c r="F536" s="3">
        <f t="shared" si="21"/>
        <v>221559.345</v>
      </c>
    </row>
    <row r="537" spans="1:6" hidden="1" outlineLevel="2" x14ac:dyDescent="0.25">
      <c r="A537" s="1">
        <v>314</v>
      </c>
      <c r="B537" s="1" t="s">
        <v>28</v>
      </c>
      <c r="C537">
        <v>2012</v>
      </c>
      <c r="D537">
        <v>9.5</v>
      </c>
      <c r="E537" s="3">
        <v>77154.960000000006</v>
      </c>
      <c r="F537" s="3">
        <f t="shared" si="21"/>
        <v>732972.12000000011</v>
      </c>
    </row>
    <row r="538" spans="1:6" hidden="1" outlineLevel="2" x14ac:dyDescent="0.25">
      <c r="A538" s="1">
        <v>314</v>
      </c>
      <c r="B538" s="1" t="s">
        <v>28</v>
      </c>
      <c r="C538">
        <v>2013</v>
      </c>
      <c r="D538">
        <v>8.5</v>
      </c>
      <c r="E538" s="3">
        <v>130187.95999999999</v>
      </c>
      <c r="F538" s="3">
        <f t="shared" si="21"/>
        <v>1106597.6599999999</v>
      </c>
    </row>
    <row r="539" spans="1:6" hidden="1" outlineLevel="2" x14ac:dyDescent="0.25">
      <c r="A539" s="1">
        <v>314</v>
      </c>
      <c r="B539" s="1" t="s">
        <v>28</v>
      </c>
      <c r="C539">
        <v>2014</v>
      </c>
      <c r="D539">
        <v>7.5</v>
      </c>
      <c r="E539" s="3">
        <v>28486802.259999998</v>
      </c>
      <c r="F539" s="3">
        <f t="shared" si="21"/>
        <v>213651016.94999999</v>
      </c>
    </row>
    <row r="540" spans="1:6" hidden="1" outlineLevel="2" x14ac:dyDescent="0.25">
      <c r="A540" s="1">
        <v>314</v>
      </c>
      <c r="B540" s="1" t="s">
        <v>28</v>
      </c>
      <c r="C540">
        <v>2016</v>
      </c>
      <c r="D540">
        <v>5.5</v>
      </c>
      <c r="E540" s="3">
        <v>902336.13</v>
      </c>
      <c r="F540" s="3">
        <f t="shared" si="21"/>
        <v>4962848.7149999999</v>
      </c>
    </row>
    <row r="541" spans="1:6" hidden="1" outlineLevel="2" x14ac:dyDescent="0.25">
      <c r="A541" s="1">
        <v>314</v>
      </c>
      <c r="B541" s="1" t="s">
        <v>28</v>
      </c>
      <c r="C541">
        <v>2017</v>
      </c>
      <c r="D541">
        <v>4.5</v>
      </c>
      <c r="E541" s="3">
        <v>1572832.34</v>
      </c>
      <c r="F541" s="3">
        <f t="shared" si="21"/>
        <v>7077745.5300000003</v>
      </c>
    </row>
    <row r="542" spans="1:6" hidden="1" outlineLevel="2" x14ac:dyDescent="0.25">
      <c r="A542" s="1">
        <v>314</v>
      </c>
      <c r="B542" s="1" t="s">
        <v>28</v>
      </c>
      <c r="C542">
        <v>2018</v>
      </c>
      <c r="D542">
        <v>3.5</v>
      </c>
      <c r="E542" s="3">
        <v>213925.61</v>
      </c>
      <c r="F542" s="3">
        <f t="shared" si="21"/>
        <v>748739.63500000001</v>
      </c>
    </row>
    <row r="543" spans="1:6" hidden="1" outlineLevel="2" x14ac:dyDescent="0.25">
      <c r="A543" s="1">
        <v>314</v>
      </c>
      <c r="B543" s="1" t="s">
        <v>28</v>
      </c>
      <c r="C543">
        <v>2019</v>
      </c>
      <c r="D543">
        <v>2.5</v>
      </c>
      <c r="E543" s="3">
        <v>2598203.09</v>
      </c>
      <c r="F543" s="3">
        <f t="shared" si="21"/>
        <v>6495507.7249999996</v>
      </c>
    </row>
    <row r="544" spans="1:6" hidden="1" outlineLevel="2" x14ac:dyDescent="0.25">
      <c r="A544" s="1">
        <v>314</v>
      </c>
      <c r="B544" s="1" t="s">
        <v>28</v>
      </c>
      <c r="C544">
        <v>2021</v>
      </c>
      <c r="D544">
        <v>0.5</v>
      </c>
      <c r="E544" s="3">
        <v>2763842.1</v>
      </c>
      <c r="F544" s="3">
        <f t="shared" si="21"/>
        <v>1381921.05</v>
      </c>
    </row>
    <row r="545" spans="1:7" outlineLevel="1" collapsed="1" x14ac:dyDescent="0.25">
      <c r="A545" s="4" t="s">
        <v>10</v>
      </c>
      <c r="B545" s="1" t="str">
        <f>+B544</f>
        <v>Lewis Creek Unit 2</v>
      </c>
      <c r="E545" s="3">
        <f>SUBTOTAL(9,E521:E544)</f>
        <v>45063579.500000007</v>
      </c>
      <c r="F545" s="3">
        <f>SUBTOTAL(9,F521:F544)</f>
        <v>537065387.51999986</v>
      </c>
      <c r="G545" s="5">
        <f>+F545/E545</f>
        <v>11.917947785750126</v>
      </c>
    </row>
    <row r="546" spans="1:7" hidden="1" outlineLevel="2" x14ac:dyDescent="0.25">
      <c r="A546" s="1">
        <v>315</v>
      </c>
      <c r="B546" s="1" t="s">
        <v>28</v>
      </c>
      <c r="C546">
        <v>1971</v>
      </c>
      <c r="D546">
        <v>50.5</v>
      </c>
      <c r="E546" s="3">
        <v>673874.34999999986</v>
      </c>
      <c r="F546" s="3">
        <f t="shared" ref="F546:F569" si="22">+D546*E546</f>
        <v>34030654.67499999</v>
      </c>
    </row>
    <row r="547" spans="1:7" hidden="1" outlineLevel="2" x14ac:dyDescent="0.25">
      <c r="A547" s="1">
        <v>315</v>
      </c>
      <c r="B547" s="1" t="s">
        <v>28</v>
      </c>
      <c r="C547">
        <v>1983</v>
      </c>
      <c r="D547">
        <v>38.5</v>
      </c>
      <c r="E547" s="3">
        <v>159809.91999999998</v>
      </c>
      <c r="F547" s="3">
        <f t="shared" si="22"/>
        <v>6152681.919999999</v>
      </c>
    </row>
    <row r="548" spans="1:7" hidden="1" outlineLevel="2" x14ac:dyDescent="0.25">
      <c r="A548" s="1">
        <v>315</v>
      </c>
      <c r="B548" s="1" t="s">
        <v>28</v>
      </c>
      <c r="C548">
        <v>1985</v>
      </c>
      <c r="D548">
        <v>36.5</v>
      </c>
      <c r="E548" s="3">
        <v>64781.83</v>
      </c>
      <c r="F548" s="3">
        <f t="shared" si="22"/>
        <v>2364536.7949999999</v>
      </c>
    </row>
    <row r="549" spans="1:7" hidden="1" outlineLevel="2" x14ac:dyDescent="0.25">
      <c r="A549" s="1">
        <v>315</v>
      </c>
      <c r="B549" s="1" t="s">
        <v>28</v>
      </c>
      <c r="C549">
        <v>1987</v>
      </c>
      <c r="D549">
        <v>34.5</v>
      </c>
      <c r="E549" s="3">
        <v>18893.13</v>
      </c>
      <c r="F549" s="3">
        <f t="shared" si="22"/>
        <v>651812.98499999999</v>
      </c>
    </row>
    <row r="550" spans="1:7" hidden="1" outlineLevel="2" x14ac:dyDescent="0.25">
      <c r="A550" s="1">
        <v>315</v>
      </c>
      <c r="B550" s="1" t="s">
        <v>28</v>
      </c>
      <c r="C550">
        <v>1989</v>
      </c>
      <c r="D550">
        <v>32.5</v>
      </c>
      <c r="E550" s="3">
        <v>52615.040000000001</v>
      </c>
      <c r="F550" s="3">
        <f t="shared" si="22"/>
        <v>1709988.8</v>
      </c>
    </row>
    <row r="551" spans="1:7" hidden="1" outlineLevel="2" x14ac:dyDescent="0.25">
      <c r="A551" s="1">
        <v>315</v>
      </c>
      <c r="B551" s="1" t="s">
        <v>28</v>
      </c>
      <c r="C551">
        <v>1991</v>
      </c>
      <c r="D551">
        <v>30.5</v>
      </c>
      <c r="E551" s="3">
        <v>806.1099999999999</v>
      </c>
      <c r="F551" s="3">
        <f t="shared" si="22"/>
        <v>24586.354999999996</v>
      </c>
    </row>
    <row r="552" spans="1:7" hidden="1" outlineLevel="2" x14ac:dyDescent="0.25">
      <c r="A552" s="1">
        <v>315</v>
      </c>
      <c r="B552" s="1" t="s">
        <v>28</v>
      </c>
      <c r="C552">
        <v>1992</v>
      </c>
      <c r="D552">
        <v>29.5</v>
      </c>
      <c r="E552" s="3">
        <v>3509.53</v>
      </c>
      <c r="F552" s="3">
        <f t="shared" si="22"/>
        <v>103531.13500000001</v>
      </c>
    </row>
    <row r="553" spans="1:7" hidden="1" outlineLevel="2" x14ac:dyDescent="0.25">
      <c r="A553" s="1">
        <v>315</v>
      </c>
      <c r="B553" s="1" t="s">
        <v>28</v>
      </c>
      <c r="C553">
        <v>1993</v>
      </c>
      <c r="D553">
        <v>28.5</v>
      </c>
      <c r="E553" s="3">
        <v>19418.61</v>
      </c>
      <c r="F553" s="3">
        <f t="shared" si="22"/>
        <v>553430.38500000001</v>
      </c>
    </row>
    <row r="554" spans="1:7" hidden="1" outlineLevel="2" x14ac:dyDescent="0.25">
      <c r="A554" s="1">
        <v>315</v>
      </c>
      <c r="B554" s="1" t="s">
        <v>28</v>
      </c>
      <c r="C554">
        <v>1995</v>
      </c>
      <c r="D554">
        <v>26.5</v>
      </c>
      <c r="E554" s="3">
        <v>260680.11000000002</v>
      </c>
      <c r="F554" s="3">
        <f t="shared" si="22"/>
        <v>6908022.915</v>
      </c>
    </row>
    <row r="555" spans="1:7" hidden="1" outlineLevel="2" x14ac:dyDescent="0.25">
      <c r="A555" s="1">
        <v>315</v>
      </c>
      <c r="B555" s="1" t="s">
        <v>28</v>
      </c>
      <c r="C555">
        <v>1996</v>
      </c>
      <c r="D555">
        <v>25.5</v>
      </c>
      <c r="E555" s="3">
        <v>22639.040000000001</v>
      </c>
      <c r="F555" s="3">
        <f t="shared" si="22"/>
        <v>577295.52</v>
      </c>
    </row>
    <row r="556" spans="1:7" hidden="1" outlineLevel="2" x14ac:dyDescent="0.25">
      <c r="A556" s="1">
        <v>315</v>
      </c>
      <c r="B556" s="1" t="s">
        <v>28</v>
      </c>
      <c r="C556">
        <v>1998</v>
      </c>
      <c r="D556">
        <v>23.5</v>
      </c>
      <c r="E556" s="3">
        <v>48860.01</v>
      </c>
      <c r="F556" s="3">
        <f t="shared" si="22"/>
        <v>1148210.2350000001</v>
      </c>
    </row>
    <row r="557" spans="1:7" hidden="1" outlineLevel="2" x14ac:dyDescent="0.25">
      <c r="A557" s="1">
        <v>315</v>
      </c>
      <c r="B557" s="1" t="s">
        <v>28</v>
      </c>
      <c r="C557">
        <v>2000</v>
      </c>
      <c r="D557">
        <v>21.5</v>
      </c>
      <c r="E557" s="3">
        <v>784200.75</v>
      </c>
      <c r="F557" s="3">
        <f t="shared" si="22"/>
        <v>16860316.125</v>
      </c>
    </row>
    <row r="558" spans="1:7" hidden="1" outlineLevel="2" x14ac:dyDescent="0.25">
      <c r="A558" s="1">
        <v>315</v>
      </c>
      <c r="B558" s="1" t="s">
        <v>28</v>
      </c>
      <c r="C558">
        <v>2003</v>
      </c>
      <c r="D558">
        <v>18.5</v>
      </c>
      <c r="E558" s="3">
        <v>23336.109999999997</v>
      </c>
      <c r="F558" s="3">
        <f t="shared" si="22"/>
        <v>431718.03499999992</v>
      </c>
    </row>
    <row r="559" spans="1:7" hidden="1" outlineLevel="2" x14ac:dyDescent="0.25">
      <c r="A559" s="1">
        <v>315</v>
      </c>
      <c r="B559" s="1" t="s">
        <v>28</v>
      </c>
      <c r="C559">
        <v>2005</v>
      </c>
      <c r="D559">
        <v>16.5</v>
      </c>
      <c r="E559" s="3">
        <v>14492.76</v>
      </c>
      <c r="F559" s="3">
        <f t="shared" si="22"/>
        <v>239130.54</v>
      </c>
    </row>
    <row r="560" spans="1:7" hidden="1" outlineLevel="2" x14ac:dyDescent="0.25">
      <c r="A560" s="1">
        <v>315</v>
      </c>
      <c r="B560" s="1" t="s">
        <v>28</v>
      </c>
      <c r="C560">
        <v>2008</v>
      </c>
      <c r="D560">
        <v>13.5</v>
      </c>
      <c r="E560" s="3">
        <v>34836.26</v>
      </c>
      <c r="F560" s="3">
        <f t="shared" si="22"/>
        <v>470289.51</v>
      </c>
    </row>
    <row r="561" spans="1:7" hidden="1" outlineLevel="2" x14ac:dyDescent="0.25">
      <c r="A561" s="1">
        <v>315</v>
      </c>
      <c r="B561" s="1" t="s">
        <v>28</v>
      </c>
      <c r="C561">
        <v>2009</v>
      </c>
      <c r="D561">
        <v>12.5</v>
      </c>
      <c r="E561" s="3">
        <v>613331.06999999995</v>
      </c>
      <c r="F561" s="3">
        <f t="shared" si="22"/>
        <v>7666638.3749999991</v>
      </c>
    </row>
    <row r="562" spans="1:7" hidden="1" outlineLevel="2" x14ac:dyDescent="0.25">
      <c r="A562" s="1">
        <v>315</v>
      </c>
      <c r="B562" s="1" t="s">
        <v>28</v>
      </c>
      <c r="C562">
        <v>2012</v>
      </c>
      <c r="D562">
        <v>9.5</v>
      </c>
      <c r="E562" s="3">
        <v>274951.49</v>
      </c>
      <c r="F562" s="3">
        <f t="shared" si="22"/>
        <v>2612039.1549999998</v>
      </c>
    </row>
    <row r="563" spans="1:7" hidden="1" outlineLevel="2" x14ac:dyDescent="0.25">
      <c r="A563" s="1">
        <v>315</v>
      </c>
      <c r="B563" s="1" t="s">
        <v>28</v>
      </c>
      <c r="C563">
        <v>2013</v>
      </c>
      <c r="D563">
        <v>8.5</v>
      </c>
      <c r="E563" s="3">
        <v>347200.97</v>
      </c>
      <c r="F563" s="3">
        <f t="shared" si="22"/>
        <v>2951208.2449999996</v>
      </c>
    </row>
    <row r="564" spans="1:7" hidden="1" outlineLevel="2" x14ac:dyDescent="0.25">
      <c r="A564" s="1">
        <v>315</v>
      </c>
      <c r="B564" s="1" t="s">
        <v>28</v>
      </c>
      <c r="C564">
        <v>2014</v>
      </c>
      <c r="D564">
        <v>7.5</v>
      </c>
      <c r="E564" s="3">
        <v>109767.17000000001</v>
      </c>
      <c r="F564" s="3">
        <f t="shared" si="22"/>
        <v>823253.77500000014</v>
      </c>
    </row>
    <row r="565" spans="1:7" hidden="1" outlineLevel="2" x14ac:dyDescent="0.25">
      <c r="A565" s="1">
        <v>315</v>
      </c>
      <c r="B565" s="1" t="s">
        <v>28</v>
      </c>
      <c r="C565">
        <v>2015</v>
      </c>
      <c r="D565">
        <v>6.5</v>
      </c>
      <c r="E565" s="3">
        <v>1111285.9099999999</v>
      </c>
      <c r="F565" s="3">
        <f t="shared" si="22"/>
        <v>7223358.4149999991</v>
      </c>
    </row>
    <row r="566" spans="1:7" hidden="1" outlineLevel="2" x14ac:dyDescent="0.25">
      <c r="A566" s="1">
        <v>315</v>
      </c>
      <c r="B566" s="1" t="s">
        <v>28</v>
      </c>
      <c r="C566">
        <v>2016</v>
      </c>
      <c r="D566">
        <v>5.5</v>
      </c>
      <c r="E566" s="3">
        <v>13985.11</v>
      </c>
      <c r="F566" s="3">
        <f t="shared" si="22"/>
        <v>76918.10500000001</v>
      </c>
    </row>
    <row r="567" spans="1:7" hidden="1" outlineLevel="2" x14ac:dyDescent="0.25">
      <c r="A567" s="1">
        <v>315</v>
      </c>
      <c r="B567" s="1" t="s">
        <v>28</v>
      </c>
      <c r="C567">
        <v>2018</v>
      </c>
      <c r="D567">
        <v>3.5</v>
      </c>
      <c r="E567" s="3">
        <v>35877.97</v>
      </c>
      <c r="F567" s="3">
        <f t="shared" si="22"/>
        <v>125572.895</v>
      </c>
    </row>
    <row r="568" spans="1:7" hidden="1" outlineLevel="2" x14ac:dyDescent="0.25">
      <c r="A568" s="1">
        <v>315</v>
      </c>
      <c r="B568" s="1" t="s">
        <v>28</v>
      </c>
      <c r="C568">
        <v>2019</v>
      </c>
      <c r="D568">
        <v>2.5</v>
      </c>
      <c r="E568" s="3">
        <v>89413.05</v>
      </c>
      <c r="F568" s="3">
        <f t="shared" si="22"/>
        <v>223532.625</v>
      </c>
    </row>
    <row r="569" spans="1:7" hidden="1" outlineLevel="2" x14ac:dyDescent="0.25">
      <c r="A569" s="1">
        <v>315</v>
      </c>
      <c r="B569" s="1" t="s">
        <v>28</v>
      </c>
      <c r="C569">
        <v>2021</v>
      </c>
      <c r="D569">
        <v>0.5</v>
      </c>
      <c r="E569" s="3">
        <v>666918.77999999991</v>
      </c>
      <c r="F569" s="3">
        <f t="shared" si="22"/>
        <v>333459.38999999996</v>
      </c>
    </row>
    <row r="570" spans="1:7" outlineLevel="1" collapsed="1" x14ac:dyDescent="0.25">
      <c r="A570" s="4" t="s">
        <v>11</v>
      </c>
      <c r="B570" s="1" t="str">
        <f>+B569</f>
        <v>Lewis Creek Unit 2</v>
      </c>
      <c r="E570" s="3">
        <f>SUBTOTAL(9,E546:E569)</f>
        <v>5445485.0799999991</v>
      </c>
      <c r="F570" s="3">
        <f>SUBTOTAL(9,F546:F569)</f>
        <v>94262186.910000011</v>
      </c>
      <c r="G570" s="5">
        <f>+F570/E570</f>
        <v>17.310154288403638</v>
      </c>
    </row>
    <row r="571" spans="1:7" hidden="1" outlineLevel="2" x14ac:dyDescent="0.25">
      <c r="A571">
        <v>341</v>
      </c>
      <c r="B571" s="1" t="s">
        <v>29</v>
      </c>
      <c r="C571">
        <v>2021</v>
      </c>
      <c r="D571">
        <v>0.5</v>
      </c>
      <c r="E571" s="3">
        <v>40531159.609999999</v>
      </c>
      <c r="F571" s="3">
        <f>+D571*E571</f>
        <v>20265579.805</v>
      </c>
    </row>
    <row r="572" spans="1:7" outlineLevel="1" collapsed="1" x14ac:dyDescent="0.25">
      <c r="A572" s="2" t="s">
        <v>15</v>
      </c>
      <c r="B572" s="1" t="str">
        <f>+B571</f>
        <v>Montgomery County Power Station</v>
      </c>
      <c r="E572" s="3">
        <f>SUBTOTAL(9,E571:E571)</f>
        <v>40531159.609999999</v>
      </c>
      <c r="F572" s="3">
        <f>SUBTOTAL(9,F571:F571)</f>
        <v>20265579.805</v>
      </c>
      <c r="G572" s="5">
        <f>+F572/E572</f>
        <v>0.5</v>
      </c>
    </row>
    <row r="573" spans="1:7" hidden="1" outlineLevel="2" x14ac:dyDescent="0.25">
      <c r="A573">
        <v>342</v>
      </c>
      <c r="B573" s="1" t="s">
        <v>29</v>
      </c>
      <c r="C573">
        <v>2021</v>
      </c>
      <c r="D573">
        <v>0.5</v>
      </c>
      <c r="E573" s="3">
        <v>9682165.1999999993</v>
      </c>
      <c r="F573" s="3">
        <f>+D573*E573</f>
        <v>4841082.5999999996</v>
      </c>
    </row>
    <row r="574" spans="1:7" outlineLevel="1" collapsed="1" x14ac:dyDescent="0.25">
      <c r="A574" s="2" t="s">
        <v>16</v>
      </c>
      <c r="B574" s="1" t="str">
        <f>+B573</f>
        <v>Montgomery County Power Station</v>
      </c>
      <c r="E574" s="3">
        <f>SUBTOTAL(9,E573:E573)</f>
        <v>9682165.1999999993</v>
      </c>
      <c r="F574" s="3">
        <f>SUBTOTAL(9,F573:F573)</f>
        <v>4841082.5999999996</v>
      </c>
      <c r="G574" s="5">
        <f>+F574/E574</f>
        <v>0.5</v>
      </c>
    </row>
    <row r="575" spans="1:7" hidden="1" outlineLevel="2" x14ac:dyDescent="0.25">
      <c r="A575">
        <v>343</v>
      </c>
      <c r="B575" s="1" t="s">
        <v>29</v>
      </c>
      <c r="C575">
        <v>2020</v>
      </c>
      <c r="D575">
        <v>1.5</v>
      </c>
      <c r="E575" s="3">
        <v>84092.6</v>
      </c>
      <c r="F575" s="3">
        <f>+D575*E575</f>
        <v>126138.90000000001</v>
      </c>
    </row>
    <row r="576" spans="1:7" hidden="1" outlineLevel="2" x14ac:dyDescent="0.25">
      <c r="A576">
        <v>343</v>
      </c>
      <c r="B576" s="1" t="s">
        <v>29</v>
      </c>
      <c r="C576">
        <v>2021</v>
      </c>
      <c r="D576">
        <v>0.5</v>
      </c>
      <c r="E576" s="3">
        <v>332343362.41000003</v>
      </c>
      <c r="F576" s="3">
        <f>+D576*E576</f>
        <v>166171681.20500001</v>
      </c>
    </row>
    <row r="577" spans="1:7" outlineLevel="1" collapsed="1" x14ac:dyDescent="0.25">
      <c r="A577" s="2" t="s">
        <v>21</v>
      </c>
      <c r="B577" s="1" t="str">
        <f>+B576</f>
        <v>Montgomery County Power Station</v>
      </c>
      <c r="E577" s="3">
        <f>SUBTOTAL(9,E575:E576)</f>
        <v>332427455.01000005</v>
      </c>
      <c r="F577" s="3">
        <f>SUBTOTAL(9,F575:F576)</f>
        <v>166297820.10500002</v>
      </c>
      <c r="G577" s="5">
        <f>+F577/E577</f>
        <v>0.50025296526725649</v>
      </c>
    </row>
    <row r="578" spans="1:7" hidden="1" outlineLevel="2" x14ac:dyDescent="0.25">
      <c r="A578">
        <v>344</v>
      </c>
      <c r="B578" s="1" t="s">
        <v>29</v>
      </c>
      <c r="C578">
        <v>2021</v>
      </c>
      <c r="D578">
        <v>0.5</v>
      </c>
      <c r="E578" s="3">
        <v>240926511.33000001</v>
      </c>
      <c r="F578" s="3">
        <f>+D578*E578</f>
        <v>120463255.66500001</v>
      </c>
    </row>
    <row r="579" spans="1:7" outlineLevel="1" collapsed="1" x14ac:dyDescent="0.25">
      <c r="A579" s="2" t="s">
        <v>17</v>
      </c>
      <c r="B579" s="1" t="str">
        <f>+B578</f>
        <v>Montgomery County Power Station</v>
      </c>
      <c r="E579" s="3">
        <f>SUBTOTAL(9,E578:E578)</f>
        <v>240926511.33000001</v>
      </c>
      <c r="F579" s="3">
        <f>SUBTOTAL(9,F578:F578)</f>
        <v>120463255.66500001</v>
      </c>
      <c r="G579" s="5">
        <f>+F579/E579</f>
        <v>0.5</v>
      </c>
    </row>
    <row r="580" spans="1:7" hidden="1" outlineLevel="2" x14ac:dyDescent="0.25">
      <c r="A580">
        <v>345</v>
      </c>
      <c r="B580" s="1" t="s">
        <v>29</v>
      </c>
      <c r="C580">
        <v>2021</v>
      </c>
      <c r="D580">
        <v>0.5</v>
      </c>
      <c r="E580" s="3">
        <v>73471796.349999994</v>
      </c>
      <c r="F580" s="3">
        <f>+D580*E580</f>
        <v>36735898.174999997</v>
      </c>
    </row>
    <row r="581" spans="1:7" outlineLevel="1" collapsed="1" x14ac:dyDescent="0.25">
      <c r="A581" s="2" t="s">
        <v>18</v>
      </c>
      <c r="B581" s="1" t="str">
        <f>+B580</f>
        <v>Montgomery County Power Station</v>
      </c>
      <c r="E581" s="3">
        <f>SUBTOTAL(9,E580:E580)</f>
        <v>73471796.349999994</v>
      </c>
      <c r="F581" s="3">
        <f>SUBTOTAL(9,F580:F580)</f>
        <v>36735898.174999997</v>
      </c>
      <c r="G581" s="5">
        <f>+F581/E581</f>
        <v>0.5</v>
      </c>
    </row>
    <row r="582" spans="1:7" hidden="1" outlineLevel="2" x14ac:dyDescent="0.25">
      <c r="A582">
        <v>346</v>
      </c>
      <c r="B582" s="1" t="s">
        <v>29</v>
      </c>
      <c r="C582">
        <v>2020</v>
      </c>
      <c r="D582">
        <v>1.5</v>
      </c>
      <c r="E582" s="3">
        <v>296025.58</v>
      </c>
      <c r="F582" s="3">
        <f>+D582*E582</f>
        <v>444038.37</v>
      </c>
    </row>
    <row r="583" spans="1:7" hidden="1" outlineLevel="2" x14ac:dyDescent="0.25">
      <c r="A583">
        <v>346</v>
      </c>
      <c r="B583" s="1" t="s">
        <v>29</v>
      </c>
      <c r="C583">
        <v>2021</v>
      </c>
      <c r="D583">
        <v>0.5</v>
      </c>
      <c r="E583" s="3">
        <v>6091399.4699999997</v>
      </c>
      <c r="F583" s="3">
        <f>+D583*E583</f>
        <v>3045699.7349999999</v>
      </c>
    </row>
    <row r="584" spans="1:7" outlineLevel="1" collapsed="1" x14ac:dyDescent="0.25">
      <c r="A584" s="2" t="s">
        <v>19</v>
      </c>
      <c r="B584" s="1" t="str">
        <f>+B583</f>
        <v>Montgomery County Power Station</v>
      </c>
      <c r="E584" s="3">
        <f>SUBTOTAL(9,E582:E583)</f>
        <v>6387425.0499999998</v>
      </c>
      <c r="F584" s="3">
        <f>SUBTOTAL(9,F582:F583)</f>
        <v>3489738.105</v>
      </c>
      <c r="G584" s="5">
        <f>+F584/E584</f>
        <v>0.54634505730912652</v>
      </c>
    </row>
    <row r="585" spans="1:7" hidden="1" outlineLevel="2" x14ac:dyDescent="0.25">
      <c r="A585" s="1">
        <v>311</v>
      </c>
      <c r="B585" s="1" t="s">
        <v>30</v>
      </c>
      <c r="C585">
        <v>1959</v>
      </c>
      <c r="D585">
        <v>62.5</v>
      </c>
      <c r="E585" s="3">
        <v>123763.45000000001</v>
      </c>
      <c r="F585" s="3">
        <f t="shared" ref="F585:F625" si="23">+D585*E585</f>
        <v>7735215.6250000009</v>
      </c>
    </row>
    <row r="586" spans="1:7" hidden="1" outlineLevel="2" x14ac:dyDescent="0.25">
      <c r="A586" s="1">
        <v>311</v>
      </c>
      <c r="B586" s="1" t="s">
        <v>30</v>
      </c>
      <c r="C586">
        <v>1960</v>
      </c>
      <c r="D586">
        <v>61.5</v>
      </c>
      <c r="E586" s="3">
        <v>21163.37</v>
      </c>
      <c r="F586" s="3">
        <f t="shared" si="23"/>
        <v>1301547.2549999999</v>
      </c>
    </row>
    <row r="587" spans="1:7" hidden="1" outlineLevel="2" x14ac:dyDescent="0.25">
      <c r="A587" s="1">
        <v>311</v>
      </c>
      <c r="B587" s="1" t="s">
        <v>30</v>
      </c>
      <c r="C587">
        <v>1970</v>
      </c>
      <c r="D587">
        <v>51.5</v>
      </c>
      <c r="E587" s="3">
        <v>324277.65000000002</v>
      </c>
      <c r="F587" s="3">
        <f t="shared" si="23"/>
        <v>16700298.975000001</v>
      </c>
    </row>
    <row r="588" spans="1:7" hidden="1" outlineLevel="2" x14ac:dyDescent="0.25">
      <c r="A588" s="1">
        <v>311</v>
      </c>
      <c r="B588" s="1" t="s">
        <v>30</v>
      </c>
      <c r="C588">
        <v>1972</v>
      </c>
      <c r="D588">
        <v>49.5</v>
      </c>
      <c r="E588" s="3">
        <v>2446.9299999999998</v>
      </c>
      <c r="F588" s="3">
        <f t="shared" si="23"/>
        <v>121123.03499999999</v>
      </c>
    </row>
    <row r="589" spans="1:7" hidden="1" outlineLevel="2" x14ac:dyDescent="0.25">
      <c r="A589" s="1">
        <v>311</v>
      </c>
      <c r="B589" s="1" t="s">
        <v>30</v>
      </c>
      <c r="C589">
        <v>1975</v>
      </c>
      <c r="D589">
        <v>46.5</v>
      </c>
      <c r="E589" s="3">
        <v>44.61</v>
      </c>
      <c r="F589" s="3">
        <f t="shared" si="23"/>
        <v>2074.3649999999998</v>
      </c>
    </row>
    <row r="590" spans="1:7" hidden="1" outlineLevel="2" x14ac:dyDescent="0.25">
      <c r="A590" s="1">
        <v>311</v>
      </c>
      <c r="B590" s="1" t="s">
        <v>30</v>
      </c>
      <c r="C590">
        <v>1976</v>
      </c>
      <c r="D590">
        <v>45.5</v>
      </c>
      <c r="E590" s="3">
        <v>29755.08</v>
      </c>
      <c r="F590" s="3">
        <f t="shared" si="23"/>
        <v>1353856.1400000001</v>
      </c>
    </row>
    <row r="591" spans="1:7" hidden="1" outlineLevel="2" x14ac:dyDescent="0.25">
      <c r="A591" s="1">
        <v>311</v>
      </c>
      <c r="B591" s="1" t="s">
        <v>30</v>
      </c>
      <c r="C591">
        <v>1977</v>
      </c>
      <c r="D591">
        <v>44.5</v>
      </c>
      <c r="E591" s="3">
        <v>413545.44</v>
      </c>
      <c r="F591" s="3">
        <f t="shared" si="23"/>
        <v>18402772.080000002</v>
      </c>
    </row>
    <row r="592" spans="1:7" hidden="1" outlineLevel="2" x14ac:dyDescent="0.25">
      <c r="A592" s="1">
        <v>311</v>
      </c>
      <c r="B592" s="1" t="s">
        <v>30</v>
      </c>
      <c r="C592">
        <v>1980</v>
      </c>
      <c r="D592">
        <v>41.5</v>
      </c>
      <c r="E592" s="3">
        <v>512763.09</v>
      </c>
      <c r="F592" s="3">
        <f t="shared" si="23"/>
        <v>21279668.234999999</v>
      </c>
    </row>
    <row r="593" spans="1:6" hidden="1" outlineLevel="2" x14ac:dyDescent="0.25">
      <c r="A593" s="1">
        <v>311</v>
      </c>
      <c r="B593" s="1" t="s">
        <v>30</v>
      </c>
      <c r="C593">
        <v>1981</v>
      </c>
      <c r="D593">
        <v>40.5</v>
      </c>
      <c r="E593" s="3">
        <v>498548.41</v>
      </c>
      <c r="F593" s="3">
        <f t="shared" si="23"/>
        <v>20191210.605</v>
      </c>
    </row>
    <row r="594" spans="1:6" hidden="1" outlineLevel="2" x14ac:dyDescent="0.25">
      <c r="A594" s="1">
        <v>311</v>
      </c>
      <c r="B594" s="1" t="s">
        <v>30</v>
      </c>
      <c r="C594">
        <v>1982</v>
      </c>
      <c r="D594">
        <v>39.5</v>
      </c>
      <c r="E594" s="3">
        <v>543964</v>
      </c>
      <c r="F594" s="3">
        <f t="shared" si="23"/>
        <v>21486578</v>
      </c>
    </row>
    <row r="595" spans="1:6" hidden="1" outlineLevel="2" x14ac:dyDescent="0.25">
      <c r="A595" s="1">
        <v>311</v>
      </c>
      <c r="B595" s="1" t="s">
        <v>30</v>
      </c>
      <c r="C595">
        <v>1983</v>
      </c>
      <c r="D595">
        <v>38.5</v>
      </c>
      <c r="E595" s="3">
        <v>31098.329999999998</v>
      </c>
      <c r="F595" s="3">
        <f t="shared" si="23"/>
        <v>1197285.7049999998</v>
      </c>
    </row>
    <row r="596" spans="1:6" hidden="1" outlineLevel="2" x14ac:dyDescent="0.25">
      <c r="A596" s="1">
        <v>311</v>
      </c>
      <c r="B596" s="1" t="s">
        <v>30</v>
      </c>
      <c r="C596">
        <v>1984</v>
      </c>
      <c r="D596">
        <v>37.5</v>
      </c>
      <c r="E596" s="3">
        <v>80641.350000000006</v>
      </c>
      <c r="F596" s="3">
        <f t="shared" si="23"/>
        <v>3024050.625</v>
      </c>
    </row>
    <row r="597" spans="1:6" hidden="1" outlineLevel="2" x14ac:dyDescent="0.25">
      <c r="A597" s="1">
        <v>311</v>
      </c>
      <c r="B597" s="1" t="s">
        <v>30</v>
      </c>
      <c r="C597">
        <v>1985</v>
      </c>
      <c r="D597">
        <v>36.5</v>
      </c>
      <c r="E597" s="3">
        <v>11459.810000000001</v>
      </c>
      <c r="F597" s="3">
        <f t="shared" si="23"/>
        <v>418283.06500000006</v>
      </c>
    </row>
    <row r="598" spans="1:6" hidden="1" outlineLevel="2" x14ac:dyDescent="0.25">
      <c r="A598" s="1">
        <v>311</v>
      </c>
      <c r="B598" s="1" t="s">
        <v>30</v>
      </c>
      <c r="C598">
        <v>1986</v>
      </c>
      <c r="D598">
        <v>35.5</v>
      </c>
      <c r="E598" s="3">
        <v>73.03</v>
      </c>
      <c r="F598" s="3">
        <f t="shared" si="23"/>
        <v>2592.5650000000001</v>
      </c>
    </row>
    <row r="599" spans="1:6" hidden="1" outlineLevel="2" x14ac:dyDescent="0.25">
      <c r="A599" s="1">
        <v>311</v>
      </c>
      <c r="B599" s="1" t="s">
        <v>30</v>
      </c>
      <c r="C599">
        <v>1989</v>
      </c>
      <c r="D599">
        <v>32.5</v>
      </c>
      <c r="E599" s="3">
        <v>1218</v>
      </c>
      <c r="F599" s="3">
        <f t="shared" si="23"/>
        <v>39585</v>
      </c>
    </row>
    <row r="600" spans="1:6" hidden="1" outlineLevel="2" x14ac:dyDescent="0.25">
      <c r="A600" s="1">
        <v>311</v>
      </c>
      <c r="B600" s="1" t="s">
        <v>30</v>
      </c>
      <c r="C600">
        <v>1990</v>
      </c>
      <c r="D600">
        <v>31.5</v>
      </c>
      <c r="E600" s="3">
        <v>1414.44</v>
      </c>
      <c r="F600" s="3">
        <f t="shared" si="23"/>
        <v>44554.86</v>
      </c>
    </row>
    <row r="601" spans="1:6" hidden="1" outlineLevel="2" x14ac:dyDescent="0.25">
      <c r="A601" s="1">
        <v>311</v>
      </c>
      <c r="B601" s="1" t="s">
        <v>30</v>
      </c>
      <c r="C601">
        <v>1991</v>
      </c>
      <c r="D601">
        <v>30.5</v>
      </c>
      <c r="E601" s="3">
        <v>4289.05</v>
      </c>
      <c r="F601" s="3">
        <f t="shared" si="23"/>
        <v>130816.02500000001</v>
      </c>
    </row>
    <row r="602" spans="1:6" hidden="1" outlineLevel="2" x14ac:dyDescent="0.25">
      <c r="A602" s="1">
        <v>311</v>
      </c>
      <c r="B602" s="1" t="s">
        <v>30</v>
      </c>
      <c r="C602">
        <v>1994</v>
      </c>
      <c r="D602">
        <v>27.5</v>
      </c>
      <c r="E602" s="3">
        <v>99.46</v>
      </c>
      <c r="F602" s="3">
        <f t="shared" si="23"/>
        <v>2735.1499999999996</v>
      </c>
    </row>
    <row r="603" spans="1:6" hidden="1" outlineLevel="2" x14ac:dyDescent="0.25">
      <c r="A603" s="1">
        <v>311</v>
      </c>
      <c r="B603" s="1" t="s">
        <v>30</v>
      </c>
      <c r="C603">
        <v>1995</v>
      </c>
      <c r="D603">
        <v>26.5</v>
      </c>
      <c r="E603" s="3">
        <v>1953.24</v>
      </c>
      <c r="F603" s="3">
        <f t="shared" si="23"/>
        <v>51760.86</v>
      </c>
    </row>
    <row r="604" spans="1:6" hidden="1" outlineLevel="2" x14ac:dyDescent="0.25">
      <c r="A604" s="1">
        <v>311</v>
      </c>
      <c r="B604" s="1" t="s">
        <v>30</v>
      </c>
      <c r="C604">
        <v>1996</v>
      </c>
      <c r="D604">
        <v>25.5</v>
      </c>
      <c r="E604" s="3">
        <v>34788.26</v>
      </c>
      <c r="F604" s="3">
        <f t="shared" si="23"/>
        <v>887100.63</v>
      </c>
    </row>
    <row r="605" spans="1:6" hidden="1" outlineLevel="2" x14ac:dyDescent="0.25">
      <c r="A605" s="1">
        <v>311</v>
      </c>
      <c r="B605" s="1" t="s">
        <v>30</v>
      </c>
      <c r="C605">
        <v>2001</v>
      </c>
      <c r="D605">
        <v>20.5</v>
      </c>
      <c r="E605" s="3">
        <v>9442.42</v>
      </c>
      <c r="F605" s="3">
        <f t="shared" si="23"/>
        <v>193569.61000000002</v>
      </c>
    </row>
    <row r="606" spans="1:6" hidden="1" outlineLevel="2" x14ac:dyDescent="0.25">
      <c r="A606" s="1">
        <v>311</v>
      </c>
      <c r="B606" s="1" t="s">
        <v>30</v>
      </c>
      <c r="C606">
        <v>2002</v>
      </c>
      <c r="D606">
        <v>19.5</v>
      </c>
      <c r="E606" s="3">
        <v>8073.6399999999994</v>
      </c>
      <c r="F606" s="3">
        <f t="shared" si="23"/>
        <v>157435.97999999998</v>
      </c>
    </row>
    <row r="607" spans="1:6" hidden="1" outlineLevel="2" x14ac:dyDescent="0.25">
      <c r="A607" s="1">
        <v>311</v>
      </c>
      <c r="B607" s="1" t="s">
        <v>30</v>
      </c>
      <c r="C607">
        <v>2003</v>
      </c>
      <c r="D607">
        <v>18.5</v>
      </c>
      <c r="E607" s="3">
        <v>35462.28</v>
      </c>
      <c r="F607" s="3">
        <f t="shared" si="23"/>
        <v>656052.17999999993</v>
      </c>
    </row>
    <row r="608" spans="1:6" hidden="1" outlineLevel="2" x14ac:dyDescent="0.25">
      <c r="A608" s="1">
        <v>311</v>
      </c>
      <c r="B608" s="1" t="s">
        <v>30</v>
      </c>
      <c r="C608">
        <v>2004</v>
      </c>
      <c r="D608">
        <v>17.5</v>
      </c>
      <c r="E608" s="3">
        <v>4257.0200000000004</v>
      </c>
      <c r="F608" s="3">
        <f t="shared" si="23"/>
        <v>74497.850000000006</v>
      </c>
    </row>
    <row r="609" spans="1:6" hidden="1" outlineLevel="2" x14ac:dyDescent="0.25">
      <c r="A609" s="1">
        <v>311</v>
      </c>
      <c r="B609" s="1" t="s">
        <v>30</v>
      </c>
      <c r="C609">
        <v>2005</v>
      </c>
      <c r="D609">
        <v>16.5</v>
      </c>
      <c r="E609" s="3">
        <v>26346.89</v>
      </c>
      <c r="F609" s="3">
        <f t="shared" si="23"/>
        <v>434723.685</v>
      </c>
    </row>
    <row r="610" spans="1:6" hidden="1" outlineLevel="2" x14ac:dyDescent="0.25">
      <c r="A610" s="1">
        <v>311</v>
      </c>
      <c r="B610" s="1" t="s">
        <v>30</v>
      </c>
      <c r="C610">
        <v>2006</v>
      </c>
      <c r="D610">
        <v>15.5</v>
      </c>
      <c r="E610" s="3">
        <v>42537.130000000005</v>
      </c>
      <c r="F610" s="3">
        <f t="shared" si="23"/>
        <v>659325.51500000013</v>
      </c>
    </row>
    <row r="611" spans="1:6" hidden="1" outlineLevel="2" x14ac:dyDescent="0.25">
      <c r="A611" s="1">
        <v>311</v>
      </c>
      <c r="B611" s="1" t="s">
        <v>30</v>
      </c>
      <c r="C611">
        <v>2007</v>
      </c>
      <c r="D611">
        <v>14.5</v>
      </c>
      <c r="E611" s="3">
        <v>7044.74</v>
      </c>
      <c r="F611" s="3">
        <f t="shared" si="23"/>
        <v>102148.73</v>
      </c>
    </row>
    <row r="612" spans="1:6" hidden="1" outlineLevel="2" x14ac:dyDescent="0.25">
      <c r="A612" s="1">
        <v>311</v>
      </c>
      <c r="B612" s="1" t="s">
        <v>30</v>
      </c>
      <c r="C612">
        <v>2008</v>
      </c>
      <c r="D612">
        <v>13.5</v>
      </c>
      <c r="E612" s="3">
        <v>681.73</v>
      </c>
      <c r="F612" s="3">
        <f t="shared" si="23"/>
        <v>9203.3549999999996</v>
      </c>
    </row>
    <row r="613" spans="1:6" hidden="1" outlineLevel="2" x14ac:dyDescent="0.25">
      <c r="A613" s="1">
        <v>311</v>
      </c>
      <c r="B613" s="1" t="s">
        <v>30</v>
      </c>
      <c r="C613">
        <v>2009</v>
      </c>
      <c r="D613">
        <v>12.5</v>
      </c>
      <c r="E613" s="3">
        <v>30069.559999999998</v>
      </c>
      <c r="F613" s="3">
        <f t="shared" si="23"/>
        <v>375869.5</v>
      </c>
    </row>
    <row r="614" spans="1:6" hidden="1" outlineLevel="2" x14ac:dyDescent="0.25">
      <c r="A614" s="1">
        <v>311</v>
      </c>
      <c r="B614" s="1" t="s">
        <v>30</v>
      </c>
      <c r="C614">
        <v>2010</v>
      </c>
      <c r="D614">
        <v>11.5</v>
      </c>
      <c r="E614" s="3">
        <v>1352.51</v>
      </c>
      <c r="F614" s="3">
        <f t="shared" si="23"/>
        <v>15553.865</v>
      </c>
    </row>
    <row r="615" spans="1:6" hidden="1" outlineLevel="2" x14ac:dyDescent="0.25">
      <c r="A615" s="1">
        <v>311</v>
      </c>
      <c r="B615" s="1" t="s">
        <v>30</v>
      </c>
      <c r="C615">
        <v>2011</v>
      </c>
      <c r="D615">
        <v>10.5</v>
      </c>
      <c r="E615" s="3">
        <v>15621.04</v>
      </c>
      <c r="F615" s="3">
        <f t="shared" si="23"/>
        <v>164020.92000000001</v>
      </c>
    </row>
    <row r="616" spans="1:6" hidden="1" outlineLevel="2" x14ac:dyDescent="0.25">
      <c r="A616" s="1">
        <v>311</v>
      </c>
      <c r="B616" s="1" t="s">
        <v>30</v>
      </c>
      <c r="C616">
        <v>2012</v>
      </c>
      <c r="D616">
        <v>9.5</v>
      </c>
      <c r="E616" s="3">
        <v>1487.1</v>
      </c>
      <c r="F616" s="3">
        <f t="shared" si="23"/>
        <v>14127.449999999999</v>
      </c>
    </row>
    <row r="617" spans="1:6" hidden="1" outlineLevel="2" x14ac:dyDescent="0.25">
      <c r="A617" s="1">
        <v>311</v>
      </c>
      <c r="B617" s="1" t="s">
        <v>30</v>
      </c>
      <c r="C617">
        <v>2013</v>
      </c>
      <c r="D617">
        <v>8.5</v>
      </c>
      <c r="E617" s="3">
        <v>12305.279999999999</v>
      </c>
      <c r="F617" s="3">
        <f t="shared" si="23"/>
        <v>104594.87999999999</v>
      </c>
    </row>
    <row r="618" spans="1:6" hidden="1" outlineLevel="2" x14ac:dyDescent="0.25">
      <c r="A618" s="1">
        <v>311</v>
      </c>
      <c r="B618" s="1" t="s">
        <v>30</v>
      </c>
      <c r="C618">
        <v>2014</v>
      </c>
      <c r="D618">
        <v>7.5</v>
      </c>
      <c r="E618" s="3">
        <v>2095.5700000000002</v>
      </c>
      <c r="F618" s="3">
        <f t="shared" si="23"/>
        <v>15716.775000000001</v>
      </c>
    </row>
    <row r="619" spans="1:6" hidden="1" outlineLevel="2" x14ac:dyDescent="0.25">
      <c r="A619" s="1">
        <v>311</v>
      </c>
      <c r="B619" s="1" t="s">
        <v>30</v>
      </c>
      <c r="C619">
        <v>2015</v>
      </c>
      <c r="D619">
        <v>6.5</v>
      </c>
      <c r="E619" s="3">
        <v>15481.34</v>
      </c>
      <c r="F619" s="3">
        <f t="shared" si="23"/>
        <v>100628.71</v>
      </c>
    </row>
    <row r="620" spans="1:6" hidden="1" outlineLevel="2" x14ac:dyDescent="0.25">
      <c r="A620" s="1">
        <v>311</v>
      </c>
      <c r="B620" s="1" t="s">
        <v>30</v>
      </c>
      <c r="C620">
        <v>2016</v>
      </c>
      <c r="D620">
        <v>5.5</v>
      </c>
      <c r="E620" s="3">
        <v>12628.9</v>
      </c>
      <c r="F620" s="3">
        <f t="shared" si="23"/>
        <v>69458.95</v>
      </c>
    </row>
    <row r="621" spans="1:6" hidden="1" outlineLevel="2" x14ac:dyDescent="0.25">
      <c r="A621" s="1">
        <v>311</v>
      </c>
      <c r="B621" s="1" t="s">
        <v>30</v>
      </c>
      <c r="C621">
        <v>2017</v>
      </c>
      <c r="D621">
        <v>4.5</v>
      </c>
      <c r="E621" s="3">
        <v>67341.58</v>
      </c>
      <c r="F621" s="3">
        <f t="shared" si="23"/>
        <v>303037.11</v>
      </c>
    </row>
    <row r="622" spans="1:6" hidden="1" outlineLevel="2" x14ac:dyDescent="0.25">
      <c r="A622" s="1">
        <v>311</v>
      </c>
      <c r="B622" s="1" t="s">
        <v>30</v>
      </c>
      <c r="C622">
        <v>2018</v>
      </c>
      <c r="D622">
        <v>3.5</v>
      </c>
      <c r="E622" s="3">
        <v>95595.329999999987</v>
      </c>
      <c r="F622" s="3">
        <f t="shared" si="23"/>
        <v>334583.65499999997</v>
      </c>
    </row>
    <row r="623" spans="1:6" hidden="1" outlineLevel="2" x14ac:dyDescent="0.25">
      <c r="A623" s="1">
        <v>311</v>
      </c>
      <c r="B623" s="1" t="s">
        <v>30</v>
      </c>
      <c r="C623">
        <v>2019</v>
      </c>
      <c r="D623">
        <v>2.5</v>
      </c>
      <c r="E623" s="3">
        <v>272270.2</v>
      </c>
      <c r="F623" s="3">
        <f t="shared" si="23"/>
        <v>680675.5</v>
      </c>
    </row>
    <row r="624" spans="1:6" hidden="1" outlineLevel="2" x14ac:dyDescent="0.25">
      <c r="A624" s="1">
        <v>311</v>
      </c>
      <c r="B624" s="1" t="s">
        <v>30</v>
      </c>
      <c r="C624">
        <v>2020</v>
      </c>
      <c r="D624">
        <v>1.5</v>
      </c>
      <c r="E624" s="3">
        <v>80512.84</v>
      </c>
      <c r="F624" s="3">
        <f t="shared" si="23"/>
        <v>120769.26</v>
      </c>
    </row>
    <row r="625" spans="1:7" hidden="1" outlineLevel="2" x14ac:dyDescent="0.25">
      <c r="A625" s="1">
        <v>311</v>
      </c>
      <c r="B625" s="1" t="s">
        <v>30</v>
      </c>
      <c r="C625">
        <v>2021</v>
      </c>
      <c r="D625">
        <v>0.5</v>
      </c>
      <c r="E625" s="3">
        <v>94344.72</v>
      </c>
      <c r="F625" s="3">
        <f t="shared" si="23"/>
        <v>47172.36</v>
      </c>
    </row>
    <row r="626" spans="1:7" outlineLevel="1" collapsed="1" x14ac:dyDescent="0.25">
      <c r="A626" s="4" t="s">
        <v>8</v>
      </c>
      <c r="B626" s="1" t="str">
        <f>+B625</f>
        <v>Nelson  Common</v>
      </c>
      <c r="E626" s="3">
        <f>SUBTOTAL(9,E585:E625)</f>
        <v>3472258.82</v>
      </c>
      <c r="F626" s="3">
        <f>SUBTOTAL(9,F585:F625)</f>
        <v>119006274.64000003</v>
      </c>
      <c r="G626" s="5">
        <f>+F626/E626</f>
        <v>34.27344584871701</v>
      </c>
    </row>
    <row r="627" spans="1:7" hidden="1" outlineLevel="2" x14ac:dyDescent="0.25">
      <c r="A627" s="1">
        <v>312</v>
      </c>
      <c r="B627" s="1" t="s">
        <v>30</v>
      </c>
      <c r="C627">
        <v>1959</v>
      </c>
      <c r="D627">
        <v>62.5</v>
      </c>
      <c r="E627" s="3">
        <v>209216.63</v>
      </c>
      <c r="F627" s="3">
        <f t="shared" ref="F627:F658" si="24">+D627*E627</f>
        <v>13076039.375</v>
      </c>
    </row>
    <row r="628" spans="1:7" hidden="1" outlineLevel="2" x14ac:dyDescent="0.25">
      <c r="A628" s="1">
        <v>312</v>
      </c>
      <c r="B628" s="1" t="s">
        <v>30</v>
      </c>
      <c r="C628">
        <v>1960</v>
      </c>
      <c r="D628">
        <v>61.5</v>
      </c>
      <c r="E628" s="3">
        <v>87697.17</v>
      </c>
      <c r="F628" s="3">
        <f t="shared" si="24"/>
        <v>5393375.9550000001</v>
      </c>
    </row>
    <row r="629" spans="1:7" hidden="1" outlineLevel="2" x14ac:dyDescent="0.25">
      <c r="A629" s="1">
        <v>312</v>
      </c>
      <c r="B629" s="1" t="s">
        <v>30</v>
      </c>
      <c r="C629">
        <v>1970</v>
      </c>
      <c r="D629">
        <v>51.5</v>
      </c>
      <c r="E629" s="3">
        <v>604313.61</v>
      </c>
      <c r="F629" s="3">
        <f t="shared" si="24"/>
        <v>31122150.914999999</v>
      </c>
    </row>
    <row r="630" spans="1:7" hidden="1" outlineLevel="2" x14ac:dyDescent="0.25">
      <c r="A630" s="1">
        <v>312</v>
      </c>
      <c r="B630" s="1" t="s">
        <v>30</v>
      </c>
      <c r="C630">
        <v>1972</v>
      </c>
      <c r="D630">
        <v>49.5</v>
      </c>
      <c r="E630" s="3">
        <v>181768.8</v>
      </c>
      <c r="F630" s="3">
        <f t="shared" si="24"/>
        <v>8997555.5999999996</v>
      </c>
    </row>
    <row r="631" spans="1:7" hidden="1" outlineLevel="2" x14ac:dyDescent="0.25">
      <c r="A631" s="1">
        <v>312</v>
      </c>
      <c r="B631" s="1" t="s">
        <v>30</v>
      </c>
      <c r="C631">
        <v>1975</v>
      </c>
      <c r="D631">
        <v>46.5</v>
      </c>
      <c r="E631" s="3">
        <v>242205.44</v>
      </c>
      <c r="F631" s="3">
        <f t="shared" si="24"/>
        <v>11262552.960000001</v>
      </c>
    </row>
    <row r="632" spans="1:7" hidden="1" outlineLevel="2" x14ac:dyDescent="0.25">
      <c r="A632" s="1">
        <v>312</v>
      </c>
      <c r="B632" s="1" t="s">
        <v>30</v>
      </c>
      <c r="C632">
        <v>1977</v>
      </c>
      <c r="D632">
        <v>44.5</v>
      </c>
      <c r="E632" s="3">
        <v>288948.17000000004</v>
      </c>
      <c r="F632" s="3">
        <f t="shared" si="24"/>
        <v>12858193.565000001</v>
      </c>
    </row>
    <row r="633" spans="1:7" hidden="1" outlineLevel="2" x14ac:dyDescent="0.25">
      <c r="A633" s="1">
        <v>312</v>
      </c>
      <c r="B633" s="1" t="s">
        <v>30</v>
      </c>
      <c r="C633">
        <v>1982</v>
      </c>
      <c r="D633">
        <v>39.5</v>
      </c>
      <c r="E633" s="3">
        <v>554764.61</v>
      </c>
      <c r="F633" s="3">
        <f t="shared" si="24"/>
        <v>21913202.094999999</v>
      </c>
    </row>
    <row r="634" spans="1:7" hidden="1" outlineLevel="2" x14ac:dyDescent="0.25">
      <c r="A634" s="1">
        <v>312</v>
      </c>
      <c r="B634" s="1" t="s">
        <v>30</v>
      </c>
      <c r="C634">
        <v>1984</v>
      </c>
      <c r="D634">
        <v>37.5</v>
      </c>
      <c r="E634" s="3">
        <v>30406.15</v>
      </c>
      <c r="F634" s="3">
        <f t="shared" si="24"/>
        <v>1140230.625</v>
      </c>
    </row>
    <row r="635" spans="1:7" hidden="1" outlineLevel="2" x14ac:dyDescent="0.25">
      <c r="A635" s="1">
        <v>312</v>
      </c>
      <c r="B635" s="1" t="s">
        <v>30</v>
      </c>
      <c r="C635">
        <v>1985</v>
      </c>
      <c r="D635">
        <v>36.5</v>
      </c>
      <c r="E635" s="3">
        <v>74983.13</v>
      </c>
      <c r="F635" s="3">
        <f t="shared" si="24"/>
        <v>2736884.2450000001</v>
      </c>
    </row>
    <row r="636" spans="1:7" hidden="1" outlineLevel="2" x14ac:dyDescent="0.25">
      <c r="A636" s="1">
        <v>312</v>
      </c>
      <c r="B636" s="1" t="s">
        <v>30</v>
      </c>
      <c r="C636">
        <v>1986</v>
      </c>
      <c r="D636">
        <v>35.5</v>
      </c>
      <c r="E636" s="3">
        <v>39596.57</v>
      </c>
      <c r="F636" s="3">
        <f t="shared" si="24"/>
        <v>1405678.2350000001</v>
      </c>
    </row>
    <row r="637" spans="1:7" hidden="1" outlineLevel="2" x14ac:dyDescent="0.25">
      <c r="A637" s="1">
        <v>312</v>
      </c>
      <c r="B637" s="1" t="s">
        <v>30</v>
      </c>
      <c r="C637">
        <v>1987</v>
      </c>
      <c r="D637">
        <v>34.5</v>
      </c>
      <c r="E637" s="3">
        <v>88.21</v>
      </c>
      <c r="F637" s="3">
        <f t="shared" si="24"/>
        <v>3043.2449999999999</v>
      </c>
    </row>
    <row r="638" spans="1:7" hidden="1" outlineLevel="2" x14ac:dyDescent="0.25">
      <c r="A638" s="1">
        <v>312</v>
      </c>
      <c r="B638" s="1" t="s">
        <v>30</v>
      </c>
      <c r="C638">
        <v>1988</v>
      </c>
      <c r="D638">
        <v>33.5</v>
      </c>
      <c r="E638" s="3">
        <v>1057.52</v>
      </c>
      <c r="F638" s="3">
        <f t="shared" si="24"/>
        <v>35426.92</v>
      </c>
    </row>
    <row r="639" spans="1:7" hidden="1" outlineLevel="2" x14ac:dyDescent="0.25">
      <c r="A639" s="1">
        <v>312</v>
      </c>
      <c r="B639" s="1" t="s">
        <v>30</v>
      </c>
      <c r="C639">
        <v>1992</v>
      </c>
      <c r="D639">
        <v>29.5</v>
      </c>
      <c r="E639" s="3">
        <v>3315.81</v>
      </c>
      <c r="F639" s="3">
        <f t="shared" si="24"/>
        <v>97816.395000000004</v>
      </c>
    </row>
    <row r="640" spans="1:7" hidden="1" outlineLevel="2" x14ac:dyDescent="0.25">
      <c r="A640" s="1">
        <v>312</v>
      </c>
      <c r="B640" s="1" t="s">
        <v>30</v>
      </c>
      <c r="C640">
        <v>1993</v>
      </c>
      <c r="D640">
        <v>28.5</v>
      </c>
      <c r="E640" s="3">
        <v>89.78</v>
      </c>
      <c r="F640" s="3">
        <f t="shared" si="24"/>
        <v>2558.73</v>
      </c>
    </row>
    <row r="641" spans="1:6" hidden="1" outlineLevel="2" x14ac:dyDescent="0.25">
      <c r="A641" s="1">
        <v>312</v>
      </c>
      <c r="B641" s="1" t="s">
        <v>30</v>
      </c>
      <c r="C641">
        <v>1994</v>
      </c>
      <c r="D641">
        <v>27.5</v>
      </c>
      <c r="E641" s="3">
        <v>1380.07</v>
      </c>
      <c r="F641" s="3">
        <f t="shared" si="24"/>
        <v>37951.924999999996</v>
      </c>
    </row>
    <row r="642" spans="1:6" hidden="1" outlineLevel="2" x14ac:dyDescent="0.25">
      <c r="A642" s="1">
        <v>312</v>
      </c>
      <c r="B642" s="1" t="s">
        <v>30</v>
      </c>
      <c r="C642">
        <v>1996</v>
      </c>
      <c r="D642">
        <v>25.5</v>
      </c>
      <c r="E642" s="3">
        <v>2873.27</v>
      </c>
      <c r="F642" s="3">
        <f t="shared" si="24"/>
        <v>73268.384999999995</v>
      </c>
    </row>
    <row r="643" spans="1:6" hidden="1" outlineLevel="2" x14ac:dyDescent="0.25">
      <c r="A643" s="1">
        <v>312</v>
      </c>
      <c r="B643" s="1" t="s">
        <v>30</v>
      </c>
      <c r="C643">
        <v>1999</v>
      </c>
      <c r="D643">
        <v>22.5</v>
      </c>
      <c r="E643" s="3">
        <v>161621.06</v>
      </c>
      <c r="F643" s="3">
        <f t="shared" si="24"/>
        <v>3636473.85</v>
      </c>
    </row>
    <row r="644" spans="1:6" hidden="1" outlineLevel="2" x14ac:dyDescent="0.25">
      <c r="A644" s="1">
        <v>312</v>
      </c>
      <c r="B644" s="1" t="s">
        <v>30</v>
      </c>
      <c r="C644">
        <v>2000</v>
      </c>
      <c r="D644">
        <v>21.5</v>
      </c>
      <c r="E644" s="3">
        <v>88420.82</v>
      </c>
      <c r="F644" s="3">
        <f t="shared" si="24"/>
        <v>1901047.6300000001</v>
      </c>
    </row>
    <row r="645" spans="1:6" hidden="1" outlineLevel="2" x14ac:dyDescent="0.25">
      <c r="A645" s="1">
        <v>312</v>
      </c>
      <c r="B645" s="1" t="s">
        <v>30</v>
      </c>
      <c r="C645">
        <v>2001</v>
      </c>
      <c r="D645">
        <v>20.5</v>
      </c>
      <c r="E645" s="3">
        <v>116447.72</v>
      </c>
      <c r="F645" s="3">
        <f t="shared" si="24"/>
        <v>2387178.2600000002</v>
      </c>
    </row>
    <row r="646" spans="1:6" hidden="1" outlineLevel="2" x14ac:dyDescent="0.25">
      <c r="A646" s="1">
        <v>312</v>
      </c>
      <c r="B646" s="1" t="s">
        <v>30</v>
      </c>
      <c r="C646">
        <v>2002</v>
      </c>
      <c r="D646">
        <v>19.5</v>
      </c>
      <c r="E646" s="3">
        <v>24399.86</v>
      </c>
      <c r="F646" s="3">
        <f t="shared" si="24"/>
        <v>475797.27</v>
      </c>
    </row>
    <row r="647" spans="1:6" hidden="1" outlineLevel="2" x14ac:dyDescent="0.25">
      <c r="A647" s="1">
        <v>312</v>
      </c>
      <c r="B647" s="1" t="s">
        <v>30</v>
      </c>
      <c r="C647">
        <v>2003</v>
      </c>
      <c r="D647">
        <v>18.5</v>
      </c>
      <c r="E647" s="3">
        <v>559.52</v>
      </c>
      <c r="F647" s="3">
        <f t="shared" si="24"/>
        <v>10351.119999999999</v>
      </c>
    </row>
    <row r="648" spans="1:6" hidden="1" outlineLevel="2" x14ac:dyDescent="0.25">
      <c r="A648" s="1">
        <v>312</v>
      </c>
      <c r="B648" s="1" t="s">
        <v>30</v>
      </c>
      <c r="C648">
        <v>2004</v>
      </c>
      <c r="D648">
        <v>17.5</v>
      </c>
      <c r="E648" s="3">
        <v>441.86</v>
      </c>
      <c r="F648" s="3">
        <f t="shared" si="24"/>
        <v>7732.55</v>
      </c>
    </row>
    <row r="649" spans="1:6" hidden="1" outlineLevel="2" x14ac:dyDescent="0.25">
      <c r="A649" s="1">
        <v>312</v>
      </c>
      <c r="B649" s="1" t="s">
        <v>30</v>
      </c>
      <c r="C649">
        <v>2005</v>
      </c>
      <c r="D649">
        <v>16.5</v>
      </c>
      <c r="E649" s="3">
        <v>8006.83</v>
      </c>
      <c r="F649" s="3">
        <f t="shared" si="24"/>
        <v>132112.69500000001</v>
      </c>
    </row>
    <row r="650" spans="1:6" hidden="1" outlineLevel="2" x14ac:dyDescent="0.25">
      <c r="A650" s="1">
        <v>312</v>
      </c>
      <c r="B650" s="1" t="s">
        <v>30</v>
      </c>
      <c r="C650">
        <v>2006</v>
      </c>
      <c r="D650">
        <v>15.5</v>
      </c>
      <c r="E650" s="3">
        <v>507.77</v>
      </c>
      <c r="F650" s="3">
        <f t="shared" si="24"/>
        <v>7870.4349999999995</v>
      </c>
    </row>
    <row r="651" spans="1:6" hidden="1" outlineLevel="2" x14ac:dyDescent="0.25">
      <c r="A651" s="1">
        <v>312</v>
      </c>
      <c r="B651" s="1" t="s">
        <v>30</v>
      </c>
      <c r="C651">
        <v>2007</v>
      </c>
      <c r="D651">
        <v>14.5</v>
      </c>
      <c r="E651" s="3">
        <v>4820.2700000000004</v>
      </c>
      <c r="F651" s="3">
        <f t="shared" si="24"/>
        <v>69893.915000000008</v>
      </c>
    </row>
    <row r="652" spans="1:6" hidden="1" outlineLevel="2" x14ac:dyDescent="0.25">
      <c r="A652" s="1">
        <v>312</v>
      </c>
      <c r="B652" s="1" t="s">
        <v>30</v>
      </c>
      <c r="C652">
        <v>2009</v>
      </c>
      <c r="D652">
        <v>12.5</v>
      </c>
      <c r="E652" s="3">
        <v>403.39</v>
      </c>
      <c r="F652" s="3">
        <f t="shared" si="24"/>
        <v>5042.375</v>
      </c>
    </row>
    <row r="653" spans="1:6" hidden="1" outlineLevel="2" x14ac:dyDescent="0.25">
      <c r="A653" s="1">
        <v>312</v>
      </c>
      <c r="B653" s="1" t="s">
        <v>30</v>
      </c>
      <c r="C653">
        <v>2013</v>
      </c>
      <c r="D653">
        <v>8.5</v>
      </c>
      <c r="E653" s="3">
        <v>1105.54</v>
      </c>
      <c r="F653" s="3">
        <f t="shared" si="24"/>
        <v>9397.09</v>
      </c>
    </row>
    <row r="654" spans="1:6" hidden="1" outlineLevel="2" x14ac:dyDescent="0.25">
      <c r="A654" s="1">
        <v>312</v>
      </c>
      <c r="B654" s="1" t="s">
        <v>30</v>
      </c>
      <c r="C654">
        <v>2014</v>
      </c>
      <c r="D654">
        <v>7.5</v>
      </c>
      <c r="E654" s="3">
        <v>26541.989999999998</v>
      </c>
      <c r="F654" s="3">
        <f t="shared" si="24"/>
        <v>199064.92499999999</v>
      </c>
    </row>
    <row r="655" spans="1:6" hidden="1" outlineLevel="2" x14ac:dyDescent="0.25">
      <c r="A655" s="1">
        <v>312</v>
      </c>
      <c r="B655" s="1" t="s">
        <v>30</v>
      </c>
      <c r="C655">
        <v>2016</v>
      </c>
      <c r="D655">
        <v>5.5</v>
      </c>
      <c r="E655" s="3">
        <v>11501.810000000001</v>
      </c>
      <c r="F655" s="3">
        <f t="shared" si="24"/>
        <v>63259.955000000009</v>
      </c>
    </row>
    <row r="656" spans="1:6" hidden="1" outlineLevel="2" x14ac:dyDescent="0.25">
      <c r="A656" s="1">
        <v>312</v>
      </c>
      <c r="B656" s="1" t="s">
        <v>30</v>
      </c>
      <c r="C656">
        <v>2019</v>
      </c>
      <c r="D656">
        <v>2.5</v>
      </c>
      <c r="E656" s="3">
        <v>6515.9400000000005</v>
      </c>
      <c r="F656" s="3">
        <f t="shared" si="24"/>
        <v>16289.850000000002</v>
      </c>
    </row>
    <row r="657" spans="1:7" hidden="1" outlineLevel="2" x14ac:dyDescent="0.25">
      <c r="A657" s="1">
        <v>312</v>
      </c>
      <c r="B657" s="1" t="s">
        <v>30</v>
      </c>
      <c r="C657">
        <v>2020</v>
      </c>
      <c r="D657">
        <v>1.5</v>
      </c>
      <c r="E657" s="3">
        <v>25413.45</v>
      </c>
      <c r="F657" s="3">
        <f t="shared" si="24"/>
        <v>38120.175000000003</v>
      </c>
    </row>
    <row r="658" spans="1:7" hidden="1" outlineLevel="2" x14ac:dyDescent="0.25">
      <c r="A658" s="1">
        <v>312</v>
      </c>
      <c r="B658" s="1" t="s">
        <v>30</v>
      </c>
      <c r="C658">
        <v>2021</v>
      </c>
      <c r="D658">
        <v>0.5</v>
      </c>
      <c r="E658" s="3">
        <v>92556.219999999987</v>
      </c>
      <c r="F658" s="3">
        <f t="shared" si="24"/>
        <v>46278.109999999993</v>
      </c>
    </row>
    <row r="659" spans="1:7" outlineLevel="1" collapsed="1" x14ac:dyDescent="0.25">
      <c r="A659" s="4" t="s">
        <v>9</v>
      </c>
      <c r="B659" s="1" t="str">
        <f>+B658</f>
        <v>Nelson  Common</v>
      </c>
      <c r="E659" s="3">
        <f>SUBTOTAL(9,E627:E658)</f>
        <v>2891968.9899999998</v>
      </c>
      <c r="F659" s="3">
        <f>SUBTOTAL(9,F627:F658)</f>
        <v>119161839.375</v>
      </c>
      <c r="G659" s="5">
        <f>+F659/E659</f>
        <v>41.20439734556075</v>
      </c>
    </row>
    <row r="660" spans="1:7" hidden="1" outlineLevel="2" x14ac:dyDescent="0.25">
      <c r="A660" s="1">
        <v>314</v>
      </c>
      <c r="B660" s="1" t="s">
        <v>30</v>
      </c>
      <c r="C660">
        <v>1960</v>
      </c>
      <c r="D660">
        <v>61.5</v>
      </c>
      <c r="E660" s="3">
        <v>2699.54</v>
      </c>
      <c r="F660" s="3">
        <f t="shared" ref="F660:F667" si="25">+D660*E660</f>
        <v>166021.71</v>
      </c>
    </row>
    <row r="661" spans="1:7" hidden="1" outlineLevel="2" x14ac:dyDescent="0.25">
      <c r="A661" s="1">
        <v>314</v>
      </c>
      <c r="B661" s="1" t="s">
        <v>30</v>
      </c>
      <c r="C661">
        <v>1970</v>
      </c>
      <c r="D661">
        <v>51.5</v>
      </c>
      <c r="E661" s="3">
        <v>4857.0200000000004</v>
      </c>
      <c r="F661" s="3">
        <f t="shared" si="25"/>
        <v>250136.53000000003</v>
      </c>
    </row>
    <row r="662" spans="1:7" hidden="1" outlineLevel="2" x14ac:dyDescent="0.25">
      <c r="A662" s="1">
        <v>314</v>
      </c>
      <c r="B662" s="1" t="s">
        <v>30</v>
      </c>
      <c r="C662">
        <v>1972</v>
      </c>
      <c r="D662">
        <v>49.5</v>
      </c>
      <c r="E662" s="3">
        <v>412.75</v>
      </c>
      <c r="F662" s="3">
        <f t="shared" si="25"/>
        <v>20431.125</v>
      </c>
    </row>
    <row r="663" spans="1:7" hidden="1" outlineLevel="2" x14ac:dyDescent="0.25">
      <c r="A663" s="1">
        <v>314</v>
      </c>
      <c r="B663" s="1" t="s">
        <v>30</v>
      </c>
      <c r="C663">
        <v>2005</v>
      </c>
      <c r="D663">
        <v>16.5</v>
      </c>
      <c r="E663" s="3">
        <v>66349.72</v>
      </c>
      <c r="F663" s="3">
        <f t="shared" si="25"/>
        <v>1094770.3800000001</v>
      </c>
    </row>
    <row r="664" spans="1:7" hidden="1" outlineLevel="2" x14ac:dyDescent="0.25">
      <c r="A664" s="1">
        <v>314</v>
      </c>
      <c r="B664" s="1" t="s">
        <v>30</v>
      </c>
      <c r="C664">
        <v>2006</v>
      </c>
      <c r="D664">
        <v>15.5</v>
      </c>
      <c r="E664" s="3">
        <v>1532.04</v>
      </c>
      <c r="F664" s="3">
        <f t="shared" si="25"/>
        <v>23746.62</v>
      </c>
    </row>
    <row r="665" spans="1:7" hidden="1" outlineLevel="2" x14ac:dyDescent="0.25">
      <c r="A665" s="1">
        <v>314</v>
      </c>
      <c r="B665" s="1" t="s">
        <v>30</v>
      </c>
      <c r="C665">
        <v>2007</v>
      </c>
      <c r="D665">
        <v>14.5</v>
      </c>
      <c r="E665" s="3">
        <v>32111.83</v>
      </c>
      <c r="F665" s="3">
        <f t="shared" si="25"/>
        <v>465621.53500000003</v>
      </c>
    </row>
    <row r="666" spans="1:7" hidden="1" outlineLevel="2" x14ac:dyDescent="0.25">
      <c r="A666" s="1">
        <v>314</v>
      </c>
      <c r="B666" s="1" t="s">
        <v>30</v>
      </c>
      <c r="C666">
        <v>2009</v>
      </c>
      <c r="D666">
        <v>12.5</v>
      </c>
      <c r="E666" s="3">
        <v>6625.09</v>
      </c>
      <c r="F666" s="3">
        <f t="shared" si="25"/>
        <v>82813.625</v>
      </c>
    </row>
    <row r="667" spans="1:7" hidden="1" outlineLevel="2" x14ac:dyDescent="0.25">
      <c r="A667" s="1">
        <v>314</v>
      </c>
      <c r="B667" s="1" t="s">
        <v>30</v>
      </c>
      <c r="C667">
        <v>2018</v>
      </c>
      <c r="D667">
        <v>3.5</v>
      </c>
      <c r="E667" s="3">
        <v>35845.96</v>
      </c>
      <c r="F667" s="3">
        <f t="shared" si="25"/>
        <v>125460.86</v>
      </c>
    </row>
    <row r="668" spans="1:7" outlineLevel="1" collapsed="1" x14ac:dyDescent="0.25">
      <c r="A668" s="4" t="s">
        <v>10</v>
      </c>
      <c r="B668" s="1" t="str">
        <f>+B667</f>
        <v>Nelson  Common</v>
      </c>
      <c r="E668" s="3">
        <f>SUBTOTAL(9,E660:E667)</f>
        <v>150433.94999999998</v>
      </c>
      <c r="F668" s="3">
        <f>SUBTOTAL(9,F660:F667)</f>
        <v>2229002.3850000002</v>
      </c>
      <c r="G668" s="5">
        <f>+F668/E668</f>
        <v>14.817149885381594</v>
      </c>
    </row>
    <row r="669" spans="1:7" hidden="1" outlineLevel="2" x14ac:dyDescent="0.25">
      <c r="A669" s="1">
        <v>315</v>
      </c>
      <c r="B669" s="1" t="s">
        <v>30</v>
      </c>
      <c r="C669">
        <v>1972</v>
      </c>
      <c r="D669">
        <v>49.5</v>
      </c>
      <c r="E669" s="3">
        <v>1578.45</v>
      </c>
      <c r="F669" s="3">
        <f t="shared" ref="F669:F684" si="26">+D669*E669</f>
        <v>78133.275000000009</v>
      </c>
    </row>
    <row r="670" spans="1:7" hidden="1" outlineLevel="2" x14ac:dyDescent="0.25">
      <c r="A670" s="1">
        <v>315</v>
      </c>
      <c r="B670" s="1" t="s">
        <v>30</v>
      </c>
      <c r="C670">
        <v>1974</v>
      </c>
      <c r="D670">
        <v>47.5</v>
      </c>
      <c r="E670" s="3">
        <v>526.15</v>
      </c>
      <c r="F670" s="3">
        <f t="shared" si="26"/>
        <v>24992.125</v>
      </c>
    </row>
    <row r="671" spans="1:7" hidden="1" outlineLevel="2" x14ac:dyDescent="0.25">
      <c r="A671" s="1">
        <v>315</v>
      </c>
      <c r="B671" s="1" t="s">
        <v>30</v>
      </c>
      <c r="C671">
        <v>1975</v>
      </c>
      <c r="D671">
        <v>46.5</v>
      </c>
      <c r="E671" s="3">
        <v>3470.1499999999996</v>
      </c>
      <c r="F671" s="3">
        <f t="shared" si="26"/>
        <v>161361.97499999998</v>
      </c>
    </row>
    <row r="672" spans="1:7" hidden="1" outlineLevel="2" x14ac:dyDescent="0.25">
      <c r="A672" s="1">
        <v>315</v>
      </c>
      <c r="B672" s="1" t="s">
        <v>30</v>
      </c>
      <c r="C672">
        <v>1982</v>
      </c>
      <c r="D672">
        <v>39.5</v>
      </c>
      <c r="E672" s="3">
        <v>125887.95</v>
      </c>
      <c r="F672" s="3">
        <f t="shared" si="26"/>
        <v>4972574.0249999994</v>
      </c>
    </row>
    <row r="673" spans="1:7" hidden="1" outlineLevel="2" x14ac:dyDescent="0.25">
      <c r="A673" s="1">
        <v>315</v>
      </c>
      <c r="B673" s="1" t="s">
        <v>30</v>
      </c>
      <c r="C673">
        <v>1984</v>
      </c>
      <c r="D673">
        <v>37.5</v>
      </c>
      <c r="E673" s="3">
        <v>1145.02</v>
      </c>
      <c r="F673" s="3">
        <f t="shared" si="26"/>
        <v>42938.25</v>
      </c>
    </row>
    <row r="674" spans="1:7" hidden="1" outlineLevel="2" x14ac:dyDescent="0.25">
      <c r="A674" s="1">
        <v>315</v>
      </c>
      <c r="B674" s="1" t="s">
        <v>30</v>
      </c>
      <c r="C674">
        <v>1985</v>
      </c>
      <c r="D674">
        <v>36.5</v>
      </c>
      <c r="E674" s="3">
        <v>6536.07</v>
      </c>
      <c r="F674" s="3">
        <f t="shared" si="26"/>
        <v>238566.55499999999</v>
      </c>
    </row>
    <row r="675" spans="1:7" hidden="1" outlineLevel="2" x14ac:dyDescent="0.25">
      <c r="A675" s="1">
        <v>315</v>
      </c>
      <c r="B675" s="1" t="s">
        <v>30</v>
      </c>
      <c r="C675">
        <v>1986</v>
      </c>
      <c r="D675">
        <v>35.5</v>
      </c>
      <c r="E675" s="3">
        <v>13324.34</v>
      </c>
      <c r="F675" s="3">
        <f t="shared" si="26"/>
        <v>473014.07</v>
      </c>
    </row>
    <row r="676" spans="1:7" hidden="1" outlineLevel="2" x14ac:dyDescent="0.25">
      <c r="A676" s="1">
        <v>315</v>
      </c>
      <c r="B676" s="1" t="s">
        <v>30</v>
      </c>
      <c r="C676">
        <v>1987</v>
      </c>
      <c r="D676">
        <v>34.5</v>
      </c>
      <c r="E676" s="3">
        <v>1239.28</v>
      </c>
      <c r="F676" s="3">
        <f t="shared" si="26"/>
        <v>42755.159999999996</v>
      </c>
    </row>
    <row r="677" spans="1:7" hidden="1" outlineLevel="2" x14ac:dyDescent="0.25">
      <c r="A677" s="1">
        <v>315</v>
      </c>
      <c r="B677" s="1" t="s">
        <v>30</v>
      </c>
      <c r="C677">
        <v>1998</v>
      </c>
      <c r="D677">
        <v>23.5</v>
      </c>
      <c r="E677" s="3">
        <v>53118.89</v>
      </c>
      <c r="F677" s="3">
        <f t="shared" si="26"/>
        <v>1248293.915</v>
      </c>
    </row>
    <row r="678" spans="1:7" hidden="1" outlineLevel="2" x14ac:dyDescent="0.25">
      <c r="A678" s="1">
        <v>315</v>
      </c>
      <c r="B678" s="1" t="s">
        <v>30</v>
      </c>
      <c r="C678">
        <v>2004</v>
      </c>
      <c r="D678">
        <v>17.5</v>
      </c>
      <c r="E678" s="3">
        <v>12654.75</v>
      </c>
      <c r="F678" s="3">
        <f t="shared" si="26"/>
        <v>221458.125</v>
      </c>
    </row>
    <row r="679" spans="1:7" hidden="1" outlineLevel="2" x14ac:dyDescent="0.25">
      <c r="A679" s="1">
        <v>315</v>
      </c>
      <c r="B679" s="1" t="s">
        <v>30</v>
      </c>
      <c r="C679">
        <v>2006</v>
      </c>
      <c r="D679">
        <v>15.5</v>
      </c>
      <c r="E679" s="3">
        <v>4597.91</v>
      </c>
      <c r="F679" s="3">
        <f t="shared" si="26"/>
        <v>71267.604999999996</v>
      </c>
    </row>
    <row r="680" spans="1:7" hidden="1" outlineLevel="2" x14ac:dyDescent="0.25">
      <c r="A680" s="1">
        <v>315</v>
      </c>
      <c r="B680" s="1" t="s">
        <v>30</v>
      </c>
      <c r="C680">
        <v>2007</v>
      </c>
      <c r="D680">
        <v>14.5</v>
      </c>
      <c r="E680" s="3">
        <v>2249.46</v>
      </c>
      <c r="F680" s="3">
        <f t="shared" si="26"/>
        <v>32617.170000000002</v>
      </c>
    </row>
    <row r="681" spans="1:7" hidden="1" outlineLevel="2" x14ac:dyDescent="0.25">
      <c r="A681" s="1">
        <v>315</v>
      </c>
      <c r="B681" s="1" t="s">
        <v>30</v>
      </c>
      <c r="C681">
        <v>2008</v>
      </c>
      <c r="D681">
        <v>13.5</v>
      </c>
      <c r="E681" s="3">
        <v>26287.200000000001</v>
      </c>
      <c r="F681" s="3">
        <f t="shared" si="26"/>
        <v>354877.2</v>
      </c>
    </row>
    <row r="682" spans="1:7" hidden="1" outlineLevel="2" x14ac:dyDescent="0.25">
      <c r="A682" s="1">
        <v>315</v>
      </c>
      <c r="B682" s="1" t="s">
        <v>30</v>
      </c>
      <c r="C682">
        <v>2018</v>
      </c>
      <c r="D682">
        <v>3.5</v>
      </c>
      <c r="E682" s="3">
        <v>211360.44</v>
      </c>
      <c r="F682" s="3">
        <f t="shared" si="26"/>
        <v>739761.54</v>
      </c>
    </row>
    <row r="683" spans="1:7" hidden="1" outlineLevel="2" x14ac:dyDescent="0.25">
      <c r="A683" s="1">
        <v>315</v>
      </c>
      <c r="B683" s="1" t="s">
        <v>30</v>
      </c>
      <c r="C683">
        <v>2019</v>
      </c>
      <c r="D683">
        <v>2.5</v>
      </c>
      <c r="E683" s="3">
        <v>14684.63</v>
      </c>
      <c r="F683" s="3">
        <f t="shared" si="26"/>
        <v>36711.574999999997</v>
      </c>
    </row>
    <row r="684" spans="1:7" hidden="1" outlineLevel="2" x14ac:dyDescent="0.25">
      <c r="A684" s="1">
        <v>315</v>
      </c>
      <c r="B684" s="1" t="s">
        <v>30</v>
      </c>
      <c r="C684">
        <v>2021</v>
      </c>
      <c r="D684">
        <v>0.5</v>
      </c>
      <c r="E684" s="3">
        <v>44898.97</v>
      </c>
      <c r="F684" s="3">
        <f t="shared" si="26"/>
        <v>22449.485000000001</v>
      </c>
    </row>
    <row r="685" spans="1:7" outlineLevel="1" collapsed="1" x14ac:dyDescent="0.25">
      <c r="A685" s="4" t="s">
        <v>11</v>
      </c>
      <c r="B685" s="1" t="str">
        <f>+B684</f>
        <v>Nelson  Common</v>
      </c>
      <c r="E685" s="3">
        <f>SUBTOTAL(9,E669:E684)</f>
        <v>523559.66000000003</v>
      </c>
      <c r="F685" s="3">
        <f>SUBTOTAL(9,F669:F684)</f>
        <v>8761772.0499999989</v>
      </c>
      <c r="G685" s="5">
        <f>+F685/E685</f>
        <v>16.735002177211282</v>
      </c>
    </row>
    <row r="686" spans="1:7" hidden="1" outlineLevel="2" x14ac:dyDescent="0.25">
      <c r="A686" s="1">
        <v>316</v>
      </c>
      <c r="B686" s="1" t="s">
        <v>30</v>
      </c>
      <c r="C686">
        <v>1982</v>
      </c>
      <c r="D686">
        <v>39.5</v>
      </c>
      <c r="E686" s="3">
        <v>437.06</v>
      </c>
      <c r="F686" s="3">
        <f t="shared" ref="F686:F715" si="27">+D686*E686</f>
        <v>17263.87</v>
      </c>
    </row>
    <row r="687" spans="1:7" hidden="1" outlineLevel="2" x14ac:dyDescent="0.25">
      <c r="A687" s="1">
        <v>316</v>
      </c>
      <c r="B687" s="1" t="s">
        <v>30</v>
      </c>
      <c r="C687">
        <v>1987</v>
      </c>
      <c r="D687">
        <v>34.5</v>
      </c>
      <c r="E687" s="3">
        <v>696.73</v>
      </c>
      <c r="F687" s="3">
        <f t="shared" si="27"/>
        <v>24037.185000000001</v>
      </c>
    </row>
    <row r="688" spans="1:7" hidden="1" outlineLevel="2" x14ac:dyDescent="0.25">
      <c r="A688" s="1">
        <v>316</v>
      </c>
      <c r="B688" s="1" t="s">
        <v>30</v>
      </c>
      <c r="C688">
        <v>1990</v>
      </c>
      <c r="D688">
        <v>31.5</v>
      </c>
      <c r="E688" s="3">
        <v>951.33</v>
      </c>
      <c r="F688" s="3">
        <f t="shared" si="27"/>
        <v>29966.895</v>
      </c>
    </row>
    <row r="689" spans="1:6" hidden="1" outlineLevel="2" x14ac:dyDescent="0.25">
      <c r="A689" s="1">
        <v>316</v>
      </c>
      <c r="B689" s="1" t="s">
        <v>30</v>
      </c>
      <c r="C689">
        <v>1991</v>
      </c>
      <c r="D689">
        <v>30.5</v>
      </c>
      <c r="E689" s="3">
        <v>14408.25</v>
      </c>
      <c r="F689" s="3">
        <f t="shared" si="27"/>
        <v>439451.625</v>
      </c>
    </row>
    <row r="690" spans="1:6" hidden="1" outlineLevel="2" x14ac:dyDescent="0.25">
      <c r="A690" s="1">
        <v>316</v>
      </c>
      <c r="B690" s="1" t="s">
        <v>30</v>
      </c>
      <c r="C690">
        <v>1994</v>
      </c>
      <c r="D690">
        <v>27.5</v>
      </c>
      <c r="E690" s="3">
        <v>2675.7200000000003</v>
      </c>
      <c r="F690" s="3">
        <f t="shared" si="27"/>
        <v>73582.3</v>
      </c>
    </row>
    <row r="691" spans="1:6" hidden="1" outlineLevel="2" x14ac:dyDescent="0.25">
      <c r="A691" s="1">
        <v>316</v>
      </c>
      <c r="B691" s="1" t="s">
        <v>30</v>
      </c>
      <c r="C691">
        <v>1995</v>
      </c>
      <c r="D691">
        <v>26.5</v>
      </c>
      <c r="E691" s="3">
        <v>3167.58</v>
      </c>
      <c r="F691" s="3">
        <f t="shared" si="27"/>
        <v>83940.87</v>
      </c>
    </row>
    <row r="692" spans="1:6" hidden="1" outlineLevel="2" x14ac:dyDescent="0.25">
      <c r="A692" s="1">
        <v>316</v>
      </c>
      <c r="B692" s="1" t="s">
        <v>30</v>
      </c>
      <c r="C692">
        <v>1996</v>
      </c>
      <c r="D692">
        <v>25.5</v>
      </c>
      <c r="E692" s="3">
        <v>23416.14</v>
      </c>
      <c r="F692" s="3">
        <f t="shared" si="27"/>
        <v>597111.56999999995</v>
      </c>
    </row>
    <row r="693" spans="1:6" hidden="1" outlineLevel="2" x14ac:dyDescent="0.25">
      <c r="A693" s="1">
        <v>316</v>
      </c>
      <c r="B693" s="1" t="s">
        <v>30</v>
      </c>
      <c r="C693">
        <v>1997</v>
      </c>
      <c r="D693">
        <v>24.5</v>
      </c>
      <c r="E693" s="3">
        <v>1275.19</v>
      </c>
      <c r="F693" s="3">
        <f t="shared" si="27"/>
        <v>31242.155000000002</v>
      </c>
    </row>
    <row r="694" spans="1:6" hidden="1" outlineLevel="2" x14ac:dyDescent="0.25">
      <c r="A694" s="1">
        <v>316</v>
      </c>
      <c r="B694" s="1" t="s">
        <v>30</v>
      </c>
      <c r="C694">
        <v>1999</v>
      </c>
      <c r="D694">
        <v>22.5</v>
      </c>
      <c r="E694" s="3">
        <v>3786.4700000000003</v>
      </c>
      <c r="F694" s="3">
        <f t="shared" si="27"/>
        <v>85195.575000000012</v>
      </c>
    </row>
    <row r="695" spans="1:6" hidden="1" outlineLevel="2" x14ac:dyDescent="0.25">
      <c r="A695" s="1">
        <v>316</v>
      </c>
      <c r="B695" s="1" t="s">
        <v>30</v>
      </c>
      <c r="C695">
        <v>2000</v>
      </c>
      <c r="D695">
        <v>21.5</v>
      </c>
      <c r="E695" s="3">
        <v>2759.61</v>
      </c>
      <c r="F695" s="3">
        <f t="shared" si="27"/>
        <v>59331.615000000005</v>
      </c>
    </row>
    <row r="696" spans="1:6" hidden="1" outlineLevel="2" x14ac:dyDescent="0.25">
      <c r="A696" s="1">
        <v>316</v>
      </c>
      <c r="B696" s="1" t="s">
        <v>30</v>
      </c>
      <c r="C696">
        <v>2001</v>
      </c>
      <c r="D696">
        <v>20.5</v>
      </c>
      <c r="E696" s="3">
        <v>13617.869999999999</v>
      </c>
      <c r="F696" s="3">
        <f t="shared" si="27"/>
        <v>279166.33499999996</v>
      </c>
    </row>
    <row r="697" spans="1:6" hidden="1" outlineLevel="2" x14ac:dyDescent="0.25">
      <c r="A697" s="1">
        <v>316</v>
      </c>
      <c r="B697" s="1" t="s">
        <v>30</v>
      </c>
      <c r="C697">
        <v>2002</v>
      </c>
      <c r="D697">
        <v>19.5</v>
      </c>
      <c r="E697" s="3">
        <v>20937.3</v>
      </c>
      <c r="F697" s="3">
        <f t="shared" si="27"/>
        <v>408277.35</v>
      </c>
    </row>
    <row r="698" spans="1:6" hidden="1" outlineLevel="2" x14ac:dyDescent="0.25">
      <c r="A698" s="1">
        <v>316</v>
      </c>
      <c r="B698" s="1" t="s">
        <v>30</v>
      </c>
      <c r="C698">
        <v>2003</v>
      </c>
      <c r="D698">
        <v>18.5</v>
      </c>
      <c r="E698" s="3">
        <v>1829.17</v>
      </c>
      <c r="F698" s="3">
        <f t="shared" si="27"/>
        <v>33839.645000000004</v>
      </c>
    </row>
    <row r="699" spans="1:6" hidden="1" outlineLevel="2" x14ac:dyDescent="0.25">
      <c r="A699" s="1">
        <v>316</v>
      </c>
      <c r="B699" s="1" t="s">
        <v>30</v>
      </c>
      <c r="C699">
        <v>2004</v>
      </c>
      <c r="D699">
        <v>17.5</v>
      </c>
      <c r="E699" s="3">
        <v>13281.4</v>
      </c>
      <c r="F699" s="3">
        <f t="shared" si="27"/>
        <v>232424.5</v>
      </c>
    </row>
    <row r="700" spans="1:6" hidden="1" outlineLevel="2" x14ac:dyDescent="0.25">
      <c r="A700" s="1">
        <v>316</v>
      </c>
      <c r="B700" s="1" t="s">
        <v>30</v>
      </c>
      <c r="C700">
        <v>2005</v>
      </c>
      <c r="D700">
        <v>16.5</v>
      </c>
      <c r="E700" s="3">
        <v>9669.86</v>
      </c>
      <c r="F700" s="3">
        <f t="shared" si="27"/>
        <v>159552.69</v>
      </c>
    </row>
    <row r="701" spans="1:6" hidden="1" outlineLevel="2" x14ac:dyDescent="0.25">
      <c r="A701" s="1">
        <v>316</v>
      </c>
      <c r="B701" s="1" t="s">
        <v>30</v>
      </c>
      <c r="C701">
        <v>2006</v>
      </c>
      <c r="D701">
        <v>15.5</v>
      </c>
      <c r="E701" s="3">
        <v>3271.18</v>
      </c>
      <c r="F701" s="3">
        <f t="shared" si="27"/>
        <v>50703.29</v>
      </c>
    </row>
    <row r="702" spans="1:6" hidden="1" outlineLevel="2" x14ac:dyDescent="0.25">
      <c r="A702" s="1">
        <v>316</v>
      </c>
      <c r="B702" s="1" t="s">
        <v>30</v>
      </c>
      <c r="C702">
        <v>2007</v>
      </c>
      <c r="D702">
        <v>14.5</v>
      </c>
      <c r="E702" s="3">
        <v>18235.03</v>
      </c>
      <c r="F702" s="3">
        <f t="shared" si="27"/>
        <v>264407.935</v>
      </c>
    </row>
    <row r="703" spans="1:6" hidden="1" outlineLevel="2" x14ac:dyDescent="0.25">
      <c r="A703" s="1">
        <v>316</v>
      </c>
      <c r="B703" s="1" t="s">
        <v>30</v>
      </c>
      <c r="C703">
        <v>2008</v>
      </c>
      <c r="D703">
        <v>13.5</v>
      </c>
      <c r="E703" s="3">
        <v>9807.4699999999993</v>
      </c>
      <c r="F703" s="3">
        <f t="shared" si="27"/>
        <v>132400.845</v>
      </c>
    </row>
    <row r="704" spans="1:6" hidden="1" outlineLevel="2" x14ac:dyDescent="0.25">
      <c r="A704" s="1">
        <v>316</v>
      </c>
      <c r="B704" s="1" t="s">
        <v>30</v>
      </c>
      <c r="C704">
        <v>2009</v>
      </c>
      <c r="D704">
        <v>12.5</v>
      </c>
      <c r="E704" s="3">
        <v>2237.16</v>
      </c>
      <c r="F704" s="3">
        <f t="shared" si="27"/>
        <v>27964.5</v>
      </c>
    </row>
    <row r="705" spans="1:7" hidden="1" outlineLevel="2" x14ac:dyDescent="0.25">
      <c r="A705" s="1">
        <v>316</v>
      </c>
      <c r="B705" s="1" t="s">
        <v>30</v>
      </c>
      <c r="C705">
        <v>2010</v>
      </c>
      <c r="D705">
        <v>11.5</v>
      </c>
      <c r="E705" s="3">
        <v>4257.1900000000005</v>
      </c>
      <c r="F705" s="3">
        <f t="shared" si="27"/>
        <v>48957.685000000005</v>
      </c>
    </row>
    <row r="706" spans="1:7" hidden="1" outlineLevel="2" x14ac:dyDescent="0.25">
      <c r="A706" s="1">
        <v>316</v>
      </c>
      <c r="B706" s="1" t="s">
        <v>30</v>
      </c>
      <c r="C706">
        <v>2011</v>
      </c>
      <c r="D706">
        <v>10.5</v>
      </c>
      <c r="E706" s="3">
        <v>10112.91</v>
      </c>
      <c r="F706" s="3">
        <f t="shared" si="27"/>
        <v>106185.55499999999</v>
      </c>
    </row>
    <row r="707" spans="1:7" hidden="1" outlineLevel="2" x14ac:dyDescent="0.25">
      <c r="A707" s="1">
        <v>316</v>
      </c>
      <c r="B707" s="1" t="s">
        <v>30</v>
      </c>
      <c r="C707">
        <v>2012</v>
      </c>
      <c r="D707">
        <v>9.5</v>
      </c>
      <c r="E707" s="3">
        <v>2468.37</v>
      </c>
      <c r="F707" s="3">
        <f t="shared" si="27"/>
        <v>23449.514999999999</v>
      </c>
    </row>
    <row r="708" spans="1:7" hidden="1" outlineLevel="2" x14ac:dyDescent="0.25">
      <c r="A708" s="1">
        <v>316</v>
      </c>
      <c r="B708" s="1" t="s">
        <v>30</v>
      </c>
      <c r="C708">
        <v>2014</v>
      </c>
      <c r="D708">
        <v>7.5</v>
      </c>
      <c r="E708" s="3">
        <v>5808.2900000000009</v>
      </c>
      <c r="F708" s="3">
        <f t="shared" si="27"/>
        <v>43562.175000000003</v>
      </c>
    </row>
    <row r="709" spans="1:7" hidden="1" outlineLevel="2" x14ac:dyDescent="0.25">
      <c r="A709" s="1">
        <v>316</v>
      </c>
      <c r="B709" s="1" t="s">
        <v>30</v>
      </c>
      <c r="C709">
        <v>2015</v>
      </c>
      <c r="D709">
        <v>6.5</v>
      </c>
      <c r="E709" s="3">
        <v>5206</v>
      </c>
      <c r="F709" s="3">
        <f t="shared" si="27"/>
        <v>33839</v>
      </c>
    </row>
    <row r="710" spans="1:7" hidden="1" outlineLevel="2" x14ac:dyDescent="0.25">
      <c r="A710" s="1">
        <v>316</v>
      </c>
      <c r="B710" s="1" t="s">
        <v>30</v>
      </c>
      <c r="C710">
        <v>2016</v>
      </c>
      <c r="D710">
        <v>5.5</v>
      </c>
      <c r="E710" s="3">
        <v>2074.96</v>
      </c>
      <c r="F710" s="3">
        <f t="shared" si="27"/>
        <v>11412.28</v>
      </c>
    </row>
    <row r="711" spans="1:7" hidden="1" outlineLevel="2" x14ac:dyDescent="0.25">
      <c r="A711" s="1">
        <v>316</v>
      </c>
      <c r="B711" s="1" t="s">
        <v>30</v>
      </c>
      <c r="C711">
        <v>2017</v>
      </c>
      <c r="D711">
        <v>4.5</v>
      </c>
      <c r="E711" s="3">
        <v>79424.47</v>
      </c>
      <c r="F711" s="3">
        <f t="shared" si="27"/>
        <v>357410.11499999999</v>
      </c>
    </row>
    <row r="712" spans="1:7" hidden="1" outlineLevel="2" x14ac:dyDescent="0.25">
      <c r="A712" s="1">
        <v>316</v>
      </c>
      <c r="B712" s="1" t="s">
        <v>30</v>
      </c>
      <c r="C712">
        <v>2018</v>
      </c>
      <c r="D712">
        <v>3.5</v>
      </c>
      <c r="E712" s="3">
        <v>4568.17</v>
      </c>
      <c r="F712" s="3">
        <f t="shared" si="27"/>
        <v>15988.595000000001</v>
      </c>
    </row>
    <row r="713" spans="1:7" hidden="1" outlineLevel="2" x14ac:dyDescent="0.25">
      <c r="A713" s="1">
        <v>316</v>
      </c>
      <c r="B713" s="1" t="s">
        <v>30</v>
      </c>
      <c r="C713">
        <v>2019</v>
      </c>
      <c r="D713">
        <v>2.5</v>
      </c>
      <c r="E713" s="3">
        <v>17254.329999999998</v>
      </c>
      <c r="F713" s="3">
        <f t="shared" si="27"/>
        <v>43135.824999999997</v>
      </c>
    </row>
    <row r="714" spans="1:7" hidden="1" outlineLevel="2" x14ac:dyDescent="0.25">
      <c r="A714" s="1">
        <v>316</v>
      </c>
      <c r="B714" s="1" t="s">
        <v>30</v>
      </c>
      <c r="C714">
        <v>2020</v>
      </c>
      <c r="D714">
        <v>1.5</v>
      </c>
      <c r="E714" s="3">
        <v>2921.48</v>
      </c>
      <c r="F714" s="3">
        <f t="shared" si="27"/>
        <v>4382.22</v>
      </c>
    </row>
    <row r="715" spans="1:7" hidden="1" outlineLevel="2" x14ac:dyDescent="0.25">
      <c r="A715" s="1">
        <v>316</v>
      </c>
      <c r="B715" s="1" t="s">
        <v>30</v>
      </c>
      <c r="C715">
        <v>2021</v>
      </c>
      <c r="D715">
        <v>0.5</v>
      </c>
      <c r="E715" s="3">
        <v>66382.03</v>
      </c>
      <c r="F715" s="3">
        <f t="shared" si="27"/>
        <v>33191.014999999999</v>
      </c>
    </row>
    <row r="716" spans="1:7" outlineLevel="1" collapsed="1" x14ac:dyDescent="0.25">
      <c r="A716" s="4" t="s">
        <v>12</v>
      </c>
      <c r="B716" s="1" t="str">
        <f>+B715</f>
        <v>Nelson  Common</v>
      </c>
      <c r="E716" s="3">
        <f>SUBTOTAL(9,E686:E715)</f>
        <v>346938.72</v>
      </c>
      <c r="F716" s="3">
        <f>SUBTOTAL(9,F686:F715)</f>
        <v>3751374.7300000009</v>
      </c>
      <c r="G716" s="5">
        <f>+F716/E716</f>
        <v>10.812787716516626</v>
      </c>
    </row>
    <row r="717" spans="1:7" hidden="1" outlineLevel="2" x14ac:dyDescent="0.25">
      <c r="A717" s="1">
        <v>311</v>
      </c>
      <c r="B717" s="1" t="s">
        <v>31</v>
      </c>
      <c r="C717">
        <v>1982</v>
      </c>
      <c r="D717">
        <v>39.5</v>
      </c>
      <c r="E717" s="3">
        <v>25359149.869999997</v>
      </c>
      <c r="F717" s="3">
        <f t="shared" ref="F717:F753" si="28">+D717*E717</f>
        <v>1001686419.8649999</v>
      </c>
    </row>
    <row r="718" spans="1:7" hidden="1" outlineLevel="2" x14ac:dyDescent="0.25">
      <c r="A718" s="1">
        <v>311</v>
      </c>
      <c r="B718" s="1" t="s">
        <v>31</v>
      </c>
      <c r="C718">
        <v>1983</v>
      </c>
      <c r="D718">
        <v>38.5</v>
      </c>
      <c r="E718" s="3">
        <v>534508.62</v>
      </c>
      <c r="F718" s="3">
        <f t="shared" si="28"/>
        <v>20578581.870000001</v>
      </c>
    </row>
    <row r="719" spans="1:7" hidden="1" outlineLevel="2" x14ac:dyDescent="0.25">
      <c r="A719" s="1">
        <v>311</v>
      </c>
      <c r="B719" s="1" t="s">
        <v>31</v>
      </c>
      <c r="C719">
        <v>1984</v>
      </c>
      <c r="D719">
        <v>37.5</v>
      </c>
      <c r="E719" s="3">
        <v>304127.88</v>
      </c>
      <c r="F719" s="3">
        <f t="shared" si="28"/>
        <v>11404795.5</v>
      </c>
    </row>
    <row r="720" spans="1:7" hidden="1" outlineLevel="2" x14ac:dyDescent="0.25">
      <c r="A720" s="1">
        <v>311</v>
      </c>
      <c r="B720" s="1" t="s">
        <v>31</v>
      </c>
      <c r="C720">
        <v>1985</v>
      </c>
      <c r="D720">
        <v>36.5</v>
      </c>
      <c r="E720" s="3">
        <v>89214.23000000001</v>
      </c>
      <c r="F720" s="3">
        <f t="shared" si="28"/>
        <v>3256319.3950000005</v>
      </c>
    </row>
    <row r="721" spans="1:6" hidden="1" outlineLevel="2" x14ac:dyDescent="0.25">
      <c r="A721" s="1">
        <v>311</v>
      </c>
      <c r="B721" s="1" t="s">
        <v>31</v>
      </c>
      <c r="C721">
        <v>1986</v>
      </c>
      <c r="D721">
        <v>35.5</v>
      </c>
      <c r="E721" s="3">
        <v>68600.22</v>
      </c>
      <c r="F721" s="3">
        <f t="shared" si="28"/>
        <v>2435307.81</v>
      </c>
    </row>
    <row r="722" spans="1:6" hidden="1" outlineLevel="2" x14ac:dyDescent="0.25">
      <c r="A722" s="1">
        <v>311</v>
      </c>
      <c r="B722" s="1" t="s">
        <v>31</v>
      </c>
      <c r="C722">
        <v>1987</v>
      </c>
      <c r="D722">
        <v>34.5</v>
      </c>
      <c r="E722" s="3">
        <v>16182.85</v>
      </c>
      <c r="F722" s="3">
        <f t="shared" si="28"/>
        <v>558308.32500000007</v>
      </c>
    </row>
    <row r="723" spans="1:6" hidden="1" outlineLevel="2" x14ac:dyDescent="0.25">
      <c r="A723" s="1">
        <v>311</v>
      </c>
      <c r="B723" s="1" t="s">
        <v>31</v>
      </c>
      <c r="C723">
        <v>1988</v>
      </c>
      <c r="D723">
        <v>33.5</v>
      </c>
      <c r="E723" s="3">
        <v>12140.21</v>
      </c>
      <c r="F723" s="3">
        <f t="shared" si="28"/>
        <v>406697.03499999997</v>
      </c>
    </row>
    <row r="724" spans="1:6" hidden="1" outlineLevel="2" x14ac:dyDescent="0.25">
      <c r="A724" s="1">
        <v>311</v>
      </c>
      <c r="B724" s="1" t="s">
        <v>31</v>
      </c>
      <c r="C724">
        <v>1989</v>
      </c>
      <c r="D724">
        <v>32.5</v>
      </c>
      <c r="E724" s="3">
        <v>55860.100000000006</v>
      </c>
      <c r="F724" s="3">
        <f t="shared" si="28"/>
        <v>1815453.2500000002</v>
      </c>
    </row>
    <row r="725" spans="1:6" hidden="1" outlineLevel="2" x14ac:dyDescent="0.25">
      <c r="A725" s="1">
        <v>311</v>
      </c>
      <c r="B725" s="1" t="s">
        <v>31</v>
      </c>
      <c r="C725">
        <v>1990</v>
      </c>
      <c r="D725">
        <v>31.5</v>
      </c>
      <c r="E725" s="3">
        <v>17280.480000000003</v>
      </c>
      <c r="F725" s="3">
        <f t="shared" si="28"/>
        <v>544335.12000000011</v>
      </c>
    </row>
    <row r="726" spans="1:6" hidden="1" outlineLevel="2" x14ac:dyDescent="0.25">
      <c r="A726" s="1">
        <v>311</v>
      </c>
      <c r="B726" s="1" t="s">
        <v>31</v>
      </c>
      <c r="C726">
        <v>1991</v>
      </c>
      <c r="D726">
        <v>30.5</v>
      </c>
      <c r="E726" s="3">
        <v>29298.69</v>
      </c>
      <c r="F726" s="3">
        <f t="shared" si="28"/>
        <v>893610.04499999993</v>
      </c>
    </row>
    <row r="727" spans="1:6" hidden="1" outlineLevel="2" x14ac:dyDescent="0.25">
      <c r="A727" s="1">
        <v>311</v>
      </c>
      <c r="B727" s="1" t="s">
        <v>31</v>
      </c>
      <c r="C727">
        <v>1992</v>
      </c>
      <c r="D727">
        <v>29.5</v>
      </c>
      <c r="E727" s="3">
        <v>23273.670000000002</v>
      </c>
      <c r="F727" s="3">
        <f t="shared" si="28"/>
        <v>686573.26500000001</v>
      </c>
    </row>
    <row r="728" spans="1:6" hidden="1" outlineLevel="2" x14ac:dyDescent="0.25">
      <c r="A728" s="1">
        <v>311</v>
      </c>
      <c r="B728" s="1" t="s">
        <v>31</v>
      </c>
      <c r="C728">
        <v>1994</v>
      </c>
      <c r="D728">
        <v>27.5</v>
      </c>
      <c r="E728" s="3">
        <v>6781.31</v>
      </c>
      <c r="F728" s="3">
        <f t="shared" si="28"/>
        <v>186486.02500000002</v>
      </c>
    </row>
    <row r="729" spans="1:6" hidden="1" outlineLevel="2" x14ac:dyDescent="0.25">
      <c r="A729" s="1">
        <v>311</v>
      </c>
      <c r="B729" s="1" t="s">
        <v>31</v>
      </c>
      <c r="C729">
        <v>1996</v>
      </c>
      <c r="D729">
        <v>25.5</v>
      </c>
      <c r="E729" s="3">
        <v>23765.75</v>
      </c>
      <c r="F729" s="3">
        <f t="shared" si="28"/>
        <v>606026.625</v>
      </c>
    </row>
    <row r="730" spans="1:6" hidden="1" outlineLevel="2" x14ac:dyDescent="0.25">
      <c r="A730" s="1">
        <v>311</v>
      </c>
      <c r="B730" s="1" t="s">
        <v>31</v>
      </c>
      <c r="C730">
        <v>1998</v>
      </c>
      <c r="D730">
        <v>23.5</v>
      </c>
      <c r="E730" s="3">
        <v>5757.93</v>
      </c>
      <c r="F730" s="3">
        <f t="shared" si="28"/>
        <v>135311.35500000001</v>
      </c>
    </row>
    <row r="731" spans="1:6" hidden="1" outlineLevel="2" x14ac:dyDescent="0.25">
      <c r="A731" s="1">
        <v>311</v>
      </c>
      <c r="B731" s="1" t="s">
        <v>31</v>
      </c>
      <c r="C731">
        <v>1999</v>
      </c>
      <c r="D731">
        <v>22.5</v>
      </c>
      <c r="E731" s="3">
        <v>17878.310000000001</v>
      </c>
      <c r="F731" s="3">
        <f t="shared" si="28"/>
        <v>402261.97500000003</v>
      </c>
    </row>
    <row r="732" spans="1:6" hidden="1" outlineLevel="2" x14ac:dyDescent="0.25">
      <c r="A732" s="1">
        <v>311</v>
      </c>
      <c r="B732" s="1" t="s">
        <v>31</v>
      </c>
      <c r="C732">
        <v>2000</v>
      </c>
      <c r="D732">
        <v>21.5</v>
      </c>
      <c r="E732" s="3">
        <v>890.78</v>
      </c>
      <c r="F732" s="3">
        <f t="shared" si="28"/>
        <v>19151.77</v>
      </c>
    </row>
    <row r="733" spans="1:6" hidden="1" outlineLevel="2" x14ac:dyDescent="0.25">
      <c r="A733" s="1">
        <v>311</v>
      </c>
      <c r="B733" s="1" t="s">
        <v>31</v>
      </c>
      <c r="C733">
        <v>2001</v>
      </c>
      <c r="D733">
        <v>20.5</v>
      </c>
      <c r="E733" s="3">
        <v>115748.42</v>
      </c>
      <c r="F733" s="3">
        <f t="shared" si="28"/>
        <v>2372842.61</v>
      </c>
    </row>
    <row r="734" spans="1:6" hidden="1" outlineLevel="2" x14ac:dyDescent="0.25">
      <c r="A734" s="1">
        <v>311</v>
      </c>
      <c r="B734" s="1" t="s">
        <v>31</v>
      </c>
      <c r="C734">
        <v>2002</v>
      </c>
      <c r="D734">
        <v>19.5</v>
      </c>
      <c r="E734" s="3">
        <v>11133.36</v>
      </c>
      <c r="F734" s="3">
        <f t="shared" si="28"/>
        <v>217100.52000000002</v>
      </c>
    </row>
    <row r="735" spans="1:6" hidden="1" outlineLevel="2" x14ac:dyDescent="0.25">
      <c r="A735" s="1">
        <v>311</v>
      </c>
      <c r="B735" s="1" t="s">
        <v>31</v>
      </c>
      <c r="C735">
        <v>2003</v>
      </c>
      <c r="D735">
        <v>18.5</v>
      </c>
      <c r="E735" s="3">
        <v>68943.62</v>
      </c>
      <c r="F735" s="3">
        <f t="shared" si="28"/>
        <v>1275456.97</v>
      </c>
    </row>
    <row r="736" spans="1:6" hidden="1" outlineLevel="2" x14ac:dyDescent="0.25">
      <c r="A736" s="1">
        <v>311</v>
      </c>
      <c r="B736" s="1" t="s">
        <v>31</v>
      </c>
      <c r="C736">
        <v>2004</v>
      </c>
      <c r="D736">
        <v>17.5</v>
      </c>
      <c r="E736" s="3">
        <v>3775.46</v>
      </c>
      <c r="F736" s="3">
        <f t="shared" si="28"/>
        <v>66070.55</v>
      </c>
    </row>
    <row r="737" spans="1:6" hidden="1" outlineLevel="2" x14ac:dyDescent="0.25">
      <c r="A737" s="1">
        <v>311</v>
      </c>
      <c r="B737" s="1" t="s">
        <v>31</v>
      </c>
      <c r="C737">
        <v>2005</v>
      </c>
      <c r="D737">
        <v>16.5</v>
      </c>
      <c r="E737" s="3">
        <v>89282.57</v>
      </c>
      <c r="F737" s="3">
        <f t="shared" si="28"/>
        <v>1473162.405</v>
      </c>
    </row>
    <row r="738" spans="1:6" hidden="1" outlineLevel="2" x14ac:dyDescent="0.25">
      <c r="A738" s="1">
        <v>311</v>
      </c>
      <c r="B738" s="1" t="s">
        <v>31</v>
      </c>
      <c r="C738">
        <v>2006</v>
      </c>
      <c r="D738">
        <v>15.5</v>
      </c>
      <c r="E738" s="3">
        <v>5046.2200000000012</v>
      </c>
      <c r="F738" s="3">
        <f t="shared" si="28"/>
        <v>78216.410000000018</v>
      </c>
    </row>
    <row r="739" spans="1:6" hidden="1" outlineLevel="2" x14ac:dyDescent="0.25">
      <c r="A739" s="1">
        <v>311</v>
      </c>
      <c r="B739" s="1" t="s">
        <v>31</v>
      </c>
      <c r="C739">
        <v>2007</v>
      </c>
      <c r="D739">
        <v>14.5</v>
      </c>
      <c r="E739" s="3">
        <v>191828.11</v>
      </c>
      <c r="F739" s="3">
        <f t="shared" si="28"/>
        <v>2781507.5949999997</v>
      </c>
    </row>
    <row r="740" spans="1:6" hidden="1" outlineLevel="2" x14ac:dyDescent="0.25">
      <c r="A740" s="1">
        <v>311</v>
      </c>
      <c r="B740" s="1" t="s">
        <v>31</v>
      </c>
      <c r="C740">
        <v>2008</v>
      </c>
      <c r="D740">
        <v>13.5</v>
      </c>
      <c r="E740" s="3">
        <v>70660.45</v>
      </c>
      <c r="F740" s="3">
        <f t="shared" si="28"/>
        <v>953916.07499999995</v>
      </c>
    </row>
    <row r="741" spans="1:6" hidden="1" outlineLevel="2" x14ac:dyDescent="0.25">
      <c r="A741" s="1">
        <v>311</v>
      </c>
      <c r="B741" s="1" t="s">
        <v>31</v>
      </c>
      <c r="C741">
        <v>2009</v>
      </c>
      <c r="D741">
        <v>12.5</v>
      </c>
      <c r="E741" s="3">
        <v>12257.96</v>
      </c>
      <c r="F741" s="3">
        <f t="shared" si="28"/>
        <v>153224.5</v>
      </c>
    </row>
    <row r="742" spans="1:6" hidden="1" outlineLevel="2" x14ac:dyDescent="0.25">
      <c r="A742" s="1">
        <v>311</v>
      </c>
      <c r="B742" s="1" t="s">
        <v>31</v>
      </c>
      <c r="C742">
        <v>2010</v>
      </c>
      <c r="D742">
        <v>11.5</v>
      </c>
      <c r="E742" s="3">
        <v>47019.850000000006</v>
      </c>
      <c r="F742" s="3">
        <f t="shared" si="28"/>
        <v>540728.27500000002</v>
      </c>
    </row>
    <row r="743" spans="1:6" hidden="1" outlineLevel="2" x14ac:dyDescent="0.25">
      <c r="A743" s="1">
        <v>311</v>
      </c>
      <c r="B743" s="1" t="s">
        <v>31</v>
      </c>
      <c r="C743">
        <v>2011</v>
      </c>
      <c r="D743">
        <v>10.5</v>
      </c>
      <c r="E743" s="3">
        <v>20018.989999999998</v>
      </c>
      <c r="F743" s="3">
        <f t="shared" si="28"/>
        <v>210199.39499999999</v>
      </c>
    </row>
    <row r="744" spans="1:6" hidden="1" outlineLevel="2" x14ac:dyDescent="0.25">
      <c r="A744" s="1">
        <v>311</v>
      </c>
      <c r="B744" s="1" t="s">
        <v>31</v>
      </c>
      <c r="C744">
        <v>2012</v>
      </c>
      <c r="D744">
        <v>9.5</v>
      </c>
      <c r="E744" s="3">
        <v>10120.630000000001</v>
      </c>
      <c r="F744" s="3">
        <f t="shared" si="28"/>
        <v>96145.985000000015</v>
      </c>
    </row>
    <row r="745" spans="1:6" hidden="1" outlineLevel="2" x14ac:dyDescent="0.25">
      <c r="A745" s="1">
        <v>311</v>
      </c>
      <c r="B745" s="1" t="s">
        <v>31</v>
      </c>
      <c r="C745">
        <v>2013</v>
      </c>
      <c r="D745">
        <v>8.5</v>
      </c>
      <c r="E745" s="3">
        <v>91433.600000000006</v>
      </c>
      <c r="F745" s="3">
        <f t="shared" si="28"/>
        <v>777185.60000000009</v>
      </c>
    </row>
    <row r="746" spans="1:6" hidden="1" outlineLevel="2" x14ac:dyDescent="0.25">
      <c r="A746" s="1">
        <v>311</v>
      </c>
      <c r="B746" s="1" t="s">
        <v>31</v>
      </c>
      <c r="C746">
        <v>2014</v>
      </c>
      <c r="D746">
        <v>7.5</v>
      </c>
      <c r="E746" s="3">
        <v>144735.32</v>
      </c>
      <c r="F746" s="3">
        <f t="shared" si="28"/>
        <v>1085514.9000000001</v>
      </c>
    </row>
    <row r="747" spans="1:6" hidden="1" outlineLevel="2" x14ac:dyDescent="0.25">
      <c r="A747" s="1">
        <v>311</v>
      </c>
      <c r="B747" s="1" t="s">
        <v>31</v>
      </c>
      <c r="C747">
        <v>2015</v>
      </c>
      <c r="D747">
        <v>6.5</v>
      </c>
      <c r="E747" s="3">
        <v>135757.09</v>
      </c>
      <c r="F747" s="3">
        <f t="shared" si="28"/>
        <v>882421.08499999996</v>
      </c>
    </row>
    <row r="748" spans="1:6" hidden="1" outlineLevel="2" x14ac:dyDescent="0.25">
      <c r="A748" s="1">
        <v>311</v>
      </c>
      <c r="B748" s="1" t="s">
        <v>31</v>
      </c>
      <c r="C748">
        <v>2016</v>
      </c>
      <c r="D748">
        <v>5.5</v>
      </c>
      <c r="E748" s="3">
        <v>5288.85</v>
      </c>
      <c r="F748" s="3">
        <f t="shared" si="28"/>
        <v>29088.675000000003</v>
      </c>
    </row>
    <row r="749" spans="1:6" hidden="1" outlineLevel="2" x14ac:dyDescent="0.25">
      <c r="A749" s="1">
        <v>311</v>
      </c>
      <c r="B749" s="1" t="s">
        <v>31</v>
      </c>
      <c r="C749">
        <v>2017</v>
      </c>
      <c r="D749">
        <v>4.5</v>
      </c>
      <c r="E749" s="3">
        <v>194906.07</v>
      </c>
      <c r="F749" s="3">
        <f t="shared" si="28"/>
        <v>877077.31500000006</v>
      </c>
    </row>
    <row r="750" spans="1:6" hidden="1" outlineLevel="2" x14ac:dyDescent="0.25">
      <c r="A750" s="1">
        <v>311</v>
      </c>
      <c r="B750" s="1" t="s">
        <v>31</v>
      </c>
      <c r="C750">
        <v>2018</v>
      </c>
      <c r="D750">
        <v>3.5</v>
      </c>
      <c r="E750" s="3">
        <v>354305.86</v>
      </c>
      <c r="F750" s="3">
        <f t="shared" si="28"/>
        <v>1240070.51</v>
      </c>
    </row>
    <row r="751" spans="1:6" hidden="1" outlineLevel="2" x14ac:dyDescent="0.25">
      <c r="A751" s="1">
        <v>311</v>
      </c>
      <c r="B751" s="1" t="s">
        <v>31</v>
      </c>
      <c r="C751">
        <v>2019</v>
      </c>
      <c r="D751">
        <v>2.5</v>
      </c>
      <c r="E751" s="3">
        <v>275421.8</v>
      </c>
      <c r="F751" s="3">
        <f t="shared" si="28"/>
        <v>688554.5</v>
      </c>
    </row>
    <row r="752" spans="1:6" hidden="1" outlineLevel="2" x14ac:dyDescent="0.25">
      <c r="A752" s="1">
        <v>311</v>
      </c>
      <c r="B752" s="1" t="s">
        <v>31</v>
      </c>
      <c r="C752">
        <v>2020</v>
      </c>
      <c r="D752">
        <v>1.5</v>
      </c>
      <c r="E752" s="3">
        <v>525189.21</v>
      </c>
      <c r="F752" s="3">
        <f t="shared" si="28"/>
        <v>787783.81499999994</v>
      </c>
    </row>
    <row r="753" spans="1:7" hidden="1" outlineLevel="2" x14ac:dyDescent="0.25">
      <c r="A753" s="1">
        <v>311</v>
      </c>
      <c r="B753" s="1" t="s">
        <v>31</v>
      </c>
      <c r="C753">
        <v>2021</v>
      </c>
      <c r="D753">
        <v>0.5</v>
      </c>
      <c r="E753" s="3">
        <v>628839.46</v>
      </c>
      <c r="F753" s="3">
        <f t="shared" si="28"/>
        <v>314419.73</v>
      </c>
    </row>
    <row r="754" spans="1:7" outlineLevel="1" collapsed="1" x14ac:dyDescent="0.25">
      <c r="A754" s="4" t="s">
        <v>8</v>
      </c>
      <c r="B754" s="1" t="str">
        <f>+B753</f>
        <v>Nelson  Unit 6</v>
      </c>
      <c r="E754" s="3">
        <f>SUBTOTAL(9,E717:E753)</f>
        <v>29566423.800000008</v>
      </c>
      <c r="F754" s="3">
        <f>SUBTOTAL(9,F717:F753)</f>
        <v>1062516326.6499999</v>
      </c>
      <c r="G754" s="5">
        <f>+F754/E754</f>
        <v>35.93658583254156</v>
      </c>
    </row>
    <row r="755" spans="1:7" hidden="1" outlineLevel="2" x14ac:dyDescent="0.25">
      <c r="A755" s="1">
        <v>312</v>
      </c>
      <c r="B755" s="1" t="s">
        <v>31</v>
      </c>
      <c r="C755">
        <v>1982</v>
      </c>
      <c r="D755">
        <v>39.5</v>
      </c>
      <c r="E755" s="3">
        <v>77326727</v>
      </c>
      <c r="F755" s="3">
        <f t="shared" ref="F755:F792" si="29">+D755*E755</f>
        <v>3054405716.5</v>
      </c>
    </row>
    <row r="756" spans="1:7" hidden="1" outlineLevel="2" x14ac:dyDescent="0.25">
      <c r="A756" s="1">
        <v>312</v>
      </c>
      <c r="B756" s="1" t="s">
        <v>31</v>
      </c>
      <c r="C756">
        <v>1983</v>
      </c>
      <c r="D756">
        <v>38.5</v>
      </c>
      <c r="E756" s="3">
        <v>1186216.5999999999</v>
      </c>
      <c r="F756" s="3">
        <f t="shared" si="29"/>
        <v>45669339.099999994</v>
      </c>
    </row>
    <row r="757" spans="1:7" hidden="1" outlineLevel="2" x14ac:dyDescent="0.25">
      <c r="A757" s="1">
        <v>312</v>
      </c>
      <c r="B757" s="1" t="s">
        <v>31</v>
      </c>
      <c r="C757">
        <v>1984</v>
      </c>
      <c r="D757">
        <v>37.5</v>
      </c>
      <c r="E757" s="3">
        <v>1050546.78</v>
      </c>
      <c r="F757" s="3">
        <f t="shared" si="29"/>
        <v>39395504.25</v>
      </c>
    </row>
    <row r="758" spans="1:7" hidden="1" outlineLevel="2" x14ac:dyDescent="0.25">
      <c r="A758" s="1">
        <v>312</v>
      </c>
      <c r="B758" s="1" t="s">
        <v>31</v>
      </c>
      <c r="C758">
        <v>1985</v>
      </c>
      <c r="D758">
        <v>36.5</v>
      </c>
      <c r="E758" s="3">
        <v>196251.38</v>
      </c>
      <c r="F758" s="3">
        <f t="shared" si="29"/>
        <v>7163175.3700000001</v>
      </c>
    </row>
    <row r="759" spans="1:7" hidden="1" outlineLevel="2" x14ac:dyDescent="0.25">
      <c r="A759" s="1">
        <v>312</v>
      </c>
      <c r="B759" s="1" t="s">
        <v>31</v>
      </c>
      <c r="C759">
        <v>1986</v>
      </c>
      <c r="D759">
        <v>35.5</v>
      </c>
      <c r="E759" s="3">
        <v>577684.90999999992</v>
      </c>
      <c r="F759" s="3">
        <f t="shared" si="29"/>
        <v>20507814.304999996</v>
      </c>
    </row>
    <row r="760" spans="1:7" hidden="1" outlineLevel="2" x14ac:dyDescent="0.25">
      <c r="A760" s="1">
        <v>312</v>
      </c>
      <c r="B760" s="1" t="s">
        <v>31</v>
      </c>
      <c r="C760">
        <v>1987</v>
      </c>
      <c r="D760">
        <v>34.5</v>
      </c>
      <c r="E760" s="3">
        <v>39727.740000000005</v>
      </c>
      <c r="F760" s="3">
        <f t="shared" si="29"/>
        <v>1370607.0300000003</v>
      </c>
    </row>
    <row r="761" spans="1:7" hidden="1" outlineLevel="2" x14ac:dyDescent="0.25">
      <c r="A761" s="1">
        <v>312</v>
      </c>
      <c r="B761" s="1" t="s">
        <v>31</v>
      </c>
      <c r="C761">
        <v>1988</v>
      </c>
      <c r="D761">
        <v>33.5</v>
      </c>
      <c r="E761" s="3">
        <v>74922.36</v>
      </c>
      <c r="F761" s="3">
        <f t="shared" si="29"/>
        <v>2509899.06</v>
      </c>
    </row>
    <row r="762" spans="1:7" hidden="1" outlineLevel="2" x14ac:dyDescent="0.25">
      <c r="A762" s="1">
        <v>312</v>
      </c>
      <c r="B762" s="1" t="s">
        <v>31</v>
      </c>
      <c r="C762">
        <v>1989</v>
      </c>
      <c r="D762">
        <v>32.5</v>
      </c>
      <c r="E762" s="3">
        <v>64591.5</v>
      </c>
      <c r="F762" s="3">
        <f t="shared" si="29"/>
        <v>2099223.75</v>
      </c>
    </row>
    <row r="763" spans="1:7" hidden="1" outlineLevel="2" x14ac:dyDescent="0.25">
      <c r="A763" s="1">
        <v>312</v>
      </c>
      <c r="B763" s="1" t="s">
        <v>31</v>
      </c>
      <c r="C763">
        <v>1990</v>
      </c>
      <c r="D763">
        <v>31.5</v>
      </c>
      <c r="E763" s="3">
        <v>54971.100000000006</v>
      </c>
      <c r="F763" s="3">
        <f t="shared" si="29"/>
        <v>1731589.6500000001</v>
      </c>
    </row>
    <row r="764" spans="1:7" hidden="1" outlineLevel="2" x14ac:dyDescent="0.25">
      <c r="A764" s="1">
        <v>312</v>
      </c>
      <c r="B764" s="1" t="s">
        <v>31</v>
      </c>
      <c r="C764">
        <v>1991</v>
      </c>
      <c r="D764">
        <v>30.5</v>
      </c>
      <c r="E764" s="3">
        <v>83618.8</v>
      </c>
      <c r="F764" s="3">
        <f t="shared" si="29"/>
        <v>2550373.4</v>
      </c>
    </row>
    <row r="765" spans="1:7" hidden="1" outlineLevel="2" x14ac:dyDescent="0.25">
      <c r="A765" s="1">
        <v>312</v>
      </c>
      <c r="B765" s="1" t="s">
        <v>31</v>
      </c>
      <c r="C765">
        <v>1992</v>
      </c>
      <c r="D765">
        <v>29.5</v>
      </c>
      <c r="E765" s="3">
        <v>171381.34999999998</v>
      </c>
      <c r="F765" s="3">
        <f t="shared" si="29"/>
        <v>5055749.8249999993</v>
      </c>
    </row>
    <row r="766" spans="1:7" hidden="1" outlineLevel="2" x14ac:dyDescent="0.25">
      <c r="A766" s="1">
        <v>312</v>
      </c>
      <c r="B766" s="1" t="s">
        <v>31</v>
      </c>
      <c r="C766">
        <v>1994</v>
      </c>
      <c r="D766">
        <v>27.5</v>
      </c>
      <c r="E766" s="3">
        <v>9124.36</v>
      </c>
      <c r="F766" s="3">
        <f t="shared" si="29"/>
        <v>250919.90000000002</v>
      </c>
    </row>
    <row r="767" spans="1:7" hidden="1" outlineLevel="2" x14ac:dyDescent="0.25">
      <c r="A767" s="1">
        <v>312</v>
      </c>
      <c r="B767" s="1" t="s">
        <v>31</v>
      </c>
      <c r="C767">
        <v>1995</v>
      </c>
      <c r="D767">
        <v>26.5</v>
      </c>
      <c r="E767" s="3">
        <v>35054.07</v>
      </c>
      <c r="F767" s="3">
        <f t="shared" si="29"/>
        <v>928932.85499999998</v>
      </c>
    </row>
    <row r="768" spans="1:7" hidden="1" outlineLevel="2" x14ac:dyDescent="0.25">
      <c r="A768" s="1">
        <v>312</v>
      </c>
      <c r="B768" s="1" t="s">
        <v>31</v>
      </c>
      <c r="C768">
        <v>1996</v>
      </c>
      <c r="D768">
        <v>25.5</v>
      </c>
      <c r="E768" s="3">
        <v>4334202.6100000003</v>
      </c>
      <c r="F768" s="3">
        <f t="shared" si="29"/>
        <v>110522166.55500001</v>
      </c>
    </row>
    <row r="769" spans="1:6" hidden="1" outlineLevel="2" x14ac:dyDescent="0.25">
      <c r="A769" s="1">
        <v>312</v>
      </c>
      <c r="B769" s="1" t="s">
        <v>31</v>
      </c>
      <c r="C769">
        <v>1998</v>
      </c>
      <c r="D769">
        <v>23.5</v>
      </c>
      <c r="E769" s="3">
        <v>118977.67</v>
      </c>
      <c r="F769" s="3">
        <f t="shared" si="29"/>
        <v>2795975.2450000001</v>
      </c>
    </row>
    <row r="770" spans="1:6" hidden="1" outlineLevel="2" x14ac:dyDescent="0.25">
      <c r="A770" s="1">
        <v>312</v>
      </c>
      <c r="B770" s="1" t="s">
        <v>31</v>
      </c>
      <c r="C770">
        <v>1999</v>
      </c>
      <c r="D770">
        <v>22.5</v>
      </c>
      <c r="E770" s="3">
        <v>39390.370000000003</v>
      </c>
      <c r="F770" s="3">
        <f t="shared" si="29"/>
        <v>886283.32500000007</v>
      </c>
    </row>
    <row r="771" spans="1:6" hidden="1" outlineLevel="2" x14ac:dyDescent="0.25">
      <c r="A771" s="1">
        <v>312</v>
      </c>
      <c r="B771" s="1" t="s">
        <v>31</v>
      </c>
      <c r="C771">
        <v>2000</v>
      </c>
      <c r="D771">
        <v>21.5</v>
      </c>
      <c r="E771" s="3">
        <v>465741.95</v>
      </c>
      <c r="F771" s="3">
        <f t="shared" si="29"/>
        <v>10013451.925000001</v>
      </c>
    </row>
    <row r="772" spans="1:6" hidden="1" outlineLevel="2" x14ac:dyDescent="0.25">
      <c r="A772" s="1">
        <v>312</v>
      </c>
      <c r="B772" s="1" t="s">
        <v>31</v>
      </c>
      <c r="C772">
        <v>2001</v>
      </c>
      <c r="D772">
        <v>20.5</v>
      </c>
      <c r="E772" s="3">
        <v>101209.93</v>
      </c>
      <c r="F772" s="3">
        <f t="shared" si="29"/>
        <v>2074803.5649999999</v>
      </c>
    </row>
    <row r="773" spans="1:6" hidden="1" outlineLevel="2" x14ac:dyDescent="0.25">
      <c r="A773" s="1">
        <v>312</v>
      </c>
      <c r="B773" s="1" t="s">
        <v>31</v>
      </c>
      <c r="C773">
        <v>2002</v>
      </c>
      <c r="D773">
        <v>19.5</v>
      </c>
      <c r="E773" s="3">
        <v>6874.52</v>
      </c>
      <c r="F773" s="3">
        <f t="shared" si="29"/>
        <v>134053.14000000001</v>
      </c>
    </row>
    <row r="774" spans="1:6" hidden="1" outlineLevel="2" x14ac:dyDescent="0.25">
      <c r="A774" s="1">
        <v>312</v>
      </c>
      <c r="B774" s="1" t="s">
        <v>31</v>
      </c>
      <c r="C774">
        <v>2003</v>
      </c>
      <c r="D774">
        <v>18.5</v>
      </c>
      <c r="E774" s="3">
        <v>311944.82999999996</v>
      </c>
      <c r="F774" s="3">
        <f t="shared" si="29"/>
        <v>5770979.3549999995</v>
      </c>
    </row>
    <row r="775" spans="1:6" hidden="1" outlineLevel="2" x14ac:dyDescent="0.25">
      <c r="A775" s="1">
        <v>312</v>
      </c>
      <c r="B775" s="1" t="s">
        <v>31</v>
      </c>
      <c r="C775">
        <v>2004</v>
      </c>
      <c r="D775">
        <v>17.5</v>
      </c>
      <c r="E775" s="3">
        <v>-37818.47</v>
      </c>
      <c r="F775" s="3">
        <f t="shared" si="29"/>
        <v>-661823.22499999998</v>
      </c>
    </row>
    <row r="776" spans="1:6" hidden="1" outlineLevel="2" x14ac:dyDescent="0.25">
      <c r="A776" s="1">
        <v>312</v>
      </c>
      <c r="B776" s="1" t="s">
        <v>31</v>
      </c>
      <c r="C776">
        <v>2005</v>
      </c>
      <c r="D776">
        <v>16.5</v>
      </c>
      <c r="E776" s="3">
        <v>198610.64999999997</v>
      </c>
      <c r="F776" s="3">
        <f t="shared" si="29"/>
        <v>3277075.7249999996</v>
      </c>
    </row>
    <row r="777" spans="1:6" hidden="1" outlineLevel="2" x14ac:dyDescent="0.25">
      <c r="A777" s="1">
        <v>312</v>
      </c>
      <c r="B777" s="1" t="s">
        <v>31</v>
      </c>
      <c r="C777">
        <v>2006</v>
      </c>
      <c r="D777">
        <v>15.5</v>
      </c>
      <c r="E777" s="3">
        <v>20776.66</v>
      </c>
      <c r="F777" s="3">
        <f t="shared" si="29"/>
        <v>322038.23</v>
      </c>
    </row>
    <row r="778" spans="1:6" hidden="1" outlineLevel="2" x14ac:dyDescent="0.25">
      <c r="A778" s="1">
        <v>312</v>
      </c>
      <c r="B778" s="1" t="s">
        <v>31</v>
      </c>
      <c r="C778">
        <v>2007</v>
      </c>
      <c r="D778">
        <v>14.5</v>
      </c>
      <c r="E778" s="3">
        <v>375122.9</v>
      </c>
      <c r="F778" s="3">
        <f t="shared" si="29"/>
        <v>5439282.0500000007</v>
      </c>
    </row>
    <row r="779" spans="1:6" hidden="1" outlineLevel="2" x14ac:dyDescent="0.25">
      <c r="A779" s="1">
        <v>312</v>
      </c>
      <c r="B779" s="1" t="s">
        <v>31</v>
      </c>
      <c r="C779">
        <v>2008</v>
      </c>
      <c r="D779">
        <v>13.5</v>
      </c>
      <c r="E779" s="3">
        <v>107237.51999999999</v>
      </c>
      <c r="F779" s="3">
        <f t="shared" si="29"/>
        <v>1447706.5199999998</v>
      </c>
    </row>
    <row r="780" spans="1:6" hidden="1" outlineLevel="2" x14ac:dyDescent="0.25">
      <c r="A780" s="1">
        <v>312</v>
      </c>
      <c r="B780" s="1" t="s">
        <v>31</v>
      </c>
      <c r="C780">
        <v>2009</v>
      </c>
      <c r="D780">
        <v>12.5</v>
      </c>
      <c r="E780" s="3">
        <v>640709.59999999986</v>
      </c>
      <c r="F780" s="3">
        <f t="shared" si="29"/>
        <v>8008869.9999999981</v>
      </c>
    </row>
    <row r="781" spans="1:6" hidden="1" outlineLevel="2" x14ac:dyDescent="0.25">
      <c r="A781" s="1">
        <v>312</v>
      </c>
      <c r="B781" s="1" t="s">
        <v>31</v>
      </c>
      <c r="C781">
        <v>2010</v>
      </c>
      <c r="D781">
        <v>11.5</v>
      </c>
      <c r="E781" s="3">
        <v>2115315.2200000002</v>
      </c>
      <c r="F781" s="3">
        <f t="shared" si="29"/>
        <v>24326125.030000001</v>
      </c>
    </row>
    <row r="782" spans="1:6" hidden="1" outlineLevel="2" x14ac:dyDescent="0.25">
      <c r="A782" s="1">
        <v>312</v>
      </c>
      <c r="B782" s="1" t="s">
        <v>31</v>
      </c>
      <c r="C782">
        <v>2011</v>
      </c>
      <c r="D782">
        <v>10.5</v>
      </c>
      <c r="E782" s="3">
        <v>1063834.3900000001</v>
      </c>
      <c r="F782" s="3">
        <f t="shared" si="29"/>
        <v>11170261.095000001</v>
      </c>
    </row>
    <row r="783" spans="1:6" hidden="1" outlineLevel="2" x14ac:dyDescent="0.25">
      <c r="A783" s="1">
        <v>312</v>
      </c>
      <c r="B783" s="1" t="s">
        <v>31</v>
      </c>
      <c r="C783">
        <v>2012</v>
      </c>
      <c r="D783">
        <v>9.5</v>
      </c>
      <c r="E783" s="3">
        <v>2406403.7000000002</v>
      </c>
      <c r="F783" s="3">
        <f t="shared" si="29"/>
        <v>22860835.150000002</v>
      </c>
    </row>
    <row r="784" spans="1:6" hidden="1" outlineLevel="2" x14ac:dyDescent="0.25">
      <c r="A784" s="1">
        <v>312</v>
      </c>
      <c r="B784" s="1" t="s">
        <v>31</v>
      </c>
      <c r="C784">
        <v>2013</v>
      </c>
      <c r="D784">
        <v>8.5</v>
      </c>
      <c r="E784" s="3">
        <v>2647449.42</v>
      </c>
      <c r="F784" s="3">
        <f t="shared" si="29"/>
        <v>22503320.07</v>
      </c>
    </row>
    <row r="785" spans="1:7" hidden="1" outlineLevel="2" x14ac:dyDescent="0.25">
      <c r="A785" s="1">
        <v>312</v>
      </c>
      <c r="B785" s="1" t="s">
        <v>31</v>
      </c>
      <c r="C785">
        <v>2014</v>
      </c>
      <c r="D785">
        <v>7.5</v>
      </c>
      <c r="E785" s="3">
        <v>691565.27</v>
      </c>
      <c r="F785" s="3">
        <f t="shared" si="29"/>
        <v>5186739.5250000004</v>
      </c>
    </row>
    <row r="786" spans="1:7" hidden="1" outlineLevel="2" x14ac:dyDescent="0.25">
      <c r="A786" s="1">
        <v>312</v>
      </c>
      <c r="B786" s="1" t="s">
        <v>31</v>
      </c>
      <c r="C786">
        <v>2015</v>
      </c>
      <c r="D786">
        <v>6.5</v>
      </c>
      <c r="E786" s="3">
        <v>10079206.75</v>
      </c>
      <c r="F786" s="3">
        <f t="shared" si="29"/>
        <v>65514843.875</v>
      </c>
    </row>
    <row r="787" spans="1:7" hidden="1" outlineLevel="2" x14ac:dyDescent="0.25">
      <c r="A787" s="1">
        <v>312</v>
      </c>
      <c r="B787" s="1" t="s">
        <v>31</v>
      </c>
      <c r="C787">
        <v>2016</v>
      </c>
      <c r="D787">
        <v>5.5</v>
      </c>
      <c r="E787" s="3">
        <v>3226731.17</v>
      </c>
      <c r="F787" s="3">
        <f t="shared" si="29"/>
        <v>17747021.434999999</v>
      </c>
    </row>
    <row r="788" spans="1:7" hidden="1" outlineLevel="2" x14ac:dyDescent="0.25">
      <c r="A788" s="1">
        <v>312</v>
      </c>
      <c r="B788" s="1" t="s">
        <v>31</v>
      </c>
      <c r="C788">
        <v>2017</v>
      </c>
      <c r="D788">
        <v>4.5</v>
      </c>
      <c r="E788" s="3">
        <v>2643958.38</v>
      </c>
      <c r="F788" s="3">
        <f t="shared" si="29"/>
        <v>11897812.709999999</v>
      </c>
    </row>
    <row r="789" spans="1:7" hidden="1" outlineLevel="2" x14ac:dyDescent="0.25">
      <c r="A789" s="1">
        <v>312</v>
      </c>
      <c r="B789" s="1" t="s">
        <v>31</v>
      </c>
      <c r="C789">
        <v>2018</v>
      </c>
      <c r="D789">
        <v>3.5</v>
      </c>
      <c r="E789" s="3">
        <v>963420.85</v>
      </c>
      <c r="F789" s="3">
        <f t="shared" si="29"/>
        <v>3371972.9750000001</v>
      </c>
    </row>
    <row r="790" spans="1:7" hidden="1" outlineLevel="2" x14ac:dyDescent="0.25">
      <c r="A790" s="1">
        <v>312</v>
      </c>
      <c r="B790" s="1" t="s">
        <v>31</v>
      </c>
      <c r="C790">
        <v>2019</v>
      </c>
      <c r="D790">
        <v>2.5</v>
      </c>
      <c r="E790" s="3">
        <v>1441115.11</v>
      </c>
      <c r="F790" s="3">
        <f t="shared" si="29"/>
        <v>3602787.7750000004</v>
      </c>
    </row>
    <row r="791" spans="1:7" hidden="1" outlineLevel="2" x14ac:dyDescent="0.25">
      <c r="A791" s="1">
        <v>312</v>
      </c>
      <c r="B791" s="1" t="s">
        <v>31</v>
      </c>
      <c r="C791">
        <v>2020</v>
      </c>
      <c r="D791">
        <v>1.5</v>
      </c>
      <c r="E791" s="3">
        <v>4882112.9600000009</v>
      </c>
      <c r="F791" s="3">
        <f t="shared" si="29"/>
        <v>7323169.4400000013</v>
      </c>
    </row>
    <row r="792" spans="1:7" hidden="1" outlineLevel="2" x14ac:dyDescent="0.25">
      <c r="A792" s="1">
        <v>312</v>
      </c>
      <c r="B792" s="1" t="s">
        <v>31</v>
      </c>
      <c r="C792">
        <v>2021</v>
      </c>
      <c r="D792">
        <v>0.5</v>
      </c>
      <c r="E792" s="3">
        <v>1852480.34</v>
      </c>
      <c r="F792" s="3">
        <f t="shared" si="29"/>
        <v>926240.17</v>
      </c>
    </row>
    <row r="793" spans="1:7" outlineLevel="1" collapsed="1" x14ac:dyDescent="0.25">
      <c r="A793" s="4" t="s">
        <v>9</v>
      </c>
      <c r="B793" s="1" t="str">
        <f>+B792</f>
        <v>Nelson  Unit 6</v>
      </c>
      <c r="E793" s="3">
        <f>SUBTOTAL(9,E755:E792)</f>
        <v>121567392.24999997</v>
      </c>
      <c r="F793" s="3">
        <f>SUBTOTAL(9,F755:F792)</f>
        <v>3530100836.6550002</v>
      </c>
      <c r="G793" s="5">
        <f>+F793/E793</f>
        <v>29.038221280550673</v>
      </c>
    </row>
    <row r="794" spans="1:7" hidden="1" outlineLevel="2" x14ac:dyDescent="0.25">
      <c r="A794" s="1">
        <v>314</v>
      </c>
      <c r="B794" s="1" t="s">
        <v>31</v>
      </c>
      <c r="C794">
        <v>1982</v>
      </c>
      <c r="D794">
        <v>39.5</v>
      </c>
      <c r="E794" s="3">
        <v>15798977.9</v>
      </c>
      <c r="F794" s="3">
        <f t="shared" ref="F794:F824" si="30">+D794*E794</f>
        <v>624059627.05000007</v>
      </c>
    </row>
    <row r="795" spans="1:7" hidden="1" outlineLevel="2" x14ac:dyDescent="0.25">
      <c r="A795" s="1">
        <v>314</v>
      </c>
      <c r="B795" s="1" t="s">
        <v>31</v>
      </c>
      <c r="C795">
        <v>1984</v>
      </c>
      <c r="D795">
        <v>37.5</v>
      </c>
      <c r="E795" s="3">
        <v>31610.43</v>
      </c>
      <c r="F795" s="3">
        <f t="shared" si="30"/>
        <v>1185391.125</v>
      </c>
    </row>
    <row r="796" spans="1:7" hidden="1" outlineLevel="2" x14ac:dyDescent="0.25">
      <c r="A796" s="1">
        <v>314</v>
      </c>
      <c r="B796" s="1" t="s">
        <v>31</v>
      </c>
      <c r="C796">
        <v>1985</v>
      </c>
      <c r="D796">
        <v>36.5</v>
      </c>
      <c r="E796" s="3">
        <v>5206.5</v>
      </c>
      <c r="F796" s="3">
        <f t="shared" si="30"/>
        <v>190037.25</v>
      </c>
    </row>
    <row r="797" spans="1:7" hidden="1" outlineLevel="2" x14ac:dyDescent="0.25">
      <c r="A797" s="1">
        <v>314</v>
      </c>
      <c r="B797" s="1" t="s">
        <v>31</v>
      </c>
      <c r="C797">
        <v>1987</v>
      </c>
      <c r="D797">
        <v>34.5</v>
      </c>
      <c r="E797" s="3">
        <v>945.19</v>
      </c>
      <c r="F797" s="3">
        <f t="shared" si="30"/>
        <v>32609.055</v>
      </c>
    </row>
    <row r="798" spans="1:7" hidden="1" outlineLevel="2" x14ac:dyDescent="0.25">
      <c r="A798" s="1">
        <v>314</v>
      </c>
      <c r="B798" s="1" t="s">
        <v>31</v>
      </c>
      <c r="C798">
        <v>1991</v>
      </c>
      <c r="D798">
        <v>30.5</v>
      </c>
      <c r="E798" s="3">
        <v>2044.82</v>
      </c>
      <c r="F798" s="3">
        <f t="shared" si="30"/>
        <v>62367.009999999995</v>
      </c>
    </row>
    <row r="799" spans="1:7" hidden="1" outlineLevel="2" x14ac:dyDescent="0.25">
      <c r="A799" s="1">
        <v>314</v>
      </c>
      <c r="B799" s="1" t="s">
        <v>31</v>
      </c>
      <c r="C799">
        <v>1992</v>
      </c>
      <c r="D799">
        <v>29.5</v>
      </c>
      <c r="E799" s="3">
        <v>10551.76</v>
      </c>
      <c r="F799" s="3">
        <f t="shared" si="30"/>
        <v>311276.92</v>
      </c>
    </row>
    <row r="800" spans="1:7" hidden="1" outlineLevel="2" x14ac:dyDescent="0.25">
      <c r="A800" s="1">
        <v>314</v>
      </c>
      <c r="B800" s="1" t="s">
        <v>31</v>
      </c>
      <c r="C800">
        <v>1994</v>
      </c>
      <c r="D800">
        <v>27.5</v>
      </c>
      <c r="E800" s="3">
        <v>4528.6400000000003</v>
      </c>
      <c r="F800" s="3">
        <f t="shared" si="30"/>
        <v>124537.60000000001</v>
      </c>
    </row>
    <row r="801" spans="1:6" hidden="1" outlineLevel="2" x14ac:dyDescent="0.25">
      <c r="A801" s="1">
        <v>314</v>
      </c>
      <c r="B801" s="1" t="s">
        <v>31</v>
      </c>
      <c r="C801">
        <v>1995</v>
      </c>
      <c r="D801">
        <v>26.5</v>
      </c>
      <c r="E801" s="3">
        <v>31136.28</v>
      </c>
      <c r="F801" s="3">
        <f t="shared" si="30"/>
        <v>825111.41999999993</v>
      </c>
    </row>
    <row r="802" spans="1:6" hidden="1" outlineLevel="2" x14ac:dyDescent="0.25">
      <c r="A802" s="1">
        <v>314</v>
      </c>
      <c r="B802" s="1" t="s">
        <v>31</v>
      </c>
      <c r="C802">
        <v>1996</v>
      </c>
      <c r="D802">
        <v>25.5</v>
      </c>
      <c r="E802" s="3">
        <v>11813</v>
      </c>
      <c r="F802" s="3">
        <f t="shared" si="30"/>
        <v>301231.5</v>
      </c>
    </row>
    <row r="803" spans="1:6" hidden="1" outlineLevel="2" x14ac:dyDescent="0.25">
      <c r="A803" s="1">
        <v>314</v>
      </c>
      <c r="B803" s="1" t="s">
        <v>31</v>
      </c>
      <c r="C803">
        <v>1999</v>
      </c>
      <c r="D803">
        <v>22.5</v>
      </c>
      <c r="E803" s="3">
        <v>2924.91</v>
      </c>
      <c r="F803" s="3">
        <f t="shared" si="30"/>
        <v>65810.474999999991</v>
      </c>
    </row>
    <row r="804" spans="1:6" hidden="1" outlineLevel="2" x14ac:dyDescent="0.25">
      <c r="A804" s="1">
        <v>314</v>
      </c>
      <c r="B804" s="1" t="s">
        <v>31</v>
      </c>
      <c r="C804">
        <v>2000</v>
      </c>
      <c r="D804">
        <v>21.5</v>
      </c>
      <c r="E804" s="3">
        <v>61187.92</v>
      </c>
      <c r="F804" s="3">
        <f t="shared" si="30"/>
        <v>1315540.28</v>
      </c>
    </row>
    <row r="805" spans="1:6" hidden="1" outlineLevel="2" x14ac:dyDescent="0.25">
      <c r="A805" s="1">
        <v>314</v>
      </c>
      <c r="B805" s="1" t="s">
        <v>31</v>
      </c>
      <c r="C805">
        <v>2001</v>
      </c>
      <c r="D805">
        <v>20.5</v>
      </c>
      <c r="E805" s="3">
        <v>5606.97</v>
      </c>
      <c r="F805" s="3">
        <f t="shared" si="30"/>
        <v>114942.88500000001</v>
      </c>
    </row>
    <row r="806" spans="1:6" hidden="1" outlineLevel="2" x14ac:dyDescent="0.25">
      <c r="A806" s="1">
        <v>314</v>
      </c>
      <c r="B806" s="1" t="s">
        <v>31</v>
      </c>
      <c r="C806">
        <v>2002</v>
      </c>
      <c r="D806">
        <v>19.5</v>
      </c>
      <c r="E806" s="3">
        <v>12329.03</v>
      </c>
      <c r="F806" s="3">
        <f t="shared" si="30"/>
        <v>240416.08500000002</v>
      </c>
    </row>
    <row r="807" spans="1:6" hidden="1" outlineLevel="2" x14ac:dyDescent="0.25">
      <c r="A807" s="1">
        <v>314</v>
      </c>
      <c r="B807" s="1" t="s">
        <v>31</v>
      </c>
      <c r="C807">
        <v>2003</v>
      </c>
      <c r="D807">
        <v>18.5</v>
      </c>
      <c r="E807" s="3">
        <v>6016.09</v>
      </c>
      <c r="F807" s="3">
        <f t="shared" si="30"/>
        <v>111297.66500000001</v>
      </c>
    </row>
    <row r="808" spans="1:6" hidden="1" outlineLevel="2" x14ac:dyDescent="0.25">
      <c r="A808" s="1">
        <v>314</v>
      </c>
      <c r="B808" s="1" t="s">
        <v>31</v>
      </c>
      <c r="C808">
        <v>2004</v>
      </c>
      <c r="D808">
        <v>17.5</v>
      </c>
      <c r="E808" s="3">
        <v>90531.08</v>
      </c>
      <c r="F808" s="3">
        <f t="shared" si="30"/>
        <v>1584293.9000000001</v>
      </c>
    </row>
    <row r="809" spans="1:6" hidden="1" outlineLevel="2" x14ac:dyDescent="0.25">
      <c r="A809" s="1">
        <v>314</v>
      </c>
      <c r="B809" s="1" t="s">
        <v>31</v>
      </c>
      <c r="C809">
        <v>2005</v>
      </c>
      <c r="D809">
        <v>16.5</v>
      </c>
      <c r="E809" s="3">
        <v>195647.72</v>
      </c>
      <c r="F809" s="3">
        <f t="shared" si="30"/>
        <v>3228187.38</v>
      </c>
    </row>
    <row r="810" spans="1:6" hidden="1" outlineLevel="2" x14ac:dyDescent="0.25">
      <c r="A810" s="1">
        <v>314</v>
      </c>
      <c r="B810" s="1" t="s">
        <v>31</v>
      </c>
      <c r="C810">
        <v>2006</v>
      </c>
      <c r="D810">
        <v>15.5</v>
      </c>
      <c r="E810" s="3">
        <v>31276.409999999989</v>
      </c>
      <c r="F810" s="3">
        <f t="shared" si="30"/>
        <v>484784.35499999981</v>
      </c>
    </row>
    <row r="811" spans="1:6" hidden="1" outlineLevel="2" x14ac:dyDescent="0.25">
      <c r="A811" s="1">
        <v>314</v>
      </c>
      <c r="B811" s="1" t="s">
        <v>31</v>
      </c>
      <c r="C811">
        <v>2007</v>
      </c>
      <c r="D811">
        <v>14.5</v>
      </c>
      <c r="E811" s="3">
        <v>351814.09</v>
      </c>
      <c r="F811" s="3">
        <f t="shared" si="30"/>
        <v>5101304.3050000006</v>
      </c>
    </row>
    <row r="812" spans="1:6" hidden="1" outlineLevel="2" x14ac:dyDescent="0.25">
      <c r="A812" s="1">
        <v>314</v>
      </c>
      <c r="B812" s="1" t="s">
        <v>31</v>
      </c>
      <c r="C812">
        <v>2008</v>
      </c>
      <c r="D812">
        <v>13.5</v>
      </c>
      <c r="E812" s="3">
        <v>2415.64</v>
      </c>
      <c r="F812" s="3">
        <f t="shared" si="30"/>
        <v>32611.14</v>
      </c>
    </row>
    <row r="813" spans="1:6" hidden="1" outlineLevel="2" x14ac:dyDescent="0.25">
      <c r="A813" s="1">
        <v>314</v>
      </c>
      <c r="B813" s="1" t="s">
        <v>31</v>
      </c>
      <c r="C813">
        <v>2009</v>
      </c>
      <c r="D813">
        <v>12.5</v>
      </c>
      <c r="E813" s="3">
        <v>45991.94</v>
      </c>
      <c r="F813" s="3">
        <f t="shared" si="30"/>
        <v>574899.25</v>
      </c>
    </row>
    <row r="814" spans="1:6" hidden="1" outlineLevel="2" x14ac:dyDescent="0.25">
      <c r="A814" s="1">
        <v>314</v>
      </c>
      <c r="B814" s="1" t="s">
        <v>31</v>
      </c>
      <c r="C814">
        <v>2010</v>
      </c>
      <c r="D814">
        <v>11.5</v>
      </c>
      <c r="E814" s="3">
        <v>501606.41</v>
      </c>
      <c r="F814" s="3">
        <f t="shared" si="30"/>
        <v>5768473.7149999999</v>
      </c>
    </row>
    <row r="815" spans="1:6" hidden="1" outlineLevel="2" x14ac:dyDescent="0.25">
      <c r="A815" s="1">
        <v>314</v>
      </c>
      <c r="B815" s="1" t="s">
        <v>31</v>
      </c>
      <c r="C815">
        <v>2012</v>
      </c>
      <c r="D815">
        <v>9.5</v>
      </c>
      <c r="E815" s="3">
        <v>3786745.6700000004</v>
      </c>
      <c r="F815" s="3">
        <f t="shared" si="30"/>
        <v>35974083.865000002</v>
      </c>
    </row>
    <row r="816" spans="1:6" hidden="1" outlineLevel="2" x14ac:dyDescent="0.25">
      <c r="A816" s="1">
        <v>314</v>
      </c>
      <c r="B816" s="1" t="s">
        <v>31</v>
      </c>
      <c r="C816">
        <v>2013</v>
      </c>
      <c r="D816">
        <v>8.5</v>
      </c>
      <c r="E816" s="3">
        <v>1307815.49</v>
      </c>
      <c r="F816" s="3">
        <f t="shared" si="30"/>
        <v>11116431.664999999</v>
      </c>
    </row>
    <row r="817" spans="1:7" hidden="1" outlineLevel="2" x14ac:dyDescent="0.25">
      <c r="A817" s="1">
        <v>314</v>
      </c>
      <c r="B817" s="1" t="s">
        <v>31</v>
      </c>
      <c r="C817">
        <v>2014</v>
      </c>
      <c r="D817">
        <v>7.5</v>
      </c>
      <c r="E817" s="3">
        <v>4706607.12</v>
      </c>
      <c r="F817" s="3">
        <f t="shared" si="30"/>
        <v>35299553.399999999</v>
      </c>
    </row>
    <row r="818" spans="1:7" hidden="1" outlineLevel="2" x14ac:dyDescent="0.25">
      <c r="A818" s="1">
        <v>314</v>
      </c>
      <c r="B818" s="1" t="s">
        <v>31</v>
      </c>
      <c r="C818">
        <v>2015</v>
      </c>
      <c r="D818">
        <v>6.5</v>
      </c>
      <c r="E818" s="3">
        <v>2927.65</v>
      </c>
      <c r="F818" s="3">
        <f t="shared" si="30"/>
        <v>19029.725000000002</v>
      </c>
    </row>
    <row r="819" spans="1:7" hidden="1" outlineLevel="2" x14ac:dyDescent="0.25">
      <c r="A819" s="1">
        <v>314</v>
      </c>
      <c r="B819" s="1" t="s">
        <v>31</v>
      </c>
      <c r="C819">
        <v>2016</v>
      </c>
      <c r="D819">
        <v>5.5</v>
      </c>
      <c r="E819" s="3">
        <v>293859.25</v>
      </c>
      <c r="F819" s="3">
        <f t="shared" si="30"/>
        <v>1616225.875</v>
      </c>
    </row>
    <row r="820" spans="1:7" hidden="1" outlineLevel="2" x14ac:dyDescent="0.25">
      <c r="A820" s="1">
        <v>314</v>
      </c>
      <c r="B820" s="1" t="s">
        <v>31</v>
      </c>
      <c r="C820">
        <v>2017</v>
      </c>
      <c r="D820">
        <v>4.5</v>
      </c>
      <c r="E820" s="3">
        <v>89410.05</v>
      </c>
      <c r="F820" s="3">
        <f t="shared" si="30"/>
        <v>402345.22500000003</v>
      </c>
    </row>
    <row r="821" spans="1:7" hidden="1" outlineLevel="2" x14ac:dyDescent="0.25">
      <c r="A821" s="1">
        <v>314</v>
      </c>
      <c r="B821" s="1" t="s">
        <v>31</v>
      </c>
      <c r="C821">
        <v>2018</v>
      </c>
      <c r="D821">
        <v>3.5</v>
      </c>
      <c r="E821" s="3">
        <v>115723.76999999999</v>
      </c>
      <c r="F821" s="3">
        <f t="shared" si="30"/>
        <v>405033.19499999995</v>
      </c>
    </row>
    <row r="822" spans="1:7" hidden="1" outlineLevel="2" x14ac:dyDescent="0.25">
      <c r="A822" s="1">
        <v>314</v>
      </c>
      <c r="B822" s="1" t="s">
        <v>31</v>
      </c>
      <c r="C822">
        <v>2019</v>
      </c>
      <c r="D822">
        <v>2.5</v>
      </c>
      <c r="E822" s="3">
        <v>274059.88</v>
      </c>
      <c r="F822" s="3">
        <f t="shared" si="30"/>
        <v>685149.7</v>
      </c>
    </row>
    <row r="823" spans="1:7" hidden="1" outlineLevel="2" x14ac:dyDescent="0.25">
      <c r="A823" s="1">
        <v>314</v>
      </c>
      <c r="B823" s="1" t="s">
        <v>31</v>
      </c>
      <c r="C823">
        <v>2020</v>
      </c>
      <c r="D823">
        <v>1.5</v>
      </c>
      <c r="E823" s="3">
        <v>247974.39</v>
      </c>
      <c r="F823" s="3">
        <f t="shared" si="30"/>
        <v>371961.58500000002</v>
      </c>
    </row>
    <row r="824" spans="1:7" hidden="1" outlineLevel="2" x14ac:dyDescent="0.25">
      <c r="A824" s="1">
        <v>314</v>
      </c>
      <c r="B824" s="1" t="s">
        <v>31</v>
      </c>
      <c r="C824">
        <v>2021</v>
      </c>
      <c r="D824">
        <v>0.5</v>
      </c>
      <c r="E824" s="3">
        <v>1741324.79</v>
      </c>
      <c r="F824" s="3">
        <f t="shared" si="30"/>
        <v>870662.39500000002</v>
      </c>
    </row>
    <row r="825" spans="1:7" outlineLevel="1" collapsed="1" x14ac:dyDescent="0.25">
      <c r="A825" s="4" t="s">
        <v>10</v>
      </c>
      <c r="B825" s="1" t="str">
        <f>+B824</f>
        <v>Nelson  Unit 6</v>
      </c>
      <c r="E825" s="3">
        <f>SUBTOTAL(9,E794:E824)</f>
        <v>29770610.789999999</v>
      </c>
      <c r="F825" s="3">
        <f>SUBTOTAL(9,F794:F824)</f>
        <v>732475226.995</v>
      </c>
      <c r="G825" s="5">
        <f>+F825/E825</f>
        <v>24.60397041101487</v>
      </c>
    </row>
    <row r="826" spans="1:7" hidden="1" outlineLevel="2" x14ac:dyDescent="0.25">
      <c r="A826" s="1">
        <v>315</v>
      </c>
      <c r="B826" s="1" t="s">
        <v>31</v>
      </c>
      <c r="C826">
        <v>1982</v>
      </c>
      <c r="D826">
        <v>39.5</v>
      </c>
      <c r="E826" s="3">
        <v>17991791.689999998</v>
      </c>
      <c r="F826" s="3">
        <f t="shared" ref="F826:F862" si="31">+D826*E826</f>
        <v>710675771.75499988</v>
      </c>
    </row>
    <row r="827" spans="1:7" hidden="1" outlineLevel="2" x14ac:dyDescent="0.25">
      <c r="A827" s="1">
        <v>315</v>
      </c>
      <c r="B827" s="1" t="s">
        <v>31</v>
      </c>
      <c r="C827">
        <v>1983</v>
      </c>
      <c r="D827">
        <v>38.5</v>
      </c>
      <c r="E827" s="3">
        <v>89027.04</v>
      </c>
      <c r="F827" s="3">
        <f t="shared" si="31"/>
        <v>3427541.0399999996</v>
      </c>
    </row>
    <row r="828" spans="1:7" hidden="1" outlineLevel="2" x14ac:dyDescent="0.25">
      <c r="A828" s="1">
        <v>315</v>
      </c>
      <c r="B828" s="1" t="s">
        <v>31</v>
      </c>
      <c r="C828">
        <v>1984</v>
      </c>
      <c r="D828">
        <v>37.5</v>
      </c>
      <c r="E828" s="3">
        <v>46384.53</v>
      </c>
      <c r="F828" s="3">
        <f t="shared" si="31"/>
        <v>1739419.875</v>
      </c>
    </row>
    <row r="829" spans="1:7" hidden="1" outlineLevel="2" x14ac:dyDescent="0.25">
      <c r="A829" s="1">
        <v>315</v>
      </c>
      <c r="B829" s="1" t="s">
        <v>31</v>
      </c>
      <c r="C829">
        <v>1985</v>
      </c>
      <c r="D829">
        <v>36.5</v>
      </c>
      <c r="E829" s="3">
        <v>3374.44</v>
      </c>
      <c r="F829" s="3">
        <f t="shared" si="31"/>
        <v>123167.06</v>
      </c>
    </row>
    <row r="830" spans="1:7" hidden="1" outlineLevel="2" x14ac:dyDescent="0.25">
      <c r="A830" s="1">
        <v>315</v>
      </c>
      <c r="B830" s="1" t="s">
        <v>31</v>
      </c>
      <c r="C830">
        <v>1986</v>
      </c>
      <c r="D830">
        <v>35.5</v>
      </c>
      <c r="E830" s="3">
        <v>177489.36000000002</v>
      </c>
      <c r="F830" s="3">
        <f t="shared" si="31"/>
        <v>6300872.2800000003</v>
      </c>
    </row>
    <row r="831" spans="1:7" hidden="1" outlineLevel="2" x14ac:dyDescent="0.25">
      <c r="A831" s="1">
        <v>315</v>
      </c>
      <c r="B831" s="1" t="s">
        <v>31</v>
      </c>
      <c r="C831">
        <v>1987</v>
      </c>
      <c r="D831">
        <v>34.5</v>
      </c>
      <c r="E831" s="3">
        <v>18486.68</v>
      </c>
      <c r="F831" s="3">
        <f t="shared" si="31"/>
        <v>637790.46</v>
      </c>
    </row>
    <row r="832" spans="1:7" hidden="1" outlineLevel="2" x14ac:dyDescent="0.25">
      <c r="A832" s="1">
        <v>315</v>
      </c>
      <c r="B832" s="1" t="s">
        <v>31</v>
      </c>
      <c r="C832">
        <v>1988</v>
      </c>
      <c r="D832">
        <v>33.5</v>
      </c>
      <c r="E832" s="3">
        <v>22040.660000000003</v>
      </c>
      <c r="F832" s="3">
        <f t="shared" si="31"/>
        <v>738362.1100000001</v>
      </c>
    </row>
    <row r="833" spans="1:6" hidden="1" outlineLevel="2" x14ac:dyDescent="0.25">
      <c r="A833" s="1">
        <v>315</v>
      </c>
      <c r="B833" s="1" t="s">
        <v>31</v>
      </c>
      <c r="C833">
        <v>1989</v>
      </c>
      <c r="D833">
        <v>32.5</v>
      </c>
      <c r="E833" s="3">
        <v>48021.51</v>
      </c>
      <c r="F833" s="3">
        <f t="shared" si="31"/>
        <v>1560699.075</v>
      </c>
    </row>
    <row r="834" spans="1:6" hidden="1" outlineLevel="2" x14ac:dyDescent="0.25">
      <c r="A834" s="1">
        <v>315</v>
      </c>
      <c r="B834" s="1" t="s">
        <v>31</v>
      </c>
      <c r="C834">
        <v>1990</v>
      </c>
      <c r="D834">
        <v>31.5</v>
      </c>
      <c r="E834" s="3">
        <v>41098.12999999999</v>
      </c>
      <c r="F834" s="3">
        <f t="shared" si="31"/>
        <v>1294591.0949999997</v>
      </c>
    </row>
    <row r="835" spans="1:6" hidden="1" outlineLevel="2" x14ac:dyDescent="0.25">
      <c r="A835" s="1">
        <v>315</v>
      </c>
      <c r="B835" s="1" t="s">
        <v>31</v>
      </c>
      <c r="C835">
        <v>1991</v>
      </c>
      <c r="D835">
        <v>30.5</v>
      </c>
      <c r="E835" s="3">
        <v>4014.47</v>
      </c>
      <c r="F835" s="3">
        <f t="shared" si="31"/>
        <v>122441.33499999999</v>
      </c>
    </row>
    <row r="836" spans="1:6" hidden="1" outlineLevel="2" x14ac:dyDescent="0.25">
      <c r="A836" s="1">
        <v>315</v>
      </c>
      <c r="B836" s="1" t="s">
        <v>31</v>
      </c>
      <c r="C836">
        <v>1992</v>
      </c>
      <c r="D836">
        <v>29.5</v>
      </c>
      <c r="E836" s="3">
        <v>1674.04</v>
      </c>
      <c r="F836" s="3">
        <f t="shared" si="31"/>
        <v>49384.18</v>
      </c>
    </row>
    <row r="837" spans="1:6" hidden="1" outlineLevel="2" x14ac:dyDescent="0.25">
      <c r="A837" s="1">
        <v>315</v>
      </c>
      <c r="B837" s="1" t="s">
        <v>31</v>
      </c>
      <c r="C837">
        <v>1994</v>
      </c>
      <c r="D837">
        <v>27.5</v>
      </c>
      <c r="E837" s="3">
        <v>4998.07</v>
      </c>
      <c r="F837" s="3">
        <f t="shared" si="31"/>
        <v>137446.92499999999</v>
      </c>
    </row>
    <row r="838" spans="1:6" hidden="1" outlineLevel="2" x14ac:dyDescent="0.25">
      <c r="A838" s="1">
        <v>315</v>
      </c>
      <c r="B838" s="1" t="s">
        <v>31</v>
      </c>
      <c r="C838">
        <v>1995</v>
      </c>
      <c r="D838">
        <v>26.5</v>
      </c>
      <c r="E838" s="3">
        <v>5694.59</v>
      </c>
      <c r="F838" s="3">
        <f t="shared" si="31"/>
        <v>150906.63500000001</v>
      </c>
    </row>
    <row r="839" spans="1:6" hidden="1" outlineLevel="2" x14ac:dyDescent="0.25">
      <c r="A839" s="1">
        <v>315</v>
      </c>
      <c r="B839" s="1" t="s">
        <v>31</v>
      </c>
      <c r="C839">
        <v>1996</v>
      </c>
      <c r="D839">
        <v>25.5</v>
      </c>
      <c r="E839" s="3">
        <v>-4098.5800000000017</v>
      </c>
      <c r="F839" s="3">
        <f t="shared" si="31"/>
        <v>-104513.79000000004</v>
      </c>
    </row>
    <row r="840" spans="1:6" hidden="1" outlineLevel="2" x14ac:dyDescent="0.25">
      <c r="A840" s="1">
        <v>315</v>
      </c>
      <c r="B840" s="1" t="s">
        <v>31</v>
      </c>
      <c r="C840">
        <v>1999</v>
      </c>
      <c r="D840">
        <v>22.5</v>
      </c>
      <c r="E840" s="3">
        <v>9879.58</v>
      </c>
      <c r="F840" s="3">
        <f t="shared" si="31"/>
        <v>222290.55</v>
      </c>
    </row>
    <row r="841" spans="1:6" hidden="1" outlineLevel="2" x14ac:dyDescent="0.25">
      <c r="A841" s="1">
        <v>315</v>
      </c>
      <c r="B841" s="1" t="s">
        <v>31</v>
      </c>
      <c r="C841">
        <v>2000</v>
      </c>
      <c r="D841">
        <v>21.5</v>
      </c>
      <c r="E841" s="3">
        <v>15562.78</v>
      </c>
      <c r="F841" s="3">
        <f t="shared" si="31"/>
        <v>334599.77</v>
      </c>
    </row>
    <row r="842" spans="1:6" hidden="1" outlineLevel="2" x14ac:dyDescent="0.25">
      <c r="A842" s="1">
        <v>315</v>
      </c>
      <c r="B842" s="1" t="s">
        <v>31</v>
      </c>
      <c r="C842">
        <v>2001</v>
      </c>
      <c r="D842">
        <v>20.5</v>
      </c>
      <c r="E842" s="3">
        <v>3922.39</v>
      </c>
      <c r="F842" s="3">
        <f t="shared" si="31"/>
        <v>80408.994999999995</v>
      </c>
    </row>
    <row r="843" spans="1:6" hidden="1" outlineLevel="2" x14ac:dyDescent="0.25">
      <c r="A843" s="1">
        <v>315</v>
      </c>
      <c r="B843" s="1" t="s">
        <v>31</v>
      </c>
      <c r="C843">
        <v>2002</v>
      </c>
      <c r="D843">
        <v>19.5</v>
      </c>
      <c r="E843" s="3">
        <v>71417.75</v>
      </c>
      <c r="F843" s="3">
        <f t="shared" si="31"/>
        <v>1392646.125</v>
      </c>
    </row>
    <row r="844" spans="1:6" hidden="1" outlineLevel="2" x14ac:dyDescent="0.25">
      <c r="A844" s="1">
        <v>315</v>
      </c>
      <c r="B844" s="1" t="s">
        <v>31</v>
      </c>
      <c r="C844">
        <v>2003</v>
      </c>
      <c r="D844">
        <v>18.5</v>
      </c>
      <c r="E844" s="3">
        <v>133085.33000000002</v>
      </c>
      <c r="F844" s="3">
        <f t="shared" si="31"/>
        <v>2462078.6050000004</v>
      </c>
    </row>
    <row r="845" spans="1:6" hidden="1" outlineLevel="2" x14ac:dyDescent="0.25">
      <c r="A845" s="1">
        <v>315</v>
      </c>
      <c r="B845" s="1" t="s">
        <v>31</v>
      </c>
      <c r="C845">
        <v>2004</v>
      </c>
      <c r="D845">
        <v>17.5</v>
      </c>
      <c r="E845" s="3">
        <v>75111.7</v>
      </c>
      <c r="F845" s="3">
        <f t="shared" si="31"/>
        <v>1314454.75</v>
      </c>
    </row>
    <row r="846" spans="1:6" hidden="1" outlineLevel="2" x14ac:dyDescent="0.25">
      <c r="A846" s="1">
        <v>315</v>
      </c>
      <c r="B846" s="1" t="s">
        <v>31</v>
      </c>
      <c r="C846">
        <v>2005</v>
      </c>
      <c r="D846">
        <v>16.5</v>
      </c>
      <c r="E846" s="3">
        <v>186367.49</v>
      </c>
      <c r="F846" s="3">
        <f t="shared" si="31"/>
        <v>3075063.585</v>
      </c>
    </row>
    <row r="847" spans="1:6" hidden="1" outlineLevel="2" x14ac:dyDescent="0.25">
      <c r="A847" s="1">
        <v>315</v>
      </c>
      <c r="B847" s="1" t="s">
        <v>31</v>
      </c>
      <c r="C847">
        <v>2006</v>
      </c>
      <c r="D847">
        <v>15.5</v>
      </c>
      <c r="E847" s="3">
        <v>27931.119999999995</v>
      </c>
      <c r="F847" s="3">
        <f t="shared" si="31"/>
        <v>432932.35999999993</v>
      </c>
    </row>
    <row r="848" spans="1:6" hidden="1" outlineLevel="2" x14ac:dyDescent="0.25">
      <c r="A848" s="1">
        <v>315</v>
      </c>
      <c r="B848" s="1" t="s">
        <v>31</v>
      </c>
      <c r="C848">
        <v>2007</v>
      </c>
      <c r="D848">
        <v>14.5</v>
      </c>
      <c r="E848" s="3">
        <v>126358.29000000001</v>
      </c>
      <c r="F848" s="3">
        <f t="shared" si="31"/>
        <v>1832195.2050000001</v>
      </c>
    </row>
    <row r="849" spans="1:7" hidden="1" outlineLevel="2" x14ac:dyDescent="0.25">
      <c r="A849" s="1">
        <v>315</v>
      </c>
      <c r="B849" s="1" t="s">
        <v>31</v>
      </c>
      <c r="C849">
        <v>2008</v>
      </c>
      <c r="D849">
        <v>13.5</v>
      </c>
      <c r="E849" s="3">
        <v>52533.94</v>
      </c>
      <c r="F849" s="3">
        <f t="shared" si="31"/>
        <v>709208.19000000006</v>
      </c>
    </row>
    <row r="850" spans="1:7" hidden="1" outlineLevel="2" x14ac:dyDescent="0.25">
      <c r="A850" s="1">
        <v>315</v>
      </c>
      <c r="B850" s="1" t="s">
        <v>31</v>
      </c>
      <c r="C850">
        <v>2009</v>
      </c>
      <c r="D850">
        <v>12.5</v>
      </c>
      <c r="E850" s="3">
        <v>27553.489999999998</v>
      </c>
      <c r="F850" s="3">
        <f t="shared" si="31"/>
        <v>344418.625</v>
      </c>
    </row>
    <row r="851" spans="1:7" hidden="1" outlineLevel="2" x14ac:dyDescent="0.25">
      <c r="A851" s="1">
        <v>315</v>
      </c>
      <c r="B851" s="1" t="s">
        <v>31</v>
      </c>
      <c r="C851">
        <v>2010</v>
      </c>
      <c r="D851">
        <v>11.5</v>
      </c>
      <c r="E851" s="3">
        <v>374403.35</v>
      </c>
      <c r="F851" s="3">
        <f t="shared" si="31"/>
        <v>4305638.5249999994</v>
      </c>
    </row>
    <row r="852" spans="1:7" hidden="1" outlineLevel="2" x14ac:dyDescent="0.25">
      <c r="A852" s="1">
        <v>315</v>
      </c>
      <c r="B852" s="1" t="s">
        <v>31</v>
      </c>
      <c r="C852">
        <v>2011</v>
      </c>
      <c r="D852">
        <v>10.5</v>
      </c>
      <c r="E852" s="3">
        <v>108525.77999999998</v>
      </c>
      <c r="F852" s="3">
        <f t="shared" si="31"/>
        <v>1139520.69</v>
      </c>
    </row>
    <row r="853" spans="1:7" hidden="1" outlineLevel="2" x14ac:dyDescent="0.25">
      <c r="A853" s="1">
        <v>315</v>
      </c>
      <c r="B853" s="1" t="s">
        <v>31</v>
      </c>
      <c r="C853">
        <v>2012</v>
      </c>
      <c r="D853">
        <v>9.5</v>
      </c>
      <c r="E853" s="3">
        <v>95437.27</v>
      </c>
      <c r="F853" s="3">
        <f t="shared" si="31"/>
        <v>906654.06500000006</v>
      </c>
    </row>
    <row r="854" spans="1:7" hidden="1" outlineLevel="2" x14ac:dyDescent="0.25">
      <c r="A854" s="1">
        <v>315</v>
      </c>
      <c r="B854" s="1" t="s">
        <v>31</v>
      </c>
      <c r="C854">
        <v>2013</v>
      </c>
      <c r="D854">
        <v>8.5</v>
      </c>
      <c r="E854" s="3">
        <v>184326.8</v>
      </c>
      <c r="F854" s="3">
        <f t="shared" si="31"/>
        <v>1566777.7999999998</v>
      </c>
    </row>
    <row r="855" spans="1:7" hidden="1" outlineLevel="2" x14ac:dyDescent="0.25">
      <c r="A855" s="1">
        <v>315</v>
      </c>
      <c r="B855" s="1" t="s">
        <v>31</v>
      </c>
      <c r="C855">
        <v>2014</v>
      </c>
      <c r="D855">
        <v>7.5</v>
      </c>
      <c r="E855" s="3">
        <v>27923.81</v>
      </c>
      <c r="F855" s="3">
        <f t="shared" si="31"/>
        <v>209428.57500000001</v>
      </c>
    </row>
    <row r="856" spans="1:7" hidden="1" outlineLevel="2" x14ac:dyDescent="0.25">
      <c r="A856" s="1">
        <v>315</v>
      </c>
      <c r="B856" s="1" t="s">
        <v>31</v>
      </c>
      <c r="C856">
        <v>2015</v>
      </c>
      <c r="D856">
        <v>6.5</v>
      </c>
      <c r="E856" s="3">
        <v>15715.900000000001</v>
      </c>
      <c r="F856" s="3">
        <f t="shared" si="31"/>
        <v>102153.35</v>
      </c>
    </row>
    <row r="857" spans="1:7" hidden="1" outlineLevel="2" x14ac:dyDescent="0.25">
      <c r="A857" s="1">
        <v>315</v>
      </c>
      <c r="B857" s="1" t="s">
        <v>31</v>
      </c>
      <c r="C857">
        <v>2016</v>
      </c>
      <c r="D857">
        <v>5.5</v>
      </c>
      <c r="E857" s="3">
        <v>386777.82</v>
      </c>
      <c r="F857" s="3">
        <f t="shared" si="31"/>
        <v>2127278.0100000002</v>
      </c>
    </row>
    <row r="858" spans="1:7" hidden="1" outlineLevel="2" x14ac:dyDescent="0.25">
      <c r="A858" s="1">
        <v>315</v>
      </c>
      <c r="B858" s="1" t="s">
        <v>31</v>
      </c>
      <c r="C858">
        <v>2017</v>
      </c>
      <c r="D858">
        <v>4.5</v>
      </c>
      <c r="E858" s="3">
        <v>61443.41</v>
      </c>
      <c r="F858" s="3">
        <f t="shared" si="31"/>
        <v>276495.34500000003</v>
      </c>
    </row>
    <row r="859" spans="1:7" hidden="1" outlineLevel="2" x14ac:dyDescent="0.25">
      <c r="A859" s="1">
        <v>315</v>
      </c>
      <c r="B859" s="1" t="s">
        <v>31</v>
      </c>
      <c r="C859">
        <v>2018</v>
      </c>
      <c r="D859">
        <v>3.5</v>
      </c>
      <c r="E859" s="3">
        <v>7415.64</v>
      </c>
      <c r="F859" s="3">
        <f t="shared" si="31"/>
        <v>25954.74</v>
      </c>
    </row>
    <row r="860" spans="1:7" hidden="1" outlineLevel="2" x14ac:dyDescent="0.25">
      <c r="A860" s="1">
        <v>315</v>
      </c>
      <c r="B860" s="1" t="s">
        <v>31</v>
      </c>
      <c r="C860">
        <v>2019</v>
      </c>
      <c r="D860">
        <v>2.5</v>
      </c>
      <c r="E860" s="3">
        <v>264137.62999999995</v>
      </c>
      <c r="F860" s="3">
        <f t="shared" si="31"/>
        <v>660344.07499999984</v>
      </c>
    </row>
    <row r="861" spans="1:7" hidden="1" outlineLevel="2" x14ac:dyDescent="0.25">
      <c r="A861" s="1">
        <v>315</v>
      </c>
      <c r="B861" s="1" t="s">
        <v>31</v>
      </c>
      <c r="C861">
        <v>2020</v>
      </c>
      <c r="D861">
        <v>1.5</v>
      </c>
      <c r="E861" s="3">
        <v>21152.22</v>
      </c>
      <c r="F861" s="3">
        <f t="shared" si="31"/>
        <v>31728.33</v>
      </c>
    </row>
    <row r="862" spans="1:7" hidden="1" outlineLevel="2" x14ac:dyDescent="0.25">
      <c r="A862" s="1">
        <v>315</v>
      </c>
      <c r="B862" s="1" t="s">
        <v>31</v>
      </c>
      <c r="C862">
        <v>2021</v>
      </c>
      <c r="D862">
        <v>0.5</v>
      </c>
      <c r="E862" s="3">
        <v>134483.72</v>
      </c>
      <c r="F862" s="3">
        <f t="shared" si="31"/>
        <v>67241.86</v>
      </c>
    </row>
    <row r="863" spans="1:7" outlineLevel="1" collapsed="1" x14ac:dyDescent="0.25">
      <c r="A863" s="4" t="s">
        <v>11</v>
      </c>
      <c r="B863" s="1" t="str">
        <f>+B862</f>
        <v>Nelson  Unit 6</v>
      </c>
      <c r="E863" s="3">
        <f>SUBTOTAL(9,E826:E862)</f>
        <v>20861463.839999992</v>
      </c>
      <c r="F863" s="3">
        <f>SUBTOTAL(9,F826:F862)</f>
        <v>750473392.16000021</v>
      </c>
      <c r="G863" s="5">
        <f>+F863/E863</f>
        <v>35.974148214903046</v>
      </c>
    </row>
    <row r="864" spans="1:7" hidden="1" outlineLevel="2" x14ac:dyDescent="0.25">
      <c r="A864" s="1">
        <v>316</v>
      </c>
      <c r="B864" s="1" t="s">
        <v>31</v>
      </c>
      <c r="C864">
        <v>1982</v>
      </c>
      <c r="D864">
        <v>39.5</v>
      </c>
      <c r="E864" s="3">
        <v>820211.29000000015</v>
      </c>
      <c r="F864" s="3">
        <f t="shared" ref="F864:F895" si="32">+D864*E864</f>
        <v>32398345.955000006</v>
      </c>
    </row>
    <row r="865" spans="1:6" hidden="1" outlineLevel="2" x14ac:dyDescent="0.25">
      <c r="A865" s="1">
        <v>316</v>
      </c>
      <c r="B865" s="1" t="s">
        <v>31</v>
      </c>
      <c r="C865">
        <v>1983</v>
      </c>
      <c r="D865">
        <v>38.5</v>
      </c>
      <c r="E865" s="3">
        <v>53419.96</v>
      </c>
      <c r="F865" s="3">
        <f t="shared" si="32"/>
        <v>2056668.46</v>
      </c>
    </row>
    <row r="866" spans="1:6" hidden="1" outlineLevel="2" x14ac:dyDescent="0.25">
      <c r="A866" s="1">
        <v>316</v>
      </c>
      <c r="B866" s="1" t="s">
        <v>31</v>
      </c>
      <c r="C866">
        <v>1984</v>
      </c>
      <c r="D866">
        <v>37.5</v>
      </c>
      <c r="E866" s="3">
        <v>106970.10999999999</v>
      </c>
      <c r="F866" s="3">
        <f t="shared" si="32"/>
        <v>4011379.1249999995</v>
      </c>
    </row>
    <row r="867" spans="1:6" hidden="1" outlineLevel="2" x14ac:dyDescent="0.25">
      <c r="A867" s="1">
        <v>316</v>
      </c>
      <c r="B867" s="1" t="s">
        <v>31</v>
      </c>
      <c r="C867">
        <v>1985</v>
      </c>
      <c r="D867">
        <v>36.5</v>
      </c>
      <c r="E867" s="3">
        <v>63074.219999999994</v>
      </c>
      <c r="F867" s="3">
        <f t="shared" si="32"/>
        <v>2302209.0299999998</v>
      </c>
    </row>
    <row r="868" spans="1:6" hidden="1" outlineLevel="2" x14ac:dyDescent="0.25">
      <c r="A868" s="1">
        <v>316</v>
      </c>
      <c r="B868" s="1" t="s">
        <v>31</v>
      </c>
      <c r="C868">
        <v>1986</v>
      </c>
      <c r="D868">
        <v>35.5</v>
      </c>
      <c r="E868" s="3">
        <v>6751.6299999999992</v>
      </c>
      <c r="F868" s="3">
        <f t="shared" si="32"/>
        <v>239682.86499999996</v>
      </c>
    </row>
    <row r="869" spans="1:6" hidden="1" outlineLevel="2" x14ac:dyDescent="0.25">
      <c r="A869" s="1">
        <v>316</v>
      </c>
      <c r="B869" s="1" t="s">
        <v>31</v>
      </c>
      <c r="C869">
        <v>1987</v>
      </c>
      <c r="D869">
        <v>34.5</v>
      </c>
      <c r="E869" s="3">
        <v>22223.050000000003</v>
      </c>
      <c r="F869" s="3">
        <f t="shared" si="32"/>
        <v>766695.22500000009</v>
      </c>
    </row>
    <row r="870" spans="1:6" hidden="1" outlineLevel="2" x14ac:dyDescent="0.25">
      <c r="A870" s="1">
        <v>316</v>
      </c>
      <c r="B870" s="1" t="s">
        <v>31</v>
      </c>
      <c r="C870">
        <v>1988</v>
      </c>
      <c r="D870">
        <v>33.5</v>
      </c>
      <c r="E870" s="3">
        <v>69341.22</v>
      </c>
      <c r="F870" s="3">
        <f t="shared" si="32"/>
        <v>2322930.87</v>
      </c>
    </row>
    <row r="871" spans="1:6" hidden="1" outlineLevel="2" x14ac:dyDescent="0.25">
      <c r="A871" s="1">
        <v>316</v>
      </c>
      <c r="B871" s="1" t="s">
        <v>31</v>
      </c>
      <c r="C871">
        <v>1989</v>
      </c>
      <c r="D871">
        <v>32.5</v>
      </c>
      <c r="E871" s="3">
        <v>25158.880000000001</v>
      </c>
      <c r="F871" s="3">
        <f t="shared" si="32"/>
        <v>817663.6</v>
      </c>
    </row>
    <row r="872" spans="1:6" hidden="1" outlineLevel="2" x14ac:dyDescent="0.25">
      <c r="A872" s="1">
        <v>316</v>
      </c>
      <c r="B872" s="1" t="s">
        <v>31</v>
      </c>
      <c r="C872">
        <v>1990</v>
      </c>
      <c r="D872">
        <v>31.5</v>
      </c>
      <c r="E872" s="3">
        <v>10196.59</v>
      </c>
      <c r="F872" s="3">
        <f t="shared" si="32"/>
        <v>321192.58500000002</v>
      </c>
    </row>
    <row r="873" spans="1:6" hidden="1" outlineLevel="2" x14ac:dyDescent="0.25">
      <c r="A873" s="1">
        <v>316</v>
      </c>
      <c r="B873" s="1" t="s">
        <v>31</v>
      </c>
      <c r="C873">
        <v>1991</v>
      </c>
      <c r="D873">
        <v>30.5</v>
      </c>
      <c r="E873" s="3">
        <v>15605.55</v>
      </c>
      <c r="F873" s="3">
        <f t="shared" si="32"/>
        <v>475969.27499999997</v>
      </c>
    </row>
    <row r="874" spans="1:6" hidden="1" outlineLevel="2" x14ac:dyDescent="0.25">
      <c r="A874" s="1">
        <v>316</v>
      </c>
      <c r="B874" s="1" t="s">
        <v>31</v>
      </c>
      <c r="C874">
        <v>1992</v>
      </c>
      <c r="D874">
        <v>29.5</v>
      </c>
      <c r="E874" s="3">
        <v>21937.06</v>
      </c>
      <c r="F874" s="3">
        <f t="shared" si="32"/>
        <v>647143.27</v>
      </c>
    </row>
    <row r="875" spans="1:6" hidden="1" outlineLevel="2" x14ac:dyDescent="0.25">
      <c r="A875" s="1">
        <v>316</v>
      </c>
      <c r="B875" s="1" t="s">
        <v>31</v>
      </c>
      <c r="C875">
        <v>1993</v>
      </c>
      <c r="D875">
        <v>28.5</v>
      </c>
      <c r="E875" s="3">
        <v>30959.68</v>
      </c>
      <c r="F875" s="3">
        <f t="shared" si="32"/>
        <v>882350.88</v>
      </c>
    </row>
    <row r="876" spans="1:6" hidden="1" outlineLevel="2" x14ac:dyDescent="0.25">
      <c r="A876" s="1">
        <v>316</v>
      </c>
      <c r="B876" s="1" t="s">
        <v>31</v>
      </c>
      <c r="C876">
        <v>1994</v>
      </c>
      <c r="D876">
        <v>27.5</v>
      </c>
      <c r="E876" s="3">
        <v>13293.41</v>
      </c>
      <c r="F876" s="3">
        <f t="shared" si="32"/>
        <v>365568.77500000002</v>
      </c>
    </row>
    <row r="877" spans="1:6" hidden="1" outlineLevel="2" x14ac:dyDescent="0.25">
      <c r="A877" s="1">
        <v>316</v>
      </c>
      <c r="B877" s="1" t="s">
        <v>31</v>
      </c>
      <c r="C877">
        <v>1995</v>
      </c>
      <c r="D877">
        <v>26.5</v>
      </c>
      <c r="E877" s="3">
        <v>7812.13</v>
      </c>
      <c r="F877" s="3">
        <f t="shared" si="32"/>
        <v>207021.44500000001</v>
      </c>
    </row>
    <row r="878" spans="1:6" hidden="1" outlineLevel="2" x14ac:dyDescent="0.25">
      <c r="A878" s="1">
        <v>316</v>
      </c>
      <c r="B878" s="1" t="s">
        <v>31</v>
      </c>
      <c r="C878">
        <v>1996</v>
      </c>
      <c r="D878">
        <v>25.5</v>
      </c>
      <c r="E878" s="3">
        <v>2989.58</v>
      </c>
      <c r="F878" s="3">
        <f t="shared" si="32"/>
        <v>76234.289999999994</v>
      </c>
    </row>
    <row r="879" spans="1:6" hidden="1" outlineLevel="2" x14ac:dyDescent="0.25">
      <c r="A879" s="1">
        <v>316</v>
      </c>
      <c r="B879" s="1" t="s">
        <v>31</v>
      </c>
      <c r="C879">
        <v>1998</v>
      </c>
      <c r="D879">
        <v>23.5</v>
      </c>
      <c r="E879" s="3">
        <v>10065.57</v>
      </c>
      <c r="F879" s="3">
        <f t="shared" si="32"/>
        <v>236540.89499999999</v>
      </c>
    </row>
    <row r="880" spans="1:6" hidden="1" outlineLevel="2" x14ac:dyDescent="0.25">
      <c r="A880" s="1">
        <v>316</v>
      </c>
      <c r="B880" s="1" t="s">
        <v>31</v>
      </c>
      <c r="C880">
        <v>2000</v>
      </c>
      <c r="D880">
        <v>21.5</v>
      </c>
      <c r="E880" s="3">
        <v>737.91</v>
      </c>
      <c r="F880" s="3">
        <f t="shared" si="32"/>
        <v>15865.064999999999</v>
      </c>
    </row>
    <row r="881" spans="1:7" hidden="1" outlineLevel="2" x14ac:dyDescent="0.25">
      <c r="A881" s="1">
        <v>316</v>
      </c>
      <c r="B881" s="1" t="s">
        <v>31</v>
      </c>
      <c r="C881">
        <v>2001</v>
      </c>
      <c r="D881">
        <v>20.5</v>
      </c>
      <c r="E881" s="3">
        <v>9126.9500000000007</v>
      </c>
      <c r="F881" s="3">
        <f t="shared" si="32"/>
        <v>187102.47500000001</v>
      </c>
    </row>
    <row r="882" spans="1:7" hidden="1" outlineLevel="2" x14ac:dyDescent="0.25">
      <c r="A882" s="1">
        <v>316</v>
      </c>
      <c r="B882" s="1" t="s">
        <v>31</v>
      </c>
      <c r="C882">
        <v>2002</v>
      </c>
      <c r="D882">
        <v>19.5</v>
      </c>
      <c r="E882" s="3">
        <v>4019.94</v>
      </c>
      <c r="F882" s="3">
        <f t="shared" si="32"/>
        <v>78388.83</v>
      </c>
    </row>
    <row r="883" spans="1:7" hidden="1" outlineLevel="2" x14ac:dyDescent="0.25">
      <c r="A883" s="1">
        <v>316</v>
      </c>
      <c r="B883" s="1" t="s">
        <v>31</v>
      </c>
      <c r="C883">
        <v>2003</v>
      </c>
      <c r="D883">
        <v>18.5</v>
      </c>
      <c r="E883" s="3">
        <v>7103.6</v>
      </c>
      <c r="F883" s="3">
        <f t="shared" si="32"/>
        <v>131416.6</v>
      </c>
    </row>
    <row r="884" spans="1:7" hidden="1" outlineLevel="2" x14ac:dyDescent="0.25">
      <c r="A884" s="1">
        <v>316</v>
      </c>
      <c r="B884" s="1" t="s">
        <v>31</v>
      </c>
      <c r="C884">
        <v>2005</v>
      </c>
      <c r="D884">
        <v>16.5</v>
      </c>
      <c r="E884" s="3">
        <v>5002.43</v>
      </c>
      <c r="F884" s="3">
        <f t="shared" si="32"/>
        <v>82540.095000000001</v>
      </c>
    </row>
    <row r="885" spans="1:7" hidden="1" outlineLevel="2" x14ac:dyDescent="0.25">
      <c r="A885" s="1">
        <v>316</v>
      </c>
      <c r="B885" s="1" t="s">
        <v>31</v>
      </c>
      <c r="C885">
        <v>2007</v>
      </c>
      <c r="D885">
        <v>14.5</v>
      </c>
      <c r="E885" s="3">
        <v>4944.82</v>
      </c>
      <c r="F885" s="3">
        <f t="shared" si="32"/>
        <v>71699.89</v>
      </c>
    </row>
    <row r="886" spans="1:7" hidden="1" outlineLevel="2" x14ac:dyDescent="0.25">
      <c r="A886" s="1">
        <v>316</v>
      </c>
      <c r="B886" s="1" t="s">
        <v>31</v>
      </c>
      <c r="C886">
        <v>2008</v>
      </c>
      <c r="D886">
        <v>13.5</v>
      </c>
      <c r="E886" s="3">
        <v>9680.23</v>
      </c>
      <c r="F886" s="3">
        <f t="shared" si="32"/>
        <v>130683.105</v>
      </c>
    </row>
    <row r="887" spans="1:7" hidden="1" outlineLevel="2" x14ac:dyDescent="0.25">
      <c r="A887" s="1">
        <v>316</v>
      </c>
      <c r="B887" s="1" t="s">
        <v>31</v>
      </c>
      <c r="C887">
        <v>2010</v>
      </c>
      <c r="D887">
        <v>11.5</v>
      </c>
      <c r="E887" s="3">
        <v>1795.66</v>
      </c>
      <c r="F887" s="3">
        <f t="shared" si="32"/>
        <v>20650.09</v>
      </c>
    </row>
    <row r="888" spans="1:7" hidden="1" outlineLevel="2" x14ac:dyDescent="0.25">
      <c r="A888" s="1">
        <v>316</v>
      </c>
      <c r="B888" s="1" t="s">
        <v>31</v>
      </c>
      <c r="C888">
        <v>2011</v>
      </c>
      <c r="D888">
        <v>10.5</v>
      </c>
      <c r="E888" s="3">
        <v>4199.3599999999997</v>
      </c>
      <c r="F888" s="3">
        <f t="shared" si="32"/>
        <v>44093.279999999999</v>
      </c>
    </row>
    <row r="889" spans="1:7" hidden="1" outlineLevel="2" x14ac:dyDescent="0.25">
      <c r="A889" s="1">
        <v>316</v>
      </c>
      <c r="B889" s="1" t="s">
        <v>31</v>
      </c>
      <c r="C889">
        <v>2012</v>
      </c>
      <c r="D889">
        <v>9.5</v>
      </c>
      <c r="E889" s="3">
        <v>5166.66</v>
      </c>
      <c r="F889" s="3">
        <f t="shared" si="32"/>
        <v>49083.27</v>
      </c>
    </row>
    <row r="890" spans="1:7" hidden="1" outlineLevel="2" x14ac:dyDescent="0.25">
      <c r="A890" s="1">
        <v>316</v>
      </c>
      <c r="B890" s="1" t="s">
        <v>31</v>
      </c>
      <c r="C890">
        <v>2014</v>
      </c>
      <c r="D890">
        <v>7.5</v>
      </c>
      <c r="E890" s="3">
        <v>1999.47</v>
      </c>
      <c r="F890" s="3">
        <f t="shared" si="32"/>
        <v>14996.025</v>
      </c>
    </row>
    <row r="891" spans="1:7" hidden="1" outlineLevel="2" x14ac:dyDescent="0.25">
      <c r="A891" s="1">
        <v>316</v>
      </c>
      <c r="B891" s="1" t="s">
        <v>31</v>
      </c>
      <c r="C891">
        <v>2017</v>
      </c>
      <c r="D891">
        <v>4.5</v>
      </c>
      <c r="E891" s="3">
        <v>42620.929999999993</v>
      </c>
      <c r="F891" s="3">
        <f t="shared" si="32"/>
        <v>191794.18499999997</v>
      </c>
    </row>
    <row r="892" spans="1:7" hidden="1" outlineLevel="2" x14ac:dyDescent="0.25">
      <c r="A892" s="1">
        <v>316</v>
      </c>
      <c r="B892" s="1" t="s">
        <v>31</v>
      </c>
      <c r="C892">
        <v>2018</v>
      </c>
      <c r="D892">
        <v>3.5</v>
      </c>
      <c r="E892" s="3">
        <v>164783.12999999998</v>
      </c>
      <c r="F892" s="3">
        <f t="shared" si="32"/>
        <v>576740.95499999996</v>
      </c>
    </row>
    <row r="893" spans="1:7" hidden="1" outlineLevel="2" x14ac:dyDescent="0.25">
      <c r="A893" s="1">
        <v>316</v>
      </c>
      <c r="B893" s="1" t="s">
        <v>31</v>
      </c>
      <c r="C893">
        <v>2019</v>
      </c>
      <c r="D893">
        <v>2.5</v>
      </c>
      <c r="E893" s="3">
        <v>16639.36</v>
      </c>
      <c r="F893" s="3">
        <f t="shared" si="32"/>
        <v>41598.400000000001</v>
      </c>
    </row>
    <row r="894" spans="1:7" hidden="1" outlineLevel="2" x14ac:dyDescent="0.25">
      <c r="A894" s="1">
        <v>316</v>
      </c>
      <c r="B894" s="1" t="s">
        <v>31</v>
      </c>
      <c r="C894">
        <v>2020</v>
      </c>
      <c r="D894">
        <v>1.5</v>
      </c>
      <c r="E894" s="3">
        <v>46186.64</v>
      </c>
      <c r="F894" s="3">
        <f t="shared" si="32"/>
        <v>69279.959999999992</v>
      </c>
    </row>
    <row r="895" spans="1:7" hidden="1" outlineLevel="2" x14ac:dyDescent="0.25">
      <c r="A895" s="1">
        <v>316</v>
      </c>
      <c r="B895" s="1" t="s">
        <v>31</v>
      </c>
      <c r="C895">
        <v>2021</v>
      </c>
      <c r="D895">
        <v>0.5</v>
      </c>
      <c r="E895" s="3">
        <v>54673.84</v>
      </c>
      <c r="F895" s="3">
        <f t="shared" si="32"/>
        <v>27336.92</v>
      </c>
    </row>
    <row r="896" spans="1:7" outlineLevel="1" collapsed="1" x14ac:dyDescent="0.25">
      <c r="A896" s="4" t="s">
        <v>12</v>
      </c>
      <c r="B896" s="1" t="str">
        <f>+B895</f>
        <v>Nelson  Unit 6</v>
      </c>
      <c r="E896" s="3">
        <f>SUBTOTAL(9,E864:E895)</f>
        <v>1658690.8599999996</v>
      </c>
      <c r="F896" s="3">
        <f>SUBTOTAL(9,F864:F895)</f>
        <v>49860865.69000002</v>
      </c>
      <c r="G896" s="5">
        <f>+F896/E896</f>
        <v>30.060372847294783</v>
      </c>
    </row>
    <row r="897" spans="1:7" hidden="1" outlineLevel="2" x14ac:dyDescent="0.25">
      <c r="A897">
        <v>312.10000000000002</v>
      </c>
      <c r="B897" s="1" t="s">
        <v>32</v>
      </c>
      <c r="C897">
        <v>2015</v>
      </c>
      <c r="D897">
        <v>6.5</v>
      </c>
      <c r="E897" s="3">
        <v>256826.14</v>
      </c>
      <c r="F897" s="3">
        <f>+D897*E897</f>
        <v>1669369.9100000001</v>
      </c>
    </row>
    <row r="898" spans="1:7" hidden="1" outlineLevel="2" x14ac:dyDescent="0.25">
      <c r="A898">
        <v>312.10000000000002</v>
      </c>
      <c r="B898" s="1" t="s">
        <v>32</v>
      </c>
      <c r="C898">
        <v>2019</v>
      </c>
      <c r="D898">
        <v>2.5</v>
      </c>
      <c r="E898" s="3">
        <v>805000.68</v>
      </c>
      <c r="F898" s="3">
        <f>+D898*E898</f>
        <v>2012501.7000000002</v>
      </c>
    </row>
    <row r="899" spans="1:7" outlineLevel="1" collapsed="1" x14ac:dyDescent="0.25">
      <c r="A899" s="2" t="s">
        <v>33</v>
      </c>
      <c r="B899" s="1" t="str">
        <f>+B898</f>
        <v xml:space="preserve">Nelson Rail Car  </v>
      </c>
      <c r="E899" s="3">
        <f>SUBTOTAL(9,E897:E898)</f>
        <v>1061826.82</v>
      </c>
      <c r="F899" s="3">
        <f>SUBTOTAL(9,F897:F898)</f>
        <v>3681871.6100000003</v>
      </c>
      <c r="G899" s="5">
        <f>+F899/E899</f>
        <v>3.4674878620978893</v>
      </c>
    </row>
    <row r="900" spans="1:7" hidden="1" outlineLevel="2" x14ac:dyDescent="0.25">
      <c r="A900" s="1">
        <v>311</v>
      </c>
      <c r="B900" s="1" t="s">
        <v>34</v>
      </c>
      <c r="C900">
        <v>1962</v>
      </c>
      <c r="D900">
        <v>59.5</v>
      </c>
      <c r="E900" s="3">
        <v>2292839.2400000002</v>
      </c>
      <c r="F900" s="3">
        <f t="shared" ref="F900:F941" si="33">+D900*E900</f>
        <v>136423934.78</v>
      </c>
    </row>
    <row r="901" spans="1:7" hidden="1" outlineLevel="2" x14ac:dyDescent="0.25">
      <c r="A901" s="1">
        <v>311</v>
      </c>
      <c r="B901" s="1" t="s">
        <v>34</v>
      </c>
      <c r="C901">
        <v>1962</v>
      </c>
      <c r="D901">
        <v>59.5</v>
      </c>
      <c r="E901" s="3">
        <v>0</v>
      </c>
      <c r="F901" s="3">
        <f t="shared" si="33"/>
        <v>0</v>
      </c>
    </row>
    <row r="902" spans="1:7" hidden="1" outlineLevel="2" x14ac:dyDescent="0.25">
      <c r="A902" s="1">
        <v>311</v>
      </c>
      <c r="B902" s="1" t="s">
        <v>34</v>
      </c>
      <c r="C902">
        <v>1963</v>
      </c>
      <c r="D902">
        <v>58.5</v>
      </c>
      <c r="E902" s="3">
        <v>77693.989999999991</v>
      </c>
      <c r="F902" s="3">
        <f t="shared" si="33"/>
        <v>4545098.4149999991</v>
      </c>
    </row>
    <row r="903" spans="1:7" hidden="1" outlineLevel="2" x14ac:dyDescent="0.25">
      <c r="A903" s="1">
        <v>311</v>
      </c>
      <c r="B903" s="1" t="s">
        <v>34</v>
      </c>
      <c r="C903">
        <v>1964</v>
      </c>
      <c r="D903">
        <v>57.5</v>
      </c>
      <c r="E903" s="3">
        <v>1133.8</v>
      </c>
      <c r="F903" s="3">
        <f t="shared" si="33"/>
        <v>65193.5</v>
      </c>
    </row>
    <row r="904" spans="1:7" hidden="1" outlineLevel="2" x14ac:dyDescent="0.25">
      <c r="A904" s="1">
        <v>311</v>
      </c>
      <c r="B904" s="1" t="s">
        <v>34</v>
      </c>
      <c r="C904">
        <v>1967</v>
      </c>
      <c r="D904">
        <v>54.5</v>
      </c>
      <c r="E904" s="3">
        <v>866795.76</v>
      </c>
      <c r="F904" s="3">
        <f t="shared" si="33"/>
        <v>47240368.920000002</v>
      </c>
    </row>
    <row r="905" spans="1:7" hidden="1" outlineLevel="2" x14ac:dyDescent="0.25">
      <c r="A905" s="1">
        <v>311</v>
      </c>
      <c r="B905" s="1" t="s">
        <v>34</v>
      </c>
      <c r="C905">
        <v>1974</v>
      </c>
      <c r="D905">
        <v>47.5</v>
      </c>
      <c r="E905" s="3">
        <v>2200696.3000000003</v>
      </c>
      <c r="F905" s="3">
        <f t="shared" si="33"/>
        <v>104533074.25000001</v>
      </c>
    </row>
    <row r="906" spans="1:7" hidden="1" outlineLevel="2" x14ac:dyDescent="0.25">
      <c r="A906" s="1">
        <v>311</v>
      </c>
      <c r="B906" s="1" t="s">
        <v>34</v>
      </c>
      <c r="C906">
        <v>1979</v>
      </c>
      <c r="D906">
        <v>42.5</v>
      </c>
      <c r="E906" s="3">
        <v>7745417.8800000018</v>
      </c>
      <c r="F906" s="3">
        <f t="shared" si="33"/>
        <v>329180259.9000001</v>
      </c>
    </row>
    <row r="907" spans="1:7" hidden="1" outlineLevel="2" x14ac:dyDescent="0.25">
      <c r="A907" s="1">
        <v>311</v>
      </c>
      <c r="B907" s="1" t="s">
        <v>34</v>
      </c>
      <c r="C907">
        <v>1981</v>
      </c>
      <c r="D907">
        <v>40.5</v>
      </c>
      <c r="E907" s="3">
        <v>467683.76</v>
      </c>
      <c r="F907" s="3">
        <f t="shared" si="33"/>
        <v>18941192.280000001</v>
      </c>
    </row>
    <row r="908" spans="1:7" hidden="1" outlineLevel="2" x14ac:dyDescent="0.25">
      <c r="A908" s="1">
        <v>311</v>
      </c>
      <c r="B908" s="1" t="s">
        <v>34</v>
      </c>
      <c r="C908">
        <v>1982</v>
      </c>
      <c r="D908">
        <v>39.5</v>
      </c>
      <c r="E908" s="3">
        <v>992246.9</v>
      </c>
      <c r="F908" s="3">
        <f t="shared" si="33"/>
        <v>39193752.550000004</v>
      </c>
    </row>
    <row r="909" spans="1:7" hidden="1" outlineLevel="2" x14ac:dyDescent="0.25">
      <c r="A909" s="1">
        <v>311</v>
      </c>
      <c r="B909" s="1" t="s">
        <v>34</v>
      </c>
      <c r="C909">
        <v>1983</v>
      </c>
      <c r="D909">
        <v>38.5</v>
      </c>
      <c r="E909" s="3">
        <v>1855753.8000000003</v>
      </c>
      <c r="F909" s="3">
        <f t="shared" si="33"/>
        <v>71446521.300000012</v>
      </c>
    </row>
    <row r="910" spans="1:7" hidden="1" outlineLevel="2" x14ac:dyDescent="0.25">
      <c r="A910" s="1">
        <v>311</v>
      </c>
      <c r="B910" s="1" t="s">
        <v>34</v>
      </c>
      <c r="C910">
        <v>1984</v>
      </c>
      <c r="D910">
        <v>37.5</v>
      </c>
      <c r="E910" s="3">
        <v>2412428.19</v>
      </c>
      <c r="F910" s="3">
        <f t="shared" si="33"/>
        <v>90466057.125</v>
      </c>
    </row>
    <row r="911" spans="1:7" hidden="1" outlineLevel="2" x14ac:dyDescent="0.25">
      <c r="A911" s="1">
        <v>311</v>
      </c>
      <c r="B911" s="1" t="s">
        <v>34</v>
      </c>
      <c r="C911">
        <v>1985</v>
      </c>
      <c r="D911">
        <v>36.5</v>
      </c>
      <c r="E911" s="3">
        <v>997243.86999999988</v>
      </c>
      <c r="F911" s="3">
        <f t="shared" si="33"/>
        <v>36399401.254999995</v>
      </c>
    </row>
    <row r="912" spans="1:7" hidden="1" outlineLevel="2" x14ac:dyDescent="0.25">
      <c r="A912" s="1">
        <v>311</v>
      </c>
      <c r="B912" s="1" t="s">
        <v>34</v>
      </c>
      <c r="C912">
        <v>1986</v>
      </c>
      <c r="D912">
        <v>35.5</v>
      </c>
      <c r="E912" s="3">
        <v>395880.07</v>
      </c>
      <c r="F912" s="3">
        <f t="shared" si="33"/>
        <v>14053742.484999999</v>
      </c>
    </row>
    <row r="913" spans="1:6" hidden="1" outlineLevel="2" x14ac:dyDescent="0.25">
      <c r="A913" s="1">
        <v>311</v>
      </c>
      <c r="B913" s="1" t="s">
        <v>34</v>
      </c>
      <c r="C913">
        <v>1987</v>
      </c>
      <c r="D913">
        <v>34.5</v>
      </c>
      <c r="E913" s="3">
        <v>127462.5</v>
      </c>
      <c r="F913" s="3">
        <f t="shared" si="33"/>
        <v>4397456.25</v>
      </c>
    </row>
    <row r="914" spans="1:6" hidden="1" outlineLevel="2" x14ac:dyDescent="0.25">
      <c r="A914" s="1">
        <v>311</v>
      </c>
      <c r="B914" s="1" t="s">
        <v>34</v>
      </c>
      <c r="C914">
        <v>1988</v>
      </c>
      <c r="D914">
        <v>33.5</v>
      </c>
      <c r="E914" s="3">
        <v>72833.45</v>
      </c>
      <c r="F914" s="3">
        <f t="shared" si="33"/>
        <v>2439920.5749999997</v>
      </c>
    </row>
    <row r="915" spans="1:6" hidden="1" outlineLevel="2" x14ac:dyDescent="0.25">
      <c r="A915" s="1">
        <v>311</v>
      </c>
      <c r="B915" s="1" t="s">
        <v>34</v>
      </c>
      <c r="C915">
        <v>1989</v>
      </c>
      <c r="D915">
        <v>32.5</v>
      </c>
      <c r="E915" s="3">
        <v>50012.44</v>
      </c>
      <c r="F915" s="3">
        <f t="shared" si="33"/>
        <v>1625404.3</v>
      </c>
    </row>
    <row r="916" spans="1:6" hidden="1" outlineLevel="2" x14ac:dyDescent="0.25">
      <c r="A916" s="1">
        <v>311</v>
      </c>
      <c r="B916" s="1" t="s">
        <v>34</v>
      </c>
      <c r="C916">
        <v>1990</v>
      </c>
      <c r="D916">
        <v>31.5</v>
      </c>
      <c r="E916" s="3">
        <v>24211.34</v>
      </c>
      <c r="F916" s="3">
        <f t="shared" si="33"/>
        <v>762657.21</v>
      </c>
    </row>
    <row r="917" spans="1:6" hidden="1" outlineLevel="2" x14ac:dyDescent="0.25">
      <c r="A917" s="1">
        <v>311</v>
      </c>
      <c r="B917" s="1" t="s">
        <v>34</v>
      </c>
      <c r="C917">
        <v>1991</v>
      </c>
      <c r="D917">
        <v>30.5</v>
      </c>
      <c r="E917" s="3">
        <v>37682.89</v>
      </c>
      <c r="F917" s="3">
        <f t="shared" si="33"/>
        <v>1149328.145</v>
      </c>
    </row>
    <row r="918" spans="1:6" hidden="1" outlineLevel="2" x14ac:dyDescent="0.25">
      <c r="A918" s="1">
        <v>311</v>
      </c>
      <c r="B918" s="1" t="s">
        <v>34</v>
      </c>
      <c r="C918">
        <v>1992</v>
      </c>
      <c r="D918">
        <v>29.5</v>
      </c>
      <c r="E918" s="3">
        <v>45269.69</v>
      </c>
      <c r="F918" s="3">
        <f t="shared" si="33"/>
        <v>1335455.855</v>
      </c>
    </row>
    <row r="919" spans="1:6" hidden="1" outlineLevel="2" x14ac:dyDescent="0.25">
      <c r="A919" s="1">
        <v>311</v>
      </c>
      <c r="B919" s="1" t="s">
        <v>34</v>
      </c>
      <c r="C919">
        <v>1993</v>
      </c>
      <c r="D919">
        <v>28.5</v>
      </c>
      <c r="E919" s="3">
        <v>24422.63</v>
      </c>
      <c r="F919" s="3">
        <f t="shared" si="33"/>
        <v>696044.95500000007</v>
      </c>
    </row>
    <row r="920" spans="1:6" hidden="1" outlineLevel="2" x14ac:dyDescent="0.25">
      <c r="A920" s="1">
        <v>311</v>
      </c>
      <c r="B920" s="1" t="s">
        <v>34</v>
      </c>
      <c r="C920">
        <v>1994</v>
      </c>
      <c r="D920">
        <v>27.5</v>
      </c>
      <c r="E920" s="3">
        <v>5044.03</v>
      </c>
      <c r="F920" s="3">
        <f t="shared" si="33"/>
        <v>138710.82499999998</v>
      </c>
    </row>
    <row r="921" spans="1:6" hidden="1" outlineLevel="2" x14ac:dyDescent="0.25">
      <c r="A921" s="1">
        <v>311</v>
      </c>
      <c r="B921" s="1" t="s">
        <v>34</v>
      </c>
      <c r="C921">
        <v>1996</v>
      </c>
      <c r="D921">
        <v>25.5</v>
      </c>
      <c r="E921" s="3">
        <v>24311</v>
      </c>
      <c r="F921" s="3">
        <f t="shared" si="33"/>
        <v>619930.5</v>
      </c>
    </row>
    <row r="922" spans="1:6" hidden="1" outlineLevel="2" x14ac:dyDescent="0.25">
      <c r="A922" s="1">
        <v>311</v>
      </c>
      <c r="B922" s="1" t="s">
        <v>34</v>
      </c>
      <c r="C922">
        <v>1997</v>
      </c>
      <c r="D922">
        <v>24.5</v>
      </c>
      <c r="E922" s="3">
        <v>4687.24</v>
      </c>
      <c r="F922" s="3">
        <f t="shared" si="33"/>
        <v>114837.37999999999</v>
      </c>
    </row>
    <row r="923" spans="1:6" hidden="1" outlineLevel="2" x14ac:dyDescent="0.25">
      <c r="A923" s="1">
        <v>311</v>
      </c>
      <c r="B923" s="1" t="s">
        <v>34</v>
      </c>
      <c r="C923">
        <v>1998</v>
      </c>
      <c r="D923">
        <v>23.5</v>
      </c>
      <c r="E923" s="3">
        <v>271777.41000000003</v>
      </c>
      <c r="F923" s="3">
        <f t="shared" si="33"/>
        <v>6386769.1350000007</v>
      </c>
    </row>
    <row r="924" spans="1:6" hidden="1" outlineLevel="2" x14ac:dyDescent="0.25">
      <c r="A924" s="1">
        <v>311</v>
      </c>
      <c r="B924" s="1" t="s">
        <v>34</v>
      </c>
      <c r="C924">
        <v>2000</v>
      </c>
      <c r="D924">
        <v>21.5</v>
      </c>
      <c r="E924" s="3">
        <v>85075.66</v>
      </c>
      <c r="F924" s="3">
        <f t="shared" si="33"/>
        <v>1829126.6900000002</v>
      </c>
    </row>
    <row r="925" spans="1:6" hidden="1" outlineLevel="2" x14ac:dyDescent="0.25">
      <c r="A925" s="1">
        <v>311</v>
      </c>
      <c r="B925" s="1" t="s">
        <v>34</v>
      </c>
      <c r="C925">
        <v>2002</v>
      </c>
      <c r="D925">
        <v>19.5</v>
      </c>
      <c r="E925" s="3">
        <v>6359.75</v>
      </c>
      <c r="F925" s="3">
        <f t="shared" si="33"/>
        <v>124015.125</v>
      </c>
    </row>
    <row r="926" spans="1:6" hidden="1" outlineLevel="2" x14ac:dyDescent="0.25">
      <c r="A926" s="1">
        <v>311</v>
      </c>
      <c r="B926" s="1" t="s">
        <v>34</v>
      </c>
      <c r="C926">
        <v>2003</v>
      </c>
      <c r="D926">
        <v>18.5</v>
      </c>
      <c r="E926" s="3">
        <v>516327.14</v>
      </c>
      <c r="F926" s="3">
        <f t="shared" si="33"/>
        <v>9552052.0899999999</v>
      </c>
    </row>
    <row r="927" spans="1:6" hidden="1" outlineLevel="2" x14ac:dyDescent="0.25">
      <c r="A927" s="1">
        <v>311</v>
      </c>
      <c r="B927" s="1" t="s">
        <v>34</v>
      </c>
      <c r="C927">
        <v>2004</v>
      </c>
      <c r="D927">
        <v>17.5</v>
      </c>
      <c r="E927" s="3">
        <v>120475.1</v>
      </c>
      <c r="F927" s="3">
        <f t="shared" si="33"/>
        <v>2108314.25</v>
      </c>
    </row>
    <row r="928" spans="1:6" hidden="1" outlineLevel="2" x14ac:dyDescent="0.25">
      <c r="A928" s="1">
        <v>311</v>
      </c>
      <c r="B928" s="1" t="s">
        <v>34</v>
      </c>
      <c r="C928">
        <v>2005</v>
      </c>
      <c r="D928">
        <v>16.5</v>
      </c>
      <c r="E928" s="3">
        <v>2479.71</v>
      </c>
      <c r="F928" s="3">
        <f t="shared" si="33"/>
        <v>40915.215000000004</v>
      </c>
    </row>
    <row r="929" spans="1:7" hidden="1" outlineLevel="2" x14ac:dyDescent="0.25">
      <c r="A929" s="1">
        <v>311</v>
      </c>
      <c r="B929" s="1" t="s">
        <v>34</v>
      </c>
      <c r="C929">
        <v>2007</v>
      </c>
      <c r="D929">
        <v>14.5</v>
      </c>
      <c r="E929" s="3">
        <v>5678.88</v>
      </c>
      <c r="F929" s="3">
        <f t="shared" si="33"/>
        <v>82343.759999999995</v>
      </c>
    </row>
    <row r="930" spans="1:7" hidden="1" outlineLevel="2" x14ac:dyDescent="0.25">
      <c r="A930" s="1">
        <v>311</v>
      </c>
      <c r="B930" s="1" t="s">
        <v>34</v>
      </c>
      <c r="C930">
        <v>2008</v>
      </c>
      <c r="D930">
        <v>13.5</v>
      </c>
      <c r="E930" s="3">
        <v>396457.53</v>
      </c>
      <c r="F930" s="3">
        <f t="shared" si="33"/>
        <v>5352176.6550000003</v>
      </c>
    </row>
    <row r="931" spans="1:7" hidden="1" outlineLevel="2" x14ac:dyDescent="0.25">
      <c r="A931" s="1">
        <v>311</v>
      </c>
      <c r="B931" s="1" t="s">
        <v>34</v>
      </c>
      <c r="C931">
        <v>2009</v>
      </c>
      <c r="D931">
        <v>12.5</v>
      </c>
      <c r="E931" s="3">
        <v>95231.18</v>
      </c>
      <c r="F931" s="3">
        <f t="shared" si="33"/>
        <v>1190389.75</v>
      </c>
    </row>
    <row r="932" spans="1:7" hidden="1" outlineLevel="2" x14ac:dyDescent="0.25">
      <c r="A932" s="1">
        <v>311</v>
      </c>
      <c r="B932" s="1" t="s">
        <v>34</v>
      </c>
      <c r="C932">
        <v>2010</v>
      </c>
      <c r="D932">
        <v>11.5</v>
      </c>
      <c r="E932" s="3">
        <v>632399.13</v>
      </c>
      <c r="F932" s="3">
        <f t="shared" si="33"/>
        <v>7272589.9950000001</v>
      </c>
    </row>
    <row r="933" spans="1:7" hidden="1" outlineLevel="2" x14ac:dyDescent="0.25">
      <c r="A933" s="1">
        <v>311</v>
      </c>
      <c r="B933" s="1" t="s">
        <v>34</v>
      </c>
      <c r="C933">
        <v>2011</v>
      </c>
      <c r="D933">
        <v>10.5</v>
      </c>
      <c r="E933" s="3">
        <v>284378.69</v>
      </c>
      <c r="F933" s="3">
        <f t="shared" si="33"/>
        <v>2985976.2450000001</v>
      </c>
    </row>
    <row r="934" spans="1:7" hidden="1" outlineLevel="2" x14ac:dyDescent="0.25">
      <c r="A934" s="1">
        <v>311</v>
      </c>
      <c r="B934" s="1" t="s">
        <v>34</v>
      </c>
      <c r="C934">
        <v>2012</v>
      </c>
      <c r="D934">
        <v>9.5</v>
      </c>
      <c r="E934" s="3">
        <v>82440.319999999992</v>
      </c>
      <c r="F934" s="3">
        <f t="shared" si="33"/>
        <v>783183.03999999992</v>
      </c>
    </row>
    <row r="935" spans="1:7" hidden="1" outlineLevel="2" x14ac:dyDescent="0.25">
      <c r="A935" s="1">
        <v>311</v>
      </c>
      <c r="B935" s="1" t="s">
        <v>34</v>
      </c>
      <c r="C935">
        <v>2013</v>
      </c>
      <c r="D935">
        <v>8.5</v>
      </c>
      <c r="E935" s="3">
        <v>8070.14</v>
      </c>
      <c r="F935" s="3">
        <f t="shared" si="33"/>
        <v>68596.19</v>
      </c>
    </row>
    <row r="936" spans="1:7" hidden="1" outlineLevel="2" x14ac:dyDescent="0.25">
      <c r="A936" s="1">
        <v>311</v>
      </c>
      <c r="B936" s="1" t="s">
        <v>34</v>
      </c>
      <c r="C936">
        <v>2016</v>
      </c>
      <c r="D936">
        <v>5.5</v>
      </c>
      <c r="E936" s="3">
        <v>49716.800000000003</v>
      </c>
      <c r="F936" s="3">
        <f t="shared" si="33"/>
        <v>273442.40000000002</v>
      </c>
    </row>
    <row r="937" spans="1:7" hidden="1" outlineLevel="2" x14ac:dyDescent="0.25">
      <c r="A937" s="1">
        <v>311</v>
      </c>
      <c r="B937" s="1" t="s">
        <v>34</v>
      </c>
      <c r="C937">
        <v>2017</v>
      </c>
      <c r="D937">
        <v>4.5</v>
      </c>
      <c r="E937" s="3">
        <v>1481563.4100000001</v>
      </c>
      <c r="F937" s="3">
        <f t="shared" si="33"/>
        <v>6667035.3450000007</v>
      </c>
    </row>
    <row r="938" spans="1:7" hidden="1" outlineLevel="2" x14ac:dyDescent="0.25">
      <c r="A938" s="1">
        <v>311</v>
      </c>
      <c r="B938" s="1" t="s">
        <v>34</v>
      </c>
      <c r="C938">
        <v>2018</v>
      </c>
      <c r="D938">
        <v>3.5</v>
      </c>
      <c r="E938" s="3">
        <v>871710.63</v>
      </c>
      <c r="F938" s="3">
        <f t="shared" si="33"/>
        <v>3050987.2050000001</v>
      </c>
    </row>
    <row r="939" spans="1:7" hidden="1" outlineLevel="2" x14ac:dyDescent="0.25">
      <c r="A939" s="1">
        <v>311</v>
      </c>
      <c r="B939" s="1" t="s">
        <v>34</v>
      </c>
      <c r="C939">
        <v>2019</v>
      </c>
      <c r="D939">
        <v>2.5</v>
      </c>
      <c r="E939" s="3">
        <v>967965.92</v>
      </c>
      <c r="F939" s="3">
        <f t="shared" si="33"/>
        <v>2419914.8000000003</v>
      </c>
    </row>
    <row r="940" spans="1:7" hidden="1" outlineLevel="2" x14ac:dyDescent="0.25">
      <c r="A940" s="1">
        <v>311</v>
      </c>
      <c r="B940" s="1" t="s">
        <v>34</v>
      </c>
      <c r="C940">
        <v>2020</v>
      </c>
      <c r="D940">
        <v>1.5</v>
      </c>
      <c r="E940" s="3">
        <v>712392.61</v>
      </c>
      <c r="F940" s="3">
        <f t="shared" si="33"/>
        <v>1068588.915</v>
      </c>
    </row>
    <row r="941" spans="1:7" hidden="1" outlineLevel="2" x14ac:dyDescent="0.25">
      <c r="A941" s="1">
        <v>311</v>
      </c>
      <c r="B941" s="1" t="s">
        <v>34</v>
      </c>
      <c r="C941">
        <v>2021</v>
      </c>
      <c r="D941">
        <v>0.5</v>
      </c>
      <c r="E941" s="3">
        <v>770727</v>
      </c>
      <c r="F941" s="3">
        <f t="shared" si="33"/>
        <v>385363.5</v>
      </c>
    </row>
    <row r="942" spans="1:7" outlineLevel="1" collapsed="1" x14ac:dyDescent="0.25">
      <c r="A942" s="4" t="s">
        <v>8</v>
      </c>
      <c r="B942" s="1" t="str">
        <f>+B941</f>
        <v>Sabine Common</v>
      </c>
      <c r="E942" s="3">
        <f>SUBTOTAL(9,E900:E941)</f>
        <v>28082977.780000012</v>
      </c>
      <c r="F942" s="3">
        <f>SUBTOTAL(9,F900:F941)</f>
        <v>957410123.06000018</v>
      </c>
      <c r="G942" s="5">
        <f>+F942/E942</f>
        <v>34.092186753138535</v>
      </c>
    </row>
    <row r="943" spans="1:7" hidden="1" outlineLevel="2" x14ac:dyDescent="0.25">
      <c r="A943" s="1">
        <v>312</v>
      </c>
      <c r="B943" s="1" t="s">
        <v>34</v>
      </c>
      <c r="C943">
        <v>1962</v>
      </c>
      <c r="D943">
        <v>59.5</v>
      </c>
      <c r="E943" s="3">
        <v>1130377.32</v>
      </c>
      <c r="F943" s="3">
        <f t="shared" ref="F943:F975" si="34">+D943*E943</f>
        <v>67257450.540000007</v>
      </c>
    </row>
    <row r="944" spans="1:7" hidden="1" outlineLevel="2" x14ac:dyDescent="0.25">
      <c r="A944" s="1">
        <v>312</v>
      </c>
      <c r="B944" s="1" t="s">
        <v>34</v>
      </c>
      <c r="C944">
        <v>1962</v>
      </c>
      <c r="D944">
        <v>59.5</v>
      </c>
      <c r="E944" s="3">
        <v>0</v>
      </c>
      <c r="F944" s="3">
        <f t="shared" si="34"/>
        <v>0</v>
      </c>
    </row>
    <row r="945" spans="1:6" hidden="1" outlineLevel="2" x14ac:dyDescent="0.25">
      <c r="A945" s="1">
        <v>312</v>
      </c>
      <c r="B945" s="1" t="s">
        <v>34</v>
      </c>
      <c r="C945">
        <v>1963</v>
      </c>
      <c r="D945">
        <v>58.5</v>
      </c>
      <c r="E945" s="3">
        <v>198981.19999999998</v>
      </c>
      <c r="F945" s="3">
        <f t="shared" si="34"/>
        <v>11640400.199999999</v>
      </c>
    </row>
    <row r="946" spans="1:6" hidden="1" outlineLevel="2" x14ac:dyDescent="0.25">
      <c r="A946" s="1">
        <v>312</v>
      </c>
      <c r="B946" s="1" t="s">
        <v>34</v>
      </c>
      <c r="C946">
        <v>1967</v>
      </c>
      <c r="D946">
        <v>54.5</v>
      </c>
      <c r="E946" s="3">
        <v>748040.38</v>
      </c>
      <c r="F946" s="3">
        <f t="shared" si="34"/>
        <v>40768200.710000001</v>
      </c>
    </row>
    <row r="947" spans="1:6" hidden="1" outlineLevel="2" x14ac:dyDescent="0.25">
      <c r="A947" s="1">
        <v>312</v>
      </c>
      <c r="B947" s="1" t="s">
        <v>34</v>
      </c>
      <c r="C947">
        <v>1974</v>
      </c>
      <c r="D947">
        <v>47.5</v>
      </c>
      <c r="E947" s="3">
        <v>930264.24</v>
      </c>
      <c r="F947" s="3">
        <f t="shared" si="34"/>
        <v>44187551.399999999</v>
      </c>
    </row>
    <row r="948" spans="1:6" hidden="1" outlineLevel="2" x14ac:dyDescent="0.25">
      <c r="A948" s="1">
        <v>312</v>
      </c>
      <c r="B948" s="1" t="s">
        <v>34</v>
      </c>
      <c r="C948">
        <v>1976</v>
      </c>
      <c r="D948">
        <v>45.5</v>
      </c>
      <c r="E948" s="3">
        <v>784938.01</v>
      </c>
      <c r="F948" s="3">
        <f t="shared" si="34"/>
        <v>35714679.454999998</v>
      </c>
    </row>
    <row r="949" spans="1:6" hidden="1" outlineLevel="2" x14ac:dyDescent="0.25">
      <c r="A949" s="1">
        <v>312</v>
      </c>
      <c r="B949" s="1" t="s">
        <v>34</v>
      </c>
      <c r="C949">
        <v>1977</v>
      </c>
      <c r="D949">
        <v>44.5</v>
      </c>
      <c r="E949" s="3">
        <v>71310.070000000007</v>
      </c>
      <c r="F949" s="3">
        <f t="shared" si="34"/>
        <v>3173298.1150000002</v>
      </c>
    </row>
    <row r="950" spans="1:6" hidden="1" outlineLevel="2" x14ac:dyDescent="0.25">
      <c r="A950" s="1">
        <v>312</v>
      </c>
      <c r="B950" s="1" t="s">
        <v>34</v>
      </c>
      <c r="C950">
        <v>1979</v>
      </c>
      <c r="D950">
        <v>42.5</v>
      </c>
      <c r="E950" s="3">
        <v>11911835.58</v>
      </c>
      <c r="F950" s="3">
        <f t="shared" si="34"/>
        <v>506253012.14999998</v>
      </c>
    </row>
    <row r="951" spans="1:6" hidden="1" outlineLevel="2" x14ac:dyDescent="0.25">
      <c r="A951" s="1">
        <v>312</v>
      </c>
      <c r="B951" s="1" t="s">
        <v>34</v>
      </c>
      <c r="C951">
        <v>1982</v>
      </c>
      <c r="D951">
        <v>39.5</v>
      </c>
      <c r="E951" s="3">
        <v>195767.17</v>
      </c>
      <c r="F951" s="3">
        <f t="shared" si="34"/>
        <v>7732803.2150000008</v>
      </c>
    </row>
    <row r="952" spans="1:6" hidden="1" outlineLevel="2" x14ac:dyDescent="0.25">
      <c r="A952" s="1">
        <v>312</v>
      </c>
      <c r="B952" s="1" t="s">
        <v>34</v>
      </c>
      <c r="C952">
        <v>1983</v>
      </c>
      <c r="D952">
        <v>38.5</v>
      </c>
      <c r="E952" s="3">
        <v>2245808.12</v>
      </c>
      <c r="F952" s="3">
        <f t="shared" si="34"/>
        <v>86463612.620000005</v>
      </c>
    </row>
    <row r="953" spans="1:6" hidden="1" outlineLevel="2" x14ac:dyDescent="0.25">
      <c r="A953" s="1">
        <v>312</v>
      </c>
      <c r="B953" s="1" t="s">
        <v>34</v>
      </c>
      <c r="C953">
        <v>1984</v>
      </c>
      <c r="D953">
        <v>37.5</v>
      </c>
      <c r="E953" s="3">
        <v>728611.54</v>
      </c>
      <c r="F953" s="3">
        <f t="shared" si="34"/>
        <v>27322932.75</v>
      </c>
    </row>
    <row r="954" spans="1:6" hidden="1" outlineLevel="2" x14ac:dyDescent="0.25">
      <c r="A954" s="1">
        <v>312</v>
      </c>
      <c r="B954" s="1" t="s">
        <v>34</v>
      </c>
      <c r="C954">
        <v>1985</v>
      </c>
      <c r="D954">
        <v>36.5</v>
      </c>
      <c r="E954" s="3">
        <v>41935.19</v>
      </c>
      <c r="F954" s="3">
        <f t="shared" si="34"/>
        <v>1530634.4350000001</v>
      </c>
    </row>
    <row r="955" spans="1:6" hidden="1" outlineLevel="2" x14ac:dyDescent="0.25">
      <c r="A955" s="1">
        <v>312</v>
      </c>
      <c r="B955" s="1" t="s">
        <v>34</v>
      </c>
      <c r="C955">
        <v>1986</v>
      </c>
      <c r="D955">
        <v>35.5</v>
      </c>
      <c r="E955" s="3">
        <v>11609.71</v>
      </c>
      <c r="F955" s="3">
        <f t="shared" si="34"/>
        <v>412144.70499999996</v>
      </c>
    </row>
    <row r="956" spans="1:6" hidden="1" outlineLevel="2" x14ac:dyDescent="0.25">
      <c r="A956" s="1">
        <v>312</v>
      </c>
      <c r="B956" s="1" t="s">
        <v>34</v>
      </c>
      <c r="C956">
        <v>1989</v>
      </c>
      <c r="D956">
        <v>32.5</v>
      </c>
      <c r="E956" s="3">
        <v>88970.079999999987</v>
      </c>
      <c r="F956" s="3">
        <f t="shared" si="34"/>
        <v>2891527.5999999996</v>
      </c>
    </row>
    <row r="957" spans="1:6" hidden="1" outlineLevel="2" x14ac:dyDescent="0.25">
      <c r="A957" s="1">
        <v>312</v>
      </c>
      <c r="B957" s="1" t="s">
        <v>34</v>
      </c>
      <c r="C957">
        <v>1990</v>
      </c>
      <c r="D957">
        <v>31.5</v>
      </c>
      <c r="E957" s="3">
        <v>7873.86</v>
      </c>
      <c r="F957" s="3">
        <f t="shared" si="34"/>
        <v>248026.59</v>
      </c>
    </row>
    <row r="958" spans="1:6" hidden="1" outlineLevel="2" x14ac:dyDescent="0.25">
      <c r="A958" s="1">
        <v>312</v>
      </c>
      <c r="B958" s="1" t="s">
        <v>34</v>
      </c>
      <c r="C958">
        <v>1992</v>
      </c>
      <c r="D958">
        <v>29.5</v>
      </c>
      <c r="E958" s="3">
        <v>8983.35</v>
      </c>
      <c r="F958" s="3">
        <f t="shared" si="34"/>
        <v>265008.82500000001</v>
      </c>
    </row>
    <row r="959" spans="1:6" hidden="1" outlineLevel="2" x14ac:dyDescent="0.25">
      <c r="A959" s="1">
        <v>312</v>
      </c>
      <c r="B959" s="1" t="s">
        <v>34</v>
      </c>
      <c r="C959">
        <v>1998</v>
      </c>
      <c r="D959">
        <v>23.5</v>
      </c>
      <c r="E959" s="3">
        <v>470842.23000000004</v>
      </c>
      <c r="F959" s="3">
        <f t="shared" si="34"/>
        <v>11064792.405000001</v>
      </c>
    </row>
    <row r="960" spans="1:6" hidden="1" outlineLevel="2" x14ac:dyDescent="0.25">
      <c r="A960" s="1">
        <v>312</v>
      </c>
      <c r="B960" s="1" t="s">
        <v>34</v>
      </c>
      <c r="C960">
        <v>1999</v>
      </c>
      <c r="D960">
        <v>22.5</v>
      </c>
      <c r="E960" s="3">
        <v>9619.6299999999992</v>
      </c>
      <c r="F960" s="3">
        <f t="shared" si="34"/>
        <v>216441.67499999999</v>
      </c>
    </row>
    <row r="961" spans="1:7" hidden="1" outlineLevel="2" x14ac:dyDescent="0.25">
      <c r="A961" s="1">
        <v>312</v>
      </c>
      <c r="B961" s="1" t="s">
        <v>34</v>
      </c>
      <c r="C961">
        <v>2000</v>
      </c>
      <c r="D961">
        <v>21.5</v>
      </c>
      <c r="E961" s="3">
        <v>689304.61</v>
      </c>
      <c r="F961" s="3">
        <f t="shared" si="34"/>
        <v>14820049.115</v>
      </c>
    </row>
    <row r="962" spans="1:7" hidden="1" outlineLevel="2" x14ac:dyDescent="0.25">
      <c r="A962" s="1">
        <v>312</v>
      </c>
      <c r="B962" s="1" t="s">
        <v>34</v>
      </c>
      <c r="C962">
        <v>2001</v>
      </c>
      <c r="D962">
        <v>20.5</v>
      </c>
      <c r="E962" s="3">
        <v>184912.32</v>
      </c>
      <c r="F962" s="3">
        <f t="shared" si="34"/>
        <v>3790702.56</v>
      </c>
    </row>
    <row r="963" spans="1:7" hidden="1" outlineLevel="2" x14ac:dyDescent="0.25">
      <c r="A963" s="1">
        <v>312</v>
      </c>
      <c r="B963" s="1" t="s">
        <v>34</v>
      </c>
      <c r="C963">
        <v>2002</v>
      </c>
      <c r="D963">
        <v>19.5</v>
      </c>
      <c r="E963" s="3">
        <v>951176.01</v>
      </c>
      <c r="F963" s="3">
        <f t="shared" si="34"/>
        <v>18547932.195</v>
      </c>
    </row>
    <row r="964" spans="1:7" hidden="1" outlineLevel="2" x14ac:dyDescent="0.25">
      <c r="A964" s="1">
        <v>312</v>
      </c>
      <c r="B964" s="1" t="s">
        <v>34</v>
      </c>
      <c r="C964">
        <v>2005</v>
      </c>
      <c r="D964">
        <v>16.5</v>
      </c>
      <c r="E964" s="3">
        <v>141519</v>
      </c>
      <c r="F964" s="3">
        <f t="shared" si="34"/>
        <v>2335063.5</v>
      </c>
    </row>
    <row r="965" spans="1:7" hidden="1" outlineLevel="2" x14ac:dyDescent="0.25">
      <c r="A965" s="1">
        <v>312</v>
      </c>
      <c r="B965" s="1" t="s">
        <v>34</v>
      </c>
      <c r="C965">
        <v>2006</v>
      </c>
      <c r="D965">
        <v>15.5</v>
      </c>
      <c r="E965" s="3">
        <v>10021.700000000001</v>
      </c>
      <c r="F965" s="3">
        <f t="shared" si="34"/>
        <v>155336.35</v>
      </c>
    </row>
    <row r="966" spans="1:7" hidden="1" outlineLevel="2" x14ac:dyDescent="0.25">
      <c r="A966" s="1">
        <v>312</v>
      </c>
      <c r="B966" s="1" t="s">
        <v>34</v>
      </c>
      <c r="C966">
        <v>2007</v>
      </c>
      <c r="D966">
        <v>14.5</v>
      </c>
      <c r="E966" s="3">
        <v>321033.02</v>
      </c>
      <c r="F966" s="3">
        <f t="shared" si="34"/>
        <v>4654978.79</v>
      </c>
    </row>
    <row r="967" spans="1:7" hidden="1" outlineLevel="2" x14ac:dyDescent="0.25">
      <c r="A967" s="1">
        <v>312</v>
      </c>
      <c r="B967" s="1" t="s">
        <v>34</v>
      </c>
      <c r="C967">
        <v>2010</v>
      </c>
      <c r="D967">
        <v>11.5</v>
      </c>
      <c r="E967" s="3">
        <v>213904.78000000003</v>
      </c>
      <c r="F967" s="3">
        <f t="shared" si="34"/>
        <v>2459904.9700000002</v>
      </c>
    </row>
    <row r="968" spans="1:7" hidden="1" outlineLevel="2" x14ac:dyDescent="0.25">
      <c r="A968" s="1">
        <v>312</v>
      </c>
      <c r="B968" s="1" t="s">
        <v>34</v>
      </c>
      <c r="C968">
        <v>2011</v>
      </c>
      <c r="D968">
        <v>10.5</v>
      </c>
      <c r="E968" s="3">
        <v>126060.24</v>
      </c>
      <c r="F968" s="3">
        <f t="shared" si="34"/>
        <v>1323632.52</v>
      </c>
    </row>
    <row r="969" spans="1:7" hidden="1" outlineLevel="2" x14ac:dyDescent="0.25">
      <c r="A969" s="1">
        <v>312</v>
      </c>
      <c r="B969" s="1" t="s">
        <v>34</v>
      </c>
      <c r="C969">
        <v>2012</v>
      </c>
      <c r="D969">
        <v>9.5</v>
      </c>
      <c r="E969" s="3">
        <v>202316.26</v>
      </c>
      <c r="F969" s="3">
        <f t="shared" si="34"/>
        <v>1922004.4700000002</v>
      </c>
    </row>
    <row r="970" spans="1:7" hidden="1" outlineLevel="2" x14ac:dyDescent="0.25">
      <c r="A970" s="1">
        <v>312</v>
      </c>
      <c r="B970" s="1" t="s">
        <v>34</v>
      </c>
      <c r="C970">
        <v>2013</v>
      </c>
      <c r="D970">
        <v>8.5</v>
      </c>
      <c r="E970" s="3">
        <v>269122.71999999997</v>
      </c>
      <c r="F970" s="3">
        <f t="shared" si="34"/>
        <v>2287543.1199999996</v>
      </c>
    </row>
    <row r="971" spans="1:7" hidden="1" outlineLevel="2" x14ac:dyDescent="0.25">
      <c r="A971" s="1">
        <v>312</v>
      </c>
      <c r="B971" s="1" t="s">
        <v>34</v>
      </c>
      <c r="C971">
        <v>2017</v>
      </c>
      <c r="D971">
        <v>4.5</v>
      </c>
      <c r="E971" s="3">
        <v>81053.41</v>
      </c>
      <c r="F971" s="3">
        <f t="shared" si="34"/>
        <v>364740.34500000003</v>
      </c>
    </row>
    <row r="972" spans="1:7" hidden="1" outlineLevel="2" x14ac:dyDescent="0.25">
      <c r="A972" s="1">
        <v>312</v>
      </c>
      <c r="B972" s="1" t="s">
        <v>34</v>
      </c>
      <c r="C972">
        <v>2018</v>
      </c>
      <c r="D972">
        <v>3.5</v>
      </c>
      <c r="E972" s="3">
        <v>2906.53</v>
      </c>
      <c r="F972" s="3">
        <f t="shared" si="34"/>
        <v>10172.855000000001</v>
      </c>
    </row>
    <row r="973" spans="1:7" hidden="1" outlineLevel="2" x14ac:dyDescent="0.25">
      <c r="A973" s="1">
        <v>312</v>
      </c>
      <c r="B973" s="1" t="s">
        <v>34</v>
      </c>
      <c r="C973">
        <v>2019</v>
      </c>
      <c r="D973">
        <v>2.5</v>
      </c>
      <c r="E973" s="3">
        <v>33319.08</v>
      </c>
      <c r="F973" s="3">
        <f t="shared" si="34"/>
        <v>83297.700000000012</v>
      </c>
    </row>
    <row r="974" spans="1:7" hidden="1" outlineLevel="2" x14ac:dyDescent="0.25">
      <c r="A974" s="1">
        <v>312</v>
      </c>
      <c r="B974" s="1" t="s">
        <v>34</v>
      </c>
      <c r="C974">
        <v>2020</v>
      </c>
      <c r="D974">
        <v>1.5</v>
      </c>
      <c r="E974" s="3">
        <v>178938.11</v>
      </c>
      <c r="F974" s="3">
        <f t="shared" si="34"/>
        <v>268407.16499999998</v>
      </c>
    </row>
    <row r="975" spans="1:7" hidden="1" outlineLevel="2" x14ac:dyDescent="0.25">
      <c r="A975" s="1">
        <v>312</v>
      </c>
      <c r="B975" s="1" t="s">
        <v>34</v>
      </c>
      <c r="C975">
        <v>2021</v>
      </c>
      <c r="D975">
        <v>0.5</v>
      </c>
      <c r="E975" s="3">
        <v>66470.42</v>
      </c>
      <c r="F975" s="3">
        <f t="shared" si="34"/>
        <v>33235.21</v>
      </c>
    </row>
    <row r="976" spans="1:7" outlineLevel="1" collapsed="1" x14ac:dyDescent="0.25">
      <c r="A976" s="4" t="s">
        <v>9</v>
      </c>
      <c r="B976" s="1" t="str">
        <f>+B975</f>
        <v>Sabine Common</v>
      </c>
      <c r="E976" s="3">
        <f>SUBTOTAL(9,E943:E975)</f>
        <v>23057825.890000001</v>
      </c>
      <c r="F976" s="3">
        <f>SUBTOTAL(9,F943:F975)</f>
        <v>900199518.25500011</v>
      </c>
      <c r="G976" s="5">
        <f>+F976/E976</f>
        <v>39.040953928158928</v>
      </c>
    </row>
    <row r="977" spans="1:6" hidden="1" outlineLevel="2" x14ac:dyDescent="0.25">
      <c r="A977" s="1">
        <v>314</v>
      </c>
      <c r="B977" s="1" t="s">
        <v>34</v>
      </c>
      <c r="C977">
        <v>1964</v>
      </c>
      <c r="D977">
        <v>57.5</v>
      </c>
      <c r="E977" s="3">
        <v>88010.540000000008</v>
      </c>
      <c r="F977" s="3">
        <f t="shared" ref="F977:F992" si="35">+D977*E977</f>
        <v>5060606.0500000007</v>
      </c>
    </row>
    <row r="978" spans="1:6" hidden="1" outlineLevel="2" x14ac:dyDescent="0.25">
      <c r="A978" s="1">
        <v>314</v>
      </c>
      <c r="B978" s="1" t="s">
        <v>34</v>
      </c>
      <c r="C978">
        <v>1982</v>
      </c>
      <c r="D978">
        <v>39.5</v>
      </c>
      <c r="E978" s="3">
        <v>111742.01</v>
      </c>
      <c r="F978" s="3">
        <f t="shared" si="35"/>
        <v>4413809.3949999996</v>
      </c>
    </row>
    <row r="979" spans="1:6" hidden="1" outlineLevel="2" x14ac:dyDescent="0.25">
      <c r="A979" s="1">
        <v>314</v>
      </c>
      <c r="B979" s="1" t="s">
        <v>34</v>
      </c>
      <c r="C979">
        <v>1985</v>
      </c>
      <c r="D979">
        <v>36.5</v>
      </c>
      <c r="E979" s="3">
        <v>2019.26</v>
      </c>
      <c r="F979" s="3">
        <f t="shared" si="35"/>
        <v>73702.990000000005</v>
      </c>
    </row>
    <row r="980" spans="1:6" hidden="1" outlineLevel="2" x14ac:dyDescent="0.25">
      <c r="A980" s="1">
        <v>314</v>
      </c>
      <c r="B980" s="1" t="s">
        <v>34</v>
      </c>
      <c r="C980">
        <v>1986</v>
      </c>
      <c r="D980">
        <v>35.5</v>
      </c>
      <c r="E980" s="3">
        <v>88900.2</v>
      </c>
      <c r="F980" s="3">
        <f t="shared" si="35"/>
        <v>3155957.1</v>
      </c>
    </row>
    <row r="981" spans="1:6" hidden="1" outlineLevel="2" x14ac:dyDescent="0.25">
      <c r="A981" s="1">
        <v>314</v>
      </c>
      <c r="B981" s="1" t="s">
        <v>34</v>
      </c>
      <c r="C981">
        <v>1992</v>
      </c>
      <c r="D981">
        <v>29.5</v>
      </c>
      <c r="E981" s="3">
        <v>15239.9</v>
      </c>
      <c r="F981" s="3">
        <f t="shared" si="35"/>
        <v>449577.05</v>
      </c>
    </row>
    <row r="982" spans="1:6" hidden="1" outlineLevel="2" x14ac:dyDescent="0.25">
      <c r="A982" s="1">
        <v>314</v>
      </c>
      <c r="B982" s="1" t="s">
        <v>34</v>
      </c>
      <c r="C982">
        <v>1993</v>
      </c>
      <c r="D982">
        <v>28.5</v>
      </c>
      <c r="E982" s="3">
        <v>11758.47</v>
      </c>
      <c r="F982" s="3">
        <f t="shared" si="35"/>
        <v>335116.39499999996</v>
      </c>
    </row>
    <row r="983" spans="1:6" hidden="1" outlineLevel="2" x14ac:dyDescent="0.25">
      <c r="A983" s="1">
        <v>314</v>
      </c>
      <c r="B983" s="1" t="s">
        <v>34</v>
      </c>
      <c r="C983">
        <v>1994</v>
      </c>
      <c r="D983">
        <v>27.5</v>
      </c>
      <c r="E983" s="3">
        <v>5516.2300000000005</v>
      </c>
      <c r="F983" s="3">
        <f t="shared" si="35"/>
        <v>151696.32500000001</v>
      </c>
    </row>
    <row r="984" spans="1:6" hidden="1" outlineLevel="2" x14ac:dyDescent="0.25">
      <c r="A984" s="1">
        <v>314</v>
      </c>
      <c r="B984" s="1" t="s">
        <v>34</v>
      </c>
      <c r="C984">
        <v>1995</v>
      </c>
      <c r="D984">
        <v>26.5</v>
      </c>
      <c r="E984" s="3">
        <v>101521.1</v>
      </c>
      <c r="F984" s="3">
        <f t="shared" si="35"/>
        <v>2690309.1500000004</v>
      </c>
    </row>
    <row r="985" spans="1:6" hidden="1" outlineLevel="2" x14ac:dyDescent="0.25">
      <c r="A985" s="1">
        <v>314</v>
      </c>
      <c r="B985" s="1" t="s">
        <v>34</v>
      </c>
      <c r="C985">
        <v>2000</v>
      </c>
      <c r="D985">
        <v>21.5</v>
      </c>
      <c r="E985" s="3">
        <v>277592.92000000004</v>
      </c>
      <c r="F985" s="3">
        <f t="shared" si="35"/>
        <v>5968247.7800000012</v>
      </c>
    </row>
    <row r="986" spans="1:6" hidden="1" outlineLevel="2" x14ac:dyDescent="0.25">
      <c r="A986" s="1">
        <v>314</v>
      </c>
      <c r="B986" s="1" t="s">
        <v>34</v>
      </c>
      <c r="C986">
        <v>2003</v>
      </c>
      <c r="D986">
        <v>18.5</v>
      </c>
      <c r="E986" s="3">
        <v>9413.68</v>
      </c>
      <c r="F986" s="3">
        <f t="shared" si="35"/>
        <v>174153.08000000002</v>
      </c>
    </row>
    <row r="987" spans="1:6" hidden="1" outlineLevel="2" x14ac:dyDescent="0.25">
      <c r="A987" s="1">
        <v>314</v>
      </c>
      <c r="B987" s="1" t="s">
        <v>34</v>
      </c>
      <c r="C987">
        <v>2010</v>
      </c>
      <c r="D987">
        <v>11.5</v>
      </c>
      <c r="E987" s="3">
        <v>198931.43</v>
      </c>
      <c r="F987" s="3">
        <f t="shared" si="35"/>
        <v>2287711.4449999998</v>
      </c>
    </row>
    <row r="988" spans="1:6" hidden="1" outlineLevel="2" x14ac:dyDescent="0.25">
      <c r="A988" s="1">
        <v>314</v>
      </c>
      <c r="B988" s="1" t="s">
        <v>34</v>
      </c>
      <c r="C988">
        <v>2016</v>
      </c>
      <c r="D988">
        <v>5.5</v>
      </c>
      <c r="E988" s="3">
        <v>1693375.68</v>
      </c>
      <c r="F988" s="3">
        <f t="shared" si="35"/>
        <v>9313566.2400000002</v>
      </c>
    </row>
    <row r="989" spans="1:6" hidden="1" outlineLevel="2" x14ac:dyDescent="0.25">
      <c r="A989" s="1">
        <v>314</v>
      </c>
      <c r="B989" s="1" t="s">
        <v>34</v>
      </c>
      <c r="C989">
        <v>2017</v>
      </c>
      <c r="D989">
        <v>4.5</v>
      </c>
      <c r="E989" s="3">
        <v>9854.2999999999993</v>
      </c>
      <c r="F989" s="3">
        <f t="shared" si="35"/>
        <v>44344.35</v>
      </c>
    </row>
    <row r="990" spans="1:6" hidden="1" outlineLevel="2" x14ac:dyDescent="0.25">
      <c r="A990" s="1">
        <v>314</v>
      </c>
      <c r="B990" s="1" t="s">
        <v>34</v>
      </c>
      <c r="C990">
        <v>2018</v>
      </c>
      <c r="D990">
        <v>3.5</v>
      </c>
      <c r="E990" s="3">
        <v>107023.46</v>
      </c>
      <c r="F990" s="3">
        <f t="shared" si="35"/>
        <v>374582.11000000004</v>
      </c>
    </row>
    <row r="991" spans="1:6" hidden="1" outlineLevel="2" x14ac:dyDescent="0.25">
      <c r="A991" s="1">
        <v>314</v>
      </c>
      <c r="B991" s="1" t="s">
        <v>34</v>
      </c>
      <c r="C991">
        <v>2020</v>
      </c>
      <c r="D991">
        <v>1.5</v>
      </c>
      <c r="E991" s="3">
        <v>213253.44999999998</v>
      </c>
      <c r="F991" s="3">
        <f t="shared" si="35"/>
        <v>319880.17499999999</v>
      </c>
    </row>
    <row r="992" spans="1:6" hidden="1" outlineLevel="2" x14ac:dyDescent="0.25">
      <c r="A992" s="1">
        <v>314</v>
      </c>
      <c r="B992" s="1" t="s">
        <v>34</v>
      </c>
      <c r="C992">
        <v>2021</v>
      </c>
      <c r="D992">
        <v>0.5</v>
      </c>
      <c r="E992" s="3">
        <v>865023.56</v>
      </c>
      <c r="F992" s="3">
        <f t="shared" si="35"/>
        <v>432511.78</v>
      </c>
    </row>
    <row r="993" spans="1:7" outlineLevel="1" collapsed="1" x14ac:dyDescent="0.25">
      <c r="A993" s="4" t="s">
        <v>10</v>
      </c>
      <c r="B993" s="1" t="str">
        <f>+B992</f>
        <v>Sabine Common</v>
      </c>
      <c r="E993" s="3">
        <f>SUBTOTAL(9,E977:E992)</f>
        <v>3799176.19</v>
      </c>
      <c r="F993" s="3">
        <f>SUBTOTAL(9,F977:F992)</f>
        <v>35245771.414999999</v>
      </c>
      <c r="G993" s="5">
        <f>+F993/E993</f>
        <v>9.2772142307514294</v>
      </c>
    </row>
    <row r="994" spans="1:7" hidden="1" outlineLevel="2" x14ac:dyDescent="0.25">
      <c r="A994" s="1">
        <v>315</v>
      </c>
      <c r="B994" s="1" t="s">
        <v>34</v>
      </c>
      <c r="C994">
        <v>1962</v>
      </c>
      <c r="D994">
        <v>59.5</v>
      </c>
      <c r="E994" s="3">
        <v>86142.98</v>
      </c>
      <c r="F994" s="3">
        <f t="shared" ref="F994:F1019" si="36">+D994*E994</f>
        <v>5125507.3099999996</v>
      </c>
    </row>
    <row r="995" spans="1:7" hidden="1" outlineLevel="2" x14ac:dyDescent="0.25">
      <c r="A995" s="1">
        <v>315</v>
      </c>
      <c r="B995" s="1" t="s">
        <v>34</v>
      </c>
      <c r="C995">
        <v>1963</v>
      </c>
      <c r="D995">
        <v>58.5</v>
      </c>
      <c r="E995" s="3">
        <v>20683.120000000003</v>
      </c>
      <c r="F995" s="3">
        <f t="shared" si="36"/>
        <v>1209962.5200000003</v>
      </c>
    </row>
    <row r="996" spans="1:7" hidden="1" outlineLevel="2" x14ac:dyDescent="0.25">
      <c r="A996" s="1">
        <v>315</v>
      </c>
      <c r="B996" s="1" t="s">
        <v>34</v>
      </c>
      <c r="C996">
        <v>1964</v>
      </c>
      <c r="D996">
        <v>57.5</v>
      </c>
      <c r="E996" s="3">
        <v>13904.77</v>
      </c>
      <c r="F996" s="3">
        <f t="shared" si="36"/>
        <v>799524.27500000002</v>
      </c>
    </row>
    <row r="997" spans="1:7" hidden="1" outlineLevel="2" x14ac:dyDescent="0.25">
      <c r="A997" s="1">
        <v>315</v>
      </c>
      <c r="B997" s="1" t="s">
        <v>34</v>
      </c>
      <c r="C997">
        <v>1967</v>
      </c>
      <c r="D997">
        <v>54.5</v>
      </c>
      <c r="E997" s="3">
        <v>228899.87</v>
      </c>
      <c r="F997" s="3">
        <f t="shared" si="36"/>
        <v>12475042.914999999</v>
      </c>
    </row>
    <row r="998" spans="1:7" hidden="1" outlineLevel="2" x14ac:dyDescent="0.25">
      <c r="A998" s="1">
        <v>315</v>
      </c>
      <c r="B998" s="1" t="s">
        <v>34</v>
      </c>
      <c r="C998">
        <v>1974</v>
      </c>
      <c r="D998">
        <v>47.5</v>
      </c>
      <c r="E998" s="3">
        <v>141616.78</v>
      </c>
      <c r="F998" s="3">
        <f t="shared" si="36"/>
        <v>6726797.0499999998</v>
      </c>
    </row>
    <row r="999" spans="1:7" hidden="1" outlineLevel="2" x14ac:dyDescent="0.25">
      <c r="A999" s="1">
        <v>315</v>
      </c>
      <c r="B999" s="1" t="s">
        <v>34</v>
      </c>
      <c r="C999">
        <v>1979</v>
      </c>
      <c r="D999">
        <v>42.5</v>
      </c>
      <c r="E999" s="3">
        <v>385939.5</v>
      </c>
      <c r="F999" s="3">
        <f t="shared" si="36"/>
        <v>16402428.75</v>
      </c>
    </row>
    <row r="1000" spans="1:7" hidden="1" outlineLevel="2" x14ac:dyDescent="0.25">
      <c r="A1000" s="1">
        <v>315</v>
      </c>
      <c r="B1000" s="1" t="s">
        <v>34</v>
      </c>
      <c r="C1000">
        <v>1981</v>
      </c>
      <c r="D1000">
        <v>40.5</v>
      </c>
      <c r="E1000" s="3">
        <v>28350.9</v>
      </c>
      <c r="F1000" s="3">
        <f t="shared" si="36"/>
        <v>1148211.45</v>
      </c>
    </row>
    <row r="1001" spans="1:7" hidden="1" outlineLevel="2" x14ac:dyDescent="0.25">
      <c r="A1001" s="1">
        <v>315</v>
      </c>
      <c r="B1001" s="1" t="s">
        <v>34</v>
      </c>
      <c r="C1001">
        <v>1982</v>
      </c>
      <c r="D1001">
        <v>39.5</v>
      </c>
      <c r="E1001" s="3">
        <v>5969.5</v>
      </c>
      <c r="F1001" s="3">
        <f t="shared" si="36"/>
        <v>235795.25</v>
      </c>
    </row>
    <row r="1002" spans="1:7" hidden="1" outlineLevel="2" x14ac:dyDescent="0.25">
      <c r="A1002" s="1">
        <v>315</v>
      </c>
      <c r="B1002" s="1" t="s">
        <v>34</v>
      </c>
      <c r="C1002">
        <v>1983</v>
      </c>
      <c r="D1002">
        <v>38.5</v>
      </c>
      <c r="E1002" s="3">
        <v>31452.16</v>
      </c>
      <c r="F1002" s="3">
        <f t="shared" si="36"/>
        <v>1210908.1599999999</v>
      </c>
    </row>
    <row r="1003" spans="1:7" hidden="1" outlineLevel="2" x14ac:dyDescent="0.25">
      <c r="A1003" s="1">
        <v>315</v>
      </c>
      <c r="B1003" s="1" t="s">
        <v>34</v>
      </c>
      <c r="C1003">
        <v>1985</v>
      </c>
      <c r="D1003">
        <v>36.5</v>
      </c>
      <c r="E1003" s="3">
        <v>62446.320000000007</v>
      </c>
      <c r="F1003" s="3">
        <f t="shared" si="36"/>
        <v>2279290.6800000002</v>
      </c>
    </row>
    <row r="1004" spans="1:7" hidden="1" outlineLevel="2" x14ac:dyDescent="0.25">
      <c r="A1004" s="1">
        <v>315</v>
      </c>
      <c r="B1004" s="1" t="s">
        <v>34</v>
      </c>
      <c r="C1004">
        <v>1986</v>
      </c>
      <c r="D1004">
        <v>35.5</v>
      </c>
      <c r="E1004" s="3">
        <v>194652.64</v>
      </c>
      <c r="F1004" s="3">
        <f t="shared" si="36"/>
        <v>6910168.7200000007</v>
      </c>
    </row>
    <row r="1005" spans="1:7" hidden="1" outlineLevel="2" x14ac:dyDescent="0.25">
      <c r="A1005" s="1">
        <v>315</v>
      </c>
      <c r="B1005" s="1" t="s">
        <v>34</v>
      </c>
      <c r="C1005">
        <v>1988</v>
      </c>
      <c r="D1005">
        <v>33.5</v>
      </c>
      <c r="E1005" s="3">
        <v>3161.3</v>
      </c>
      <c r="F1005" s="3">
        <f t="shared" si="36"/>
        <v>105903.55</v>
      </c>
    </row>
    <row r="1006" spans="1:7" hidden="1" outlineLevel="2" x14ac:dyDescent="0.25">
      <c r="A1006" s="1">
        <v>315</v>
      </c>
      <c r="B1006" s="1" t="s">
        <v>34</v>
      </c>
      <c r="C1006">
        <v>1989</v>
      </c>
      <c r="D1006">
        <v>32.5</v>
      </c>
      <c r="E1006" s="3">
        <v>1096.5</v>
      </c>
      <c r="F1006" s="3">
        <f t="shared" si="36"/>
        <v>35636.25</v>
      </c>
    </row>
    <row r="1007" spans="1:7" hidden="1" outlineLevel="2" x14ac:dyDescent="0.25">
      <c r="A1007" s="1">
        <v>315</v>
      </c>
      <c r="B1007" s="1" t="s">
        <v>34</v>
      </c>
      <c r="C1007">
        <v>1995</v>
      </c>
      <c r="D1007">
        <v>26.5</v>
      </c>
      <c r="E1007" s="3">
        <v>142341.99</v>
      </c>
      <c r="F1007" s="3">
        <f t="shared" si="36"/>
        <v>3772062.7349999999</v>
      </c>
    </row>
    <row r="1008" spans="1:7" hidden="1" outlineLevel="2" x14ac:dyDescent="0.25">
      <c r="A1008" s="1">
        <v>315</v>
      </c>
      <c r="B1008" s="1" t="s">
        <v>34</v>
      </c>
      <c r="C1008">
        <v>1996</v>
      </c>
      <c r="D1008">
        <v>25.5</v>
      </c>
      <c r="E1008" s="3">
        <v>1408070.45</v>
      </c>
      <c r="F1008" s="3">
        <f t="shared" si="36"/>
        <v>35905796.475000001</v>
      </c>
    </row>
    <row r="1009" spans="1:7" hidden="1" outlineLevel="2" x14ac:dyDescent="0.25">
      <c r="A1009" s="1">
        <v>315</v>
      </c>
      <c r="B1009" s="1" t="s">
        <v>34</v>
      </c>
      <c r="C1009">
        <v>1997</v>
      </c>
      <c r="D1009">
        <v>24.5</v>
      </c>
      <c r="E1009" s="3">
        <v>3131350.48</v>
      </c>
      <c r="F1009" s="3">
        <f t="shared" si="36"/>
        <v>76718086.760000005</v>
      </c>
    </row>
    <row r="1010" spans="1:7" hidden="1" outlineLevel="2" x14ac:dyDescent="0.25">
      <c r="A1010" s="1">
        <v>315</v>
      </c>
      <c r="B1010" s="1" t="s">
        <v>34</v>
      </c>
      <c r="C1010">
        <v>2000</v>
      </c>
      <c r="D1010">
        <v>21.5</v>
      </c>
      <c r="E1010" s="3">
        <v>59896.85</v>
      </c>
      <c r="F1010" s="3">
        <f t="shared" si="36"/>
        <v>1287782.2749999999</v>
      </c>
    </row>
    <row r="1011" spans="1:7" hidden="1" outlineLevel="2" x14ac:dyDescent="0.25">
      <c r="A1011" s="1">
        <v>315</v>
      </c>
      <c r="B1011" s="1" t="s">
        <v>34</v>
      </c>
      <c r="C1011">
        <v>2001</v>
      </c>
      <c r="D1011">
        <v>20.5</v>
      </c>
      <c r="E1011" s="3">
        <v>225442.89</v>
      </c>
      <c r="F1011" s="3">
        <f t="shared" si="36"/>
        <v>4621579.2450000001</v>
      </c>
    </row>
    <row r="1012" spans="1:7" hidden="1" outlineLevel="2" x14ac:dyDescent="0.25">
      <c r="A1012" s="1">
        <v>315</v>
      </c>
      <c r="B1012" s="1" t="s">
        <v>34</v>
      </c>
      <c r="C1012">
        <v>2003</v>
      </c>
      <c r="D1012">
        <v>18.5</v>
      </c>
      <c r="E1012" s="3">
        <v>25859.79</v>
      </c>
      <c r="F1012" s="3">
        <f t="shared" si="36"/>
        <v>478406.11499999999</v>
      </c>
    </row>
    <row r="1013" spans="1:7" hidden="1" outlineLevel="2" x14ac:dyDescent="0.25">
      <c r="A1013" s="1">
        <v>315</v>
      </c>
      <c r="B1013" s="1" t="s">
        <v>34</v>
      </c>
      <c r="C1013">
        <v>2004</v>
      </c>
      <c r="D1013">
        <v>17.5</v>
      </c>
      <c r="E1013" s="3">
        <v>60212.74</v>
      </c>
      <c r="F1013" s="3">
        <f t="shared" si="36"/>
        <v>1053722.95</v>
      </c>
    </row>
    <row r="1014" spans="1:7" hidden="1" outlineLevel="2" x14ac:dyDescent="0.25">
      <c r="A1014" s="1">
        <v>315</v>
      </c>
      <c r="B1014" s="1" t="s">
        <v>34</v>
      </c>
      <c r="C1014">
        <v>2005</v>
      </c>
      <c r="D1014">
        <v>16.5</v>
      </c>
      <c r="E1014" s="3">
        <v>19153.23</v>
      </c>
      <c r="F1014" s="3">
        <f t="shared" si="36"/>
        <v>316028.29499999998</v>
      </c>
    </row>
    <row r="1015" spans="1:7" hidden="1" outlineLevel="2" x14ac:dyDescent="0.25">
      <c r="A1015" s="1">
        <v>315</v>
      </c>
      <c r="B1015" s="1" t="s">
        <v>34</v>
      </c>
      <c r="C1015">
        <v>2007</v>
      </c>
      <c r="D1015">
        <v>14.5</v>
      </c>
      <c r="E1015" s="3">
        <v>23434.37</v>
      </c>
      <c r="F1015" s="3">
        <f t="shared" si="36"/>
        <v>339798.36499999999</v>
      </c>
    </row>
    <row r="1016" spans="1:7" hidden="1" outlineLevel="2" x14ac:dyDescent="0.25">
      <c r="A1016" s="1">
        <v>315</v>
      </c>
      <c r="B1016" s="1" t="s">
        <v>34</v>
      </c>
      <c r="C1016">
        <v>2009</v>
      </c>
      <c r="D1016">
        <v>12.5</v>
      </c>
      <c r="E1016" s="3">
        <v>1438.65</v>
      </c>
      <c r="F1016" s="3">
        <f t="shared" si="36"/>
        <v>17983.125</v>
      </c>
    </row>
    <row r="1017" spans="1:7" hidden="1" outlineLevel="2" x14ac:dyDescent="0.25">
      <c r="A1017" s="1">
        <v>315</v>
      </c>
      <c r="B1017" s="1" t="s">
        <v>34</v>
      </c>
      <c r="C1017">
        <v>2010</v>
      </c>
      <c r="D1017">
        <v>11.5</v>
      </c>
      <c r="E1017" s="3">
        <v>408122.07999999996</v>
      </c>
      <c r="F1017" s="3">
        <f t="shared" si="36"/>
        <v>4693403.92</v>
      </c>
    </row>
    <row r="1018" spans="1:7" hidden="1" outlineLevel="2" x14ac:dyDescent="0.25">
      <c r="A1018" s="1">
        <v>315</v>
      </c>
      <c r="B1018" s="1" t="s">
        <v>34</v>
      </c>
      <c r="C1018">
        <v>2012</v>
      </c>
      <c r="D1018">
        <v>9.5</v>
      </c>
      <c r="E1018" s="3">
        <v>12005</v>
      </c>
      <c r="F1018" s="3">
        <f t="shared" si="36"/>
        <v>114047.5</v>
      </c>
    </row>
    <row r="1019" spans="1:7" hidden="1" outlineLevel="2" x14ac:dyDescent="0.25">
      <c r="A1019" s="1">
        <v>315</v>
      </c>
      <c r="B1019" s="1" t="s">
        <v>34</v>
      </c>
      <c r="C1019">
        <v>2014</v>
      </c>
      <c r="D1019">
        <v>7.5</v>
      </c>
      <c r="E1019" s="3">
        <v>23212.06</v>
      </c>
      <c r="F1019" s="3">
        <f t="shared" si="36"/>
        <v>174090.45</v>
      </c>
    </row>
    <row r="1020" spans="1:7" outlineLevel="1" collapsed="1" x14ac:dyDescent="0.25">
      <c r="A1020" s="4" t="s">
        <v>11</v>
      </c>
      <c r="B1020" s="1" t="str">
        <f>+B1019</f>
        <v>Sabine Common</v>
      </c>
      <c r="E1020" s="3">
        <f>SUBTOTAL(9,E994:E1019)</f>
        <v>6744856.9199999999</v>
      </c>
      <c r="F1020" s="3">
        <f>SUBTOTAL(9,F994:F1019)</f>
        <v>184157965.09</v>
      </c>
      <c r="G1020" s="5">
        <f>+F1020/E1020</f>
        <v>27.303465036290198</v>
      </c>
    </row>
    <row r="1021" spans="1:7" hidden="1" outlineLevel="2" x14ac:dyDescent="0.25">
      <c r="A1021" s="1">
        <v>316</v>
      </c>
      <c r="B1021" s="1" t="s">
        <v>34</v>
      </c>
      <c r="C1021">
        <v>1962</v>
      </c>
      <c r="D1021">
        <v>59.5</v>
      </c>
      <c r="E1021" s="3">
        <v>135771.02000000002</v>
      </c>
      <c r="F1021" s="3">
        <f t="shared" ref="F1021:F1052" si="37">+D1021*E1021</f>
        <v>8078375.6900000013</v>
      </c>
    </row>
    <row r="1022" spans="1:7" hidden="1" outlineLevel="2" x14ac:dyDescent="0.25">
      <c r="A1022" s="1">
        <v>316</v>
      </c>
      <c r="B1022" s="1" t="s">
        <v>34</v>
      </c>
      <c r="C1022">
        <v>1963</v>
      </c>
      <c r="D1022">
        <v>58.5</v>
      </c>
      <c r="E1022" s="3">
        <v>970.94999999999993</v>
      </c>
      <c r="F1022" s="3">
        <f t="shared" si="37"/>
        <v>56800.574999999997</v>
      </c>
    </row>
    <row r="1023" spans="1:7" hidden="1" outlineLevel="2" x14ac:dyDescent="0.25">
      <c r="A1023" s="1">
        <v>316</v>
      </c>
      <c r="B1023" s="1" t="s">
        <v>34</v>
      </c>
      <c r="C1023">
        <v>1967</v>
      </c>
      <c r="D1023">
        <v>54.5</v>
      </c>
      <c r="E1023" s="3">
        <v>23014.84</v>
      </c>
      <c r="F1023" s="3">
        <f t="shared" si="37"/>
        <v>1254308.78</v>
      </c>
    </row>
    <row r="1024" spans="1:7" hidden="1" outlineLevel="2" x14ac:dyDescent="0.25">
      <c r="A1024" s="1">
        <v>316</v>
      </c>
      <c r="B1024" s="1" t="s">
        <v>34</v>
      </c>
      <c r="C1024">
        <v>1971</v>
      </c>
      <c r="D1024">
        <v>50.5</v>
      </c>
      <c r="E1024" s="3">
        <v>399.95</v>
      </c>
      <c r="F1024" s="3">
        <f t="shared" si="37"/>
        <v>20197.474999999999</v>
      </c>
    </row>
    <row r="1025" spans="1:6" hidden="1" outlineLevel="2" x14ac:dyDescent="0.25">
      <c r="A1025" s="1">
        <v>316</v>
      </c>
      <c r="B1025" s="1" t="s">
        <v>34</v>
      </c>
      <c r="C1025">
        <v>1973</v>
      </c>
      <c r="D1025">
        <v>48.5</v>
      </c>
      <c r="E1025" s="3">
        <v>377.95</v>
      </c>
      <c r="F1025" s="3">
        <f t="shared" si="37"/>
        <v>18330.575000000001</v>
      </c>
    </row>
    <row r="1026" spans="1:6" hidden="1" outlineLevel="2" x14ac:dyDescent="0.25">
      <c r="A1026" s="1">
        <v>316</v>
      </c>
      <c r="B1026" s="1" t="s">
        <v>34</v>
      </c>
      <c r="C1026">
        <v>1974</v>
      </c>
      <c r="D1026">
        <v>47.5</v>
      </c>
      <c r="E1026" s="3">
        <v>6627.0599999999995</v>
      </c>
      <c r="F1026" s="3">
        <f t="shared" si="37"/>
        <v>314785.34999999998</v>
      </c>
    </row>
    <row r="1027" spans="1:6" hidden="1" outlineLevel="2" x14ac:dyDescent="0.25">
      <c r="A1027" s="1">
        <v>316</v>
      </c>
      <c r="B1027" s="1" t="s">
        <v>34</v>
      </c>
      <c r="C1027">
        <v>1975</v>
      </c>
      <c r="D1027">
        <v>46.5</v>
      </c>
      <c r="E1027" s="3">
        <v>1682.14</v>
      </c>
      <c r="F1027" s="3">
        <f t="shared" si="37"/>
        <v>78219.510000000009</v>
      </c>
    </row>
    <row r="1028" spans="1:6" hidden="1" outlineLevel="2" x14ac:dyDescent="0.25">
      <c r="A1028" s="1">
        <v>316</v>
      </c>
      <c r="B1028" s="1" t="s">
        <v>34</v>
      </c>
      <c r="C1028">
        <v>1977</v>
      </c>
      <c r="D1028">
        <v>44.5</v>
      </c>
      <c r="E1028" s="3">
        <v>5698.15</v>
      </c>
      <c r="F1028" s="3">
        <f t="shared" si="37"/>
        <v>253567.67499999999</v>
      </c>
    </row>
    <row r="1029" spans="1:6" hidden="1" outlineLevel="2" x14ac:dyDescent="0.25">
      <c r="A1029" s="1">
        <v>316</v>
      </c>
      <c r="B1029" s="1" t="s">
        <v>34</v>
      </c>
      <c r="C1029">
        <v>1978</v>
      </c>
      <c r="D1029">
        <v>43.5</v>
      </c>
      <c r="E1029" s="3">
        <v>8701.84</v>
      </c>
      <c r="F1029" s="3">
        <f t="shared" si="37"/>
        <v>378530.04</v>
      </c>
    </row>
    <row r="1030" spans="1:6" hidden="1" outlineLevel="2" x14ac:dyDescent="0.25">
      <c r="A1030" s="1">
        <v>316</v>
      </c>
      <c r="B1030" s="1" t="s">
        <v>34</v>
      </c>
      <c r="C1030">
        <v>1979</v>
      </c>
      <c r="D1030">
        <v>42.5</v>
      </c>
      <c r="E1030" s="3">
        <v>176032.93000000002</v>
      </c>
      <c r="F1030" s="3">
        <f t="shared" si="37"/>
        <v>7481399.5250000013</v>
      </c>
    </row>
    <row r="1031" spans="1:6" hidden="1" outlineLevel="2" x14ac:dyDescent="0.25">
      <c r="A1031" s="1">
        <v>316</v>
      </c>
      <c r="B1031" s="1" t="s">
        <v>34</v>
      </c>
      <c r="C1031">
        <v>1980</v>
      </c>
      <c r="D1031">
        <v>41.5</v>
      </c>
      <c r="E1031" s="3">
        <v>78594.33</v>
      </c>
      <c r="F1031" s="3">
        <f t="shared" si="37"/>
        <v>3261664.6950000003</v>
      </c>
    </row>
    <row r="1032" spans="1:6" hidden="1" outlineLevel="2" x14ac:dyDescent="0.25">
      <c r="A1032" s="1">
        <v>316</v>
      </c>
      <c r="B1032" s="1" t="s">
        <v>34</v>
      </c>
      <c r="C1032">
        <v>1981</v>
      </c>
      <c r="D1032">
        <v>40.5</v>
      </c>
      <c r="E1032" s="3">
        <v>2309.5100000000002</v>
      </c>
      <c r="F1032" s="3">
        <f t="shared" si="37"/>
        <v>93535.155000000013</v>
      </c>
    </row>
    <row r="1033" spans="1:6" hidden="1" outlineLevel="2" x14ac:dyDescent="0.25">
      <c r="A1033" s="1">
        <v>316</v>
      </c>
      <c r="B1033" s="1" t="s">
        <v>34</v>
      </c>
      <c r="C1033">
        <v>1982</v>
      </c>
      <c r="D1033">
        <v>39.5</v>
      </c>
      <c r="E1033" s="3">
        <v>361229.47</v>
      </c>
      <c r="F1033" s="3">
        <f t="shared" si="37"/>
        <v>14268564.064999999</v>
      </c>
    </row>
    <row r="1034" spans="1:6" hidden="1" outlineLevel="2" x14ac:dyDescent="0.25">
      <c r="A1034" s="1">
        <v>316</v>
      </c>
      <c r="B1034" s="1" t="s">
        <v>34</v>
      </c>
      <c r="C1034">
        <v>1983</v>
      </c>
      <c r="D1034">
        <v>38.5</v>
      </c>
      <c r="E1034" s="3">
        <v>123224.98999999999</v>
      </c>
      <c r="F1034" s="3">
        <f t="shared" si="37"/>
        <v>4744162.1149999993</v>
      </c>
    </row>
    <row r="1035" spans="1:6" hidden="1" outlineLevel="2" x14ac:dyDescent="0.25">
      <c r="A1035" s="1">
        <v>316</v>
      </c>
      <c r="B1035" s="1" t="s">
        <v>34</v>
      </c>
      <c r="C1035">
        <v>1984</v>
      </c>
      <c r="D1035">
        <v>37.5</v>
      </c>
      <c r="E1035" s="3">
        <v>294196.08999999997</v>
      </c>
      <c r="F1035" s="3">
        <f t="shared" si="37"/>
        <v>11032353.374999998</v>
      </c>
    </row>
    <row r="1036" spans="1:6" hidden="1" outlineLevel="2" x14ac:dyDescent="0.25">
      <c r="A1036" s="1">
        <v>316</v>
      </c>
      <c r="B1036" s="1" t="s">
        <v>34</v>
      </c>
      <c r="C1036">
        <v>1985</v>
      </c>
      <c r="D1036">
        <v>36.5</v>
      </c>
      <c r="E1036" s="3">
        <v>280357.65000000002</v>
      </c>
      <c r="F1036" s="3">
        <f t="shared" si="37"/>
        <v>10233054.225000001</v>
      </c>
    </row>
    <row r="1037" spans="1:6" hidden="1" outlineLevel="2" x14ac:dyDescent="0.25">
      <c r="A1037" s="1">
        <v>316</v>
      </c>
      <c r="B1037" s="1" t="s">
        <v>34</v>
      </c>
      <c r="C1037">
        <v>1986</v>
      </c>
      <c r="D1037">
        <v>35.5</v>
      </c>
      <c r="E1037" s="3">
        <v>35003.15</v>
      </c>
      <c r="F1037" s="3">
        <f t="shared" si="37"/>
        <v>1242611.825</v>
      </c>
    </row>
    <row r="1038" spans="1:6" hidden="1" outlineLevel="2" x14ac:dyDescent="0.25">
      <c r="A1038" s="1">
        <v>316</v>
      </c>
      <c r="B1038" s="1" t="s">
        <v>34</v>
      </c>
      <c r="C1038">
        <v>1987</v>
      </c>
      <c r="D1038">
        <v>34.5</v>
      </c>
      <c r="E1038" s="3">
        <v>56814.57</v>
      </c>
      <c r="F1038" s="3">
        <f t="shared" si="37"/>
        <v>1960102.665</v>
      </c>
    </row>
    <row r="1039" spans="1:6" hidden="1" outlineLevel="2" x14ac:dyDescent="0.25">
      <c r="A1039" s="1">
        <v>316</v>
      </c>
      <c r="B1039" s="1" t="s">
        <v>34</v>
      </c>
      <c r="C1039">
        <v>1988</v>
      </c>
      <c r="D1039">
        <v>33.5</v>
      </c>
      <c r="E1039" s="3">
        <v>96003.44</v>
      </c>
      <c r="F1039" s="3">
        <f t="shared" si="37"/>
        <v>3216115.24</v>
      </c>
    </row>
    <row r="1040" spans="1:6" hidden="1" outlineLevel="2" x14ac:dyDescent="0.25">
      <c r="A1040" s="1">
        <v>316</v>
      </c>
      <c r="B1040" s="1" t="s">
        <v>34</v>
      </c>
      <c r="C1040">
        <v>1989</v>
      </c>
      <c r="D1040">
        <v>32.5</v>
      </c>
      <c r="E1040" s="3">
        <v>65912.320000000007</v>
      </c>
      <c r="F1040" s="3">
        <f t="shared" si="37"/>
        <v>2142150.4000000004</v>
      </c>
    </row>
    <row r="1041" spans="1:6" hidden="1" outlineLevel="2" x14ac:dyDescent="0.25">
      <c r="A1041" s="1">
        <v>316</v>
      </c>
      <c r="B1041" s="1" t="s">
        <v>34</v>
      </c>
      <c r="C1041">
        <v>1990</v>
      </c>
      <c r="D1041">
        <v>31.5</v>
      </c>
      <c r="E1041" s="3">
        <v>46028.76</v>
      </c>
      <c r="F1041" s="3">
        <f t="shared" si="37"/>
        <v>1449905.9400000002</v>
      </c>
    </row>
    <row r="1042" spans="1:6" hidden="1" outlineLevel="2" x14ac:dyDescent="0.25">
      <c r="A1042" s="1">
        <v>316</v>
      </c>
      <c r="B1042" s="1" t="s">
        <v>34</v>
      </c>
      <c r="C1042">
        <v>1991</v>
      </c>
      <c r="D1042">
        <v>30.5</v>
      </c>
      <c r="E1042" s="3">
        <v>58366.82</v>
      </c>
      <c r="F1042" s="3">
        <f t="shared" si="37"/>
        <v>1780188.01</v>
      </c>
    </row>
    <row r="1043" spans="1:6" hidden="1" outlineLevel="2" x14ac:dyDescent="0.25">
      <c r="A1043" s="1">
        <v>316</v>
      </c>
      <c r="B1043" s="1" t="s">
        <v>34</v>
      </c>
      <c r="C1043">
        <v>1992</v>
      </c>
      <c r="D1043">
        <v>29.5</v>
      </c>
      <c r="E1043" s="3">
        <v>48298.7</v>
      </c>
      <c r="F1043" s="3">
        <f t="shared" si="37"/>
        <v>1424811.65</v>
      </c>
    </row>
    <row r="1044" spans="1:6" hidden="1" outlineLevel="2" x14ac:dyDescent="0.25">
      <c r="A1044" s="1">
        <v>316</v>
      </c>
      <c r="B1044" s="1" t="s">
        <v>34</v>
      </c>
      <c r="C1044">
        <v>1993</v>
      </c>
      <c r="D1044">
        <v>28.5</v>
      </c>
      <c r="E1044" s="3">
        <v>102301.16</v>
      </c>
      <c r="F1044" s="3">
        <f t="shared" si="37"/>
        <v>2915583.06</v>
      </c>
    </row>
    <row r="1045" spans="1:6" hidden="1" outlineLevel="2" x14ac:dyDescent="0.25">
      <c r="A1045" s="1">
        <v>316</v>
      </c>
      <c r="B1045" s="1" t="s">
        <v>34</v>
      </c>
      <c r="C1045">
        <v>1994</v>
      </c>
      <c r="D1045">
        <v>27.5</v>
      </c>
      <c r="E1045" s="3">
        <v>329916.15999999997</v>
      </c>
      <c r="F1045" s="3">
        <f t="shared" si="37"/>
        <v>9072694.3999999985</v>
      </c>
    </row>
    <row r="1046" spans="1:6" hidden="1" outlineLevel="2" x14ac:dyDescent="0.25">
      <c r="A1046" s="1">
        <v>316</v>
      </c>
      <c r="B1046" s="1" t="s">
        <v>34</v>
      </c>
      <c r="C1046">
        <v>1995</v>
      </c>
      <c r="D1046">
        <v>26.5</v>
      </c>
      <c r="E1046" s="3">
        <v>136352.21000000002</v>
      </c>
      <c r="F1046" s="3">
        <f t="shared" si="37"/>
        <v>3613333.5650000004</v>
      </c>
    </row>
    <row r="1047" spans="1:6" hidden="1" outlineLevel="2" x14ac:dyDescent="0.25">
      <c r="A1047" s="1">
        <v>316</v>
      </c>
      <c r="B1047" s="1" t="s">
        <v>34</v>
      </c>
      <c r="C1047">
        <v>1996</v>
      </c>
      <c r="D1047">
        <v>25.5</v>
      </c>
      <c r="E1047" s="3">
        <v>61925.33</v>
      </c>
      <c r="F1047" s="3">
        <f t="shared" si="37"/>
        <v>1579095.915</v>
      </c>
    </row>
    <row r="1048" spans="1:6" hidden="1" outlineLevel="2" x14ac:dyDescent="0.25">
      <c r="A1048" s="1">
        <v>316</v>
      </c>
      <c r="B1048" s="1" t="s">
        <v>34</v>
      </c>
      <c r="C1048">
        <v>1997</v>
      </c>
      <c r="D1048">
        <v>24.5</v>
      </c>
      <c r="E1048" s="3">
        <v>7175.22</v>
      </c>
      <c r="F1048" s="3">
        <f t="shared" si="37"/>
        <v>175792.89</v>
      </c>
    </row>
    <row r="1049" spans="1:6" hidden="1" outlineLevel="2" x14ac:dyDescent="0.25">
      <c r="A1049" s="1">
        <v>316</v>
      </c>
      <c r="B1049" s="1" t="s">
        <v>34</v>
      </c>
      <c r="C1049">
        <v>1998</v>
      </c>
      <c r="D1049">
        <v>23.5</v>
      </c>
      <c r="E1049" s="3">
        <v>2774.53</v>
      </c>
      <c r="F1049" s="3">
        <f t="shared" si="37"/>
        <v>65201.455000000002</v>
      </c>
    </row>
    <row r="1050" spans="1:6" hidden="1" outlineLevel="2" x14ac:dyDescent="0.25">
      <c r="A1050" s="1">
        <v>316</v>
      </c>
      <c r="B1050" s="1" t="s">
        <v>34</v>
      </c>
      <c r="C1050">
        <v>1999</v>
      </c>
      <c r="D1050">
        <v>22.5</v>
      </c>
      <c r="E1050" s="3">
        <v>4943.57</v>
      </c>
      <c r="F1050" s="3">
        <f t="shared" si="37"/>
        <v>111230.325</v>
      </c>
    </row>
    <row r="1051" spans="1:6" hidden="1" outlineLevel="2" x14ac:dyDescent="0.25">
      <c r="A1051" s="1">
        <v>316</v>
      </c>
      <c r="B1051" s="1" t="s">
        <v>34</v>
      </c>
      <c r="C1051">
        <v>2000</v>
      </c>
      <c r="D1051">
        <v>21.5</v>
      </c>
      <c r="E1051" s="3">
        <v>15.29</v>
      </c>
      <c r="F1051" s="3">
        <f t="shared" si="37"/>
        <v>328.73499999999996</v>
      </c>
    </row>
    <row r="1052" spans="1:6" hidden="1" outlineLevel="2" x14ac:dyDescent="0.25">
      <c r="A1052" s="1">
        <v>316</v>
      </c>
      <c r="B1052" s="1" t="s">
        <v>34</v>
      </c>
      <c r="C1052">
        <v>2001</v>
      </c>
      <c r="D1052">
        <v>20.5</v>
      </c>
      <c r="E1052" s="3">
        <v>94322.82</v>
      </c>
      <c r="F1052" s="3">
        <f t="shared" si="37"/>
        <v>1933617.81</v>
      </c>
    </row>
    <row r="1053" spans="1:6" hidden="1" outlineLevel="2" x14ac:dyDescent="0.25">
      <c r="A1053" s="1">
        <v>316</v>
      </c>
      <c r="B1053" s="1" t="s">
        <v>34</v>
      </c>
      <c r="C1053">
        <v>2002</v>
      </c>
      <c r="D1053">
        <v>19.5</v>
      </c>
      <c r="E1053" s="3">
        <v>74538.76999999999</v>
      </c>
      <c r="F1053" s="3">
        <f t="shared" ref="F1053:F1073" si="38">+D1053*E1053</f>
        <v>1453506.0149999999</v>
      </c>
    </row>
    <row r="1054" spans="1:6" hidden="1" outlineLevel="2" x14ac:dyDescent="0.25">
      <c r="A1054" s="1">
        <v>316</v>
      </c>
      <c r="B1054" s="1" t="s">
        <v>34</v>
      </c>
      <c r="C1054">
        <v>2003</v>
      </c>
      <c r="D1054">
        <v>18.5</v>
      </c>
      <c r="E1054" s="3">
        <v>42769.85</v>
      </c>
      <c r="F1054" s="3">
        <f t="shared" si="38"/>
        <v>791242.22499999998</v>
      </c>
    </row>
    <row r="1055" spans="1:6" hidden="1" outlineLevel="2" x14ac:dyDescent="0.25">
      <c r="A1055" s="1">
        <v>316</v>
      </c>
      <c r="B1055" s="1" t="s">
        <v>34</v>
      </c>
      <c r="C1055">
        <v>2005</v>
      </c>
      <c r="D1055">
        <v>16.5</v>
      </c>
      <c r="E1055" s="3">
        <v>503241.6</v>
      </c>
      <c r="F1055" s="3">
        <f t="shared" si="38"/>
        <v>8303486.3999999994</v>
      </c>
    </row>
    <row r="1056" spans="1:6" hidden="1" outlineLevel="2" x14ac:dyDescent="0.25">
      <c r="A1056" s="1">
        <v>316</v>
      </c>
      <c r="B1056" s="1" t="s">
        <v>34</v>
      </c>
      <c r="C1056">
        <v>2006</v>
      </c>
      <c r="D1056">
        <v>15.5</v>
      </c>
      <c r="E1056" s="3">
        <v>62104.28</v>
      </c>
      <c r="F1056" s="3">
        <f t="shared" si="38"/>
        <v>962616.34</v>
      </c>
    </row>
    <row r="1057" spans="1:6" hidden="1" outlineLevel="2" x14ac:dyDescent="0.25">
      <c r="A1057" s="1">
        <v>316</v>
      </c>
      <c r="B1057" s="1" t="s">
        <v>34</v>
      </c>
      <c r="C1057">
        <v>2006</v>
      </c>
      <c r="D1057">
        <v>15.5</v>
      </c>
      <c r="E1057" s="3">
        <v>-212.35</v>
      </c>
      <c r="F1057" s="3">
        <f t="shared" si="38"/>
        <v>-3291.4249999999997</v>
      </c>
    </row>
    <row r="1058" spans="1:6" hidden="1" outlineLevel="2" x14ac:dyDescent="0.25">
      <c r="A1058" s="1">
        <v>316</v>
      </c>
      <c r="B1058" s="1" t="s">
        <v>34</v>
      </c>
      <c r="C1058">
        <v>2007</v>
      </c>
      <c r="D1058">
        <v>14.5</v>
      </c>
      <c r="E1058" s="3">
        <v>93048.15</v>
      </c>
      <c r="F1058" s="3">
        <f t="shared" si="38"/>
        <v>1349198.1749999998</v>
      </c>
    </row>
    <row r="1059" spans="1:6" hidden="1" outlineLevel="2" x14ac:dyDescent="0.25">
      <c r="A1059" s="1">
        <v>316</v>
      </c>
      <c r="B1059" s="1" t="s">
        <v>34</v>
      </c>
      <c r="C1059">
        <v>2008</v>
      </c>
      <c r="D1059">
        <v>13.5</v>
      </c>
      <c r="E1059" s="3">
        <v>138073.22</v>
      </c>
      <c r="F1059" s="3">
        <f t="shared" si="38"/>
        <v>1863988.47</v>
      </c>
    </row>
    <row r="1060" spans="1:6" hidden="1" outlineLevel="2" x14ac:dyDescent="0.25">
      <c r="A1060" s="1">
        <v>316</v>
      </c>
      <c r="B1060" s="1" t="s">
        <v>34</v>
      </c>
      <c r="C1060">
        <v>2009</v>
      </c>
      <c r="D1060">
        <v>12.5</v>
      </c>
      <c r="E1060" s="3">
        <v>165021.47</v>
      </c>
      <c r="F1060" s="3">
        <f t="shared" si="38"/>
        <v>2062768.375</v>
      </c>
    </row>
    <row r="1061" spans="1:6" hidden="1" outlineLevel="2" x14ac:dyDescent="0.25">
      <c r="A1061" s="1">
        <v>316</v>
      </c>
      <c r="B1061" s="1" t="s">
        <v>34</v>
      </c>
      <c r="C1061">
        <v>2009</v>
      </c>
      <c r="D1061">
        <v>12.5</v>
      </c>
      <c r="E1061" s="3">
        <v>-1523478.17</v>
      </c>
      <c r="F1061" s="3">
        <f t="shared" si="38"/>
        <v>-19043477.125</v>
      </c>
    </row>
    <row r="1062" spans="1:6" hidden="1" outlineLevel="2" x14ac:dyDescent="0.25">
      <c r="A1062" s="1">
        <v>316</v>
      </c>
      <c r="B1062" s="1" t="s">
        <v>34</v>
      </c>
      <c r="C1062">
        <v>2010</v>
      </c>
      <c r="D1062">
        <v>11.5</v>
      </c>
      <c r="E1062" s="3">
        <v>1316760.98</v>
      </c>
      <c r="F1062" s="3">
        <f t="shared" si="38"/>
        <v>15142751.27</v>
      </c>
    </row>
    <row r="1063" spans="1:6" hidden="1" outlineLevel="2" x14ac:dyDescent="0.25">
      <c r="A1063" s="1">
        <v>316</v>
      </c>
      <c r="B1063" s="1" t="s">
        <v>34</v>
      </c>
      <c r="C1063">
        <v>2011</v>
      </c>
      <c r="D1063">
        <v>10.5</v>
      </c>
      <c r="E1063" s="3">
        <v>517556.61</v>
      </c>
      <c r="F1063" s="3">
        <f t="shared" si="38"/>
        <v>5434344.4050000003</v>
      </c>
    </row>
    <row r="1064" spans="1:6" hidden="1" outlineLevel="2" x14ac:dyDescent="0.25">
      <c r="A1064" s="1">
        <v>316</v>
      </c>
      <c r="B1064" s="1" t="s">
        <v>34</v>
      </c>
      <c r="C1064">
        <v>2012</v>
      </c>
      <c r="D1064">
        <v>9.5</v>
      </c>
      <c r="E1064" s="3">
        <v>99877.87</v>
      </c>
      <c r="F1064" s="3">
        <f t="shared" si="38"/>
        <v>948839.7649999999</v>
      </c>
    </row>
    <row r="1065" spans="1:6" hidden="1" outlineLevel="2" x14ac:dyDescent="0.25">
      <c r="A1065" s="1">
        <v>316</v>
      </c>
      <c r="B1065" s="1" t="s">
        <v>34</v>
      </c>
      <c r="C1065">
        <v>2013</v>
      </c>
      <c r="D1065">
        <v>8.5</v>
      </c>
      <c r="E1065" s="3">
        <v>171758.44</v>
      </c>
      <c r="F1065" s="3">
        <f t="shared" si="38"/>
        <v>1459946.74</v>
      </c>
    </row>
    <row r="1066" spans="1:6" hidden="1" outlineLevel="2" x14ac:dyDescent="0.25">
      <c r="A1066" s="1">
        <v>316</v>
      </c>
      <c r="B1066" s="1" t="s">
        <v>34</v>
      </c>
      <c r="C1066">
        <v>2014</v>
      </c>
      <c r="D1066">
        <v>7.5</v>
      </c>
      <c r="E1066" s="3">
        <v>7136.91</v>
      </c>
      <c r="F1066" s="3">
        <f t="shared" si="38"/>
        <v>53526.824999999997</v>
      </c>
    </row>
    <row r="1067" spans="1:6" hidden="1" outlineLevel="2" x14ac:dyDescent="0.25">
      <c r="A1067" s="1">
        <v>316</v>
      </c>
      <c r="B1067" s="1" t="s">
        <v>34</v>
      </c>
      <c r="C1067">
        <v>2015</v>
      </c>
      <c r="D1067">
        <v>6.5</v>
      </c>
      <c r="E1067" s="3">
        <v>36530.33</v>
      </c>
      <c r="F1067" s="3">
        <f t="shared" si="38"/>
        <v>237447.14500000002</v>
      </c>
    </row>
    <row r="1068" spans="1:6" hidden="1" outlineLevel="2" x14ac:dyDescent="0.25">
      <c r="A1068" s="1">
        <v>316</v>
      </c>
      <c r="B1068" s="1" t="s">
        <v>34</v>
      </c>
      <c r="C1068">
        <v>2016</v>
      </c>
      <c r="D1068">
        <v>5.5</v>
      </c>
      <c r="E1068" s="3">
        <v>671710.88</v>
      </c>
      <c r="F1068" s="3">
        <f t="shared" si="38"/>
        <v>3694409.84</v>
      </c>
    </row>
    <row r="1069" spans="1:6" hidden="1" outlineLevel="2" x14ac:dyDescent="0.25">
      <c r="A1069" s="1">
        <v>316</v>
      </c>
      <c r="B1069" s="1" t="s">
        <v>34</v>
      </c>
      <c r="C1069">
        <v>2017</v>
      </c>
      <c r="D1069">
        <v>4.5</v>
      </c>
      <c r="E1069" s="3">
        <v>39191.409999999996</v>
      </c>
      <c r="F1069" s="3">
        <f t="shared" si="38"/>
        <v>176361.34499999997</v>
      </c>
    </row>
    <row r="1070" spans="1:6" hidden="1" outlineLevel="2" x14ac:dyDescent="0.25">
      <c r="A1070" s="1">
        <v>316</v>
      </c>
      <c r="B1070" s="1" t="s">
        <v>34</v>
      </c>
      <c r="C1070">
        <v>2018</v>
      </c>
      <c r="D1070">
        <v>3.5</v>
      </c>
      <c r="E1070" s="3">
        <v>17841.2</v>
      </c>
      <c r="F1070" s="3">
        <f t="shared" si="38"/>
        <v>62444.200000000004</v>
      </c>
    </row>
    <row r="1071" spans="1:6" hidden="1" outlineLevel="2" x14ac:dyDescent="0.25">
      <c r="A1071" s="1">
        <v>316</v>
      </c>
      <c r="B1071" s="1" t="s">
        <v>34</v>
      </c>
      <c r="C1071">
        <v>2019</v>
      </c>
      <c r="D1071">
        <v>2.5</v>
      </c>
      <c r="E1071" s="3">
        <v>249097.19999999998</v>
      </c>
      <c r="F1071" s="3">
        <f t="shared" si="38"/>
        <v>622743</v>
      </c>
    </row>
    <row r="1072" spans="1:6" hidden="1" outlineLevel="2" x14ac:dyDescent="0.25">
      <c r="A1072" s="1">
        <v>316</v>
      </c>
      <c r="B1072" s="1" t="s">
        <v>34</v>
      </c>
      <c r="C1072">
        <v>2020</v>
      </c>
      <c r="D1072">
        <v>1.5</v>
      </c>
      <c r="E1072" s="3">
        <v>315252.59000000003</v>
      </c>
      <c r="F1072" s="3">
        <f t="shared" si="38"/>
        <v>472878.88500000001</v>
      </c>
    </row>
    <row r="1073" spans="1:7" hidden="1" outlineLevel="2" x14ac:dyDescent="0.25">
      <c r="A1073" s="1">
        <v>316</v>
      </c>
      <c r="B1073" s="1" t="s">
        <v>34</v>
      </c>
      <c r="C1073">
        <v>2021</v>
      </c>
      <c r="D1073">
        <v>0.5</v>
      </c>
      <c r="E1073" s="3">
        <v>123775.6</v>
      </c>
      <c r="F1073" s="3">
        <f t="shared" si="38"/>
        <v>61887.8</v>
      </c>
    </row>
    <row r="1074" spans="1:7" outlineLevel="1" collapsed="1" x14ac:dyDescent="0.25">
      <c r="A1074" s="4" t="s">
        <v>12</v>
      </c>
      <c r="B1074" s="1" t="str">
        <f>+B1073</f>
        <v>Sabine Common</v>
      </c>
      <c r="E1074" s="3">
        <f>SUBTOTAL(9,E1021:E1073)</f>
        <v>5766939.7600000007</v>
      </c>
      <c r="F1074" s="3">
        <f>SUBTOTAL(9,F1021:F1073)</f>
        <v>120358231.38000003</v>
      </c>
      <c r="G1074" s="5">
        <f>+F1074/E1074</f>
        <v>20.870381240118938</v>
      </c>
    </row>
    <row r="1075" spans="1:7" hidden="1" outlineLevel="2" x14ac:dyDescent="0.25">
      <c r="A1075" s="1">
        <v>311</v>
      </c>
      <c r="B1075" s="1" t="s">
        <v>35</v>
      </c>
      <c r="C1075">
        <v>1962</v>
      </c>
      <c r="D1075">
        <v>59.5</v>
      </c>
      <c r="E1075" s="3">
        <v>98884.4</v>
      </c>
      <c r="F1075" s="3">
        <f t="shared" ref="F1075:F1088" si="39">+D1075*E1075</f>
        <v>5883621.7999999998</v>
      </c>
    </row>
    <row r="1076" spans="1:7" hidden="1" outlineLevel="2" x14ac:dyDescent="0.25">
      <c r="A1076" s="1">
        <v>311</v>
      </c>
      <c r="B1076" s="1" t="s">
        <v>35</v>
      </c>
      <c r="C1076">
        <v>1994</v>
      </c>
      <c r="D1076">
        <v>27.5</v>
      </c>
      <c r="E1076" s="3">
        <v>95318.33</v>
      </c>
      <c r="F1076" s="3">
        <f t="shared" si="39"/>
        <v>2621254.0750000002</v>
      </c>
    </row>
    <row r="1077" spans="1:7" hidden="1" outlineLevel="2" x14ac:dyDescent="0.25">
      <c r="A1077" s="1">
        <v>311</v>
      </c>
      <c r="B1077" s="1" t="s">
        <v>35</v>
      </c>
      <c r="C1077">
        <v>2001</v>
      </c>
      <c r="D1077">
        <v>20.5</v>
      </c>
      <c r="E1077" s="3">
        <v>8671.3799999999992</v>
      </c>
      <c r="F1077" s="3">
        <f t="shared" si="39"/>
        <v>177763.28999999998</v>
      </c>
    </row>
    <row r="1078" spans="1:7" hidden="1" outlineLevel="2" x14ac:dyDescent="0.25">
      <c r="A1078" s="1">
        <v>311</v>
      </c>
      <c r="B1078" s="1" t="s">
        <v>35</v>
      </c>
      <c r="C1078">
        <v>2002</v>
      </c>
      <c r="D1078">
        <v>19.5</v>
      </c>
      <c r="E1078" s="3">
        <v>115481.44</v>
      </c>
      <c r="F1078" s="3">
        <f t="shared" si="39"/>
        <v>2251888.08</v>
      </c>
    </row>
    <row r="1079" spans="1:7" hidden="1" outlineLevel="2" x14ac:dyDescent="0.25">
      <c r="A1079" s="1">
        <v>311</v>
      </c>
      <c r="B1079" s="1" t="s">
        <v>35</v>
      </c>
      <c r="C1079">
        <v>2003</v>
      </c>
      <c r="D1079">
        <v>18.5</v>
      </c>
      <c r="E1079" s="3">
        <v>5439.36</v>
      </c>
      <c r="F1079" s="3">
        <f t="shared" si="39"/>
        <v>100628.15999999999</v>
      </c>
    </row>
    <row r="1080" spans="1:7" hidden="1" outlineLevel="2" x14ac:dyDescent="0.25">
      <c r="A1080" s="1">
        <v>311</v>
      </c>
      <c r="B1080" s="1" t="s">
        <v>35</v>
      </c>
      <c r="C1080">
        <v>2006</v>
      </c>
      <c r="D1080">
        <v>15.5</v>
      </c>
      <c r="E1080" s="3">
        <v>-11905.494704617482</v>
      </c>
      <c r="F1080" s="3">
        <f t="shared" si="39"/>
        <v>-184535.16792157097</v>
      </c>
    </row>
    <row r="1081" spans="1:7" hidden="1" outlineLevel="2" x14ac:dyDescent="0.25">
      <c r="A1081" s="1">
        <v>311</v>
      </c>
      <c r="B1081" s="1" t="s">
        <v>35</v>
      </c>
      <c r="C1081">
        <v>2006</v>
      </c>
      <c r="D1081">
        <v>15.5</v>
      </c>
      <c r="E1081" s="3">
        <v>21649.26</v>
      </c>
      <c r="F1081" s="3">
        <f t="shared" si="39"/>
        <v>335563.52999999997</v>
      </c>
    </row>
    <row r="1082" spans="1:7" hidden="1" outlineLevel="2" x14ac:dyDescent="0.25">
      <c r="A1082" s="1">
        <v>311</v>
      </c>
      <c r="B1082" s="1" t="s">
        <v>35</v>
      </c>
      <c r="C1082">
        <v>2009</v>
      </c>
      <c r="D1082">
        <v>12.5</v>
      </c>
      <c r="E1082" s="3">
        <v>-67659.588375696927</v>
      </c>
      <c r="F1082" s="3">
        <f t="shared" si="39"/>
        <v>-845744.85469621164</v>
      </c>
    </row>
    <row r="1083" spans="1:7" hidden="1" outlineLevel="2" x14ac:dyDescent="0.25">
      <c r="A1083" s="1">
        <v>311</v>
      </c>
      <c r="B1083" s="1" t="s">
        <v>35</v>
      </c>
      <c r="C1083">
        <v>2012</v>
      </c>
      <c r="D1083">
        <v>9.5</v>
      </c>
      <c r="E1083" s="3">
        <v>114361.92</v>
      </c>
      <c r="F1083" s="3">
        <f t="shared" si="39"/>
        <v>1086438.24</v>
      </c>
    </row>
    <row r="1084" spans="1:7" hidden="1" outlineLevel="2" x14ac:dyDescent="0.25">
      <c r="A1084" s="1">
        <v>311</v>
      </c>
      <c r="B1084" s="1" t="s">
        <v>35</v>
      </c>
      <c r="C1084">
        <v>2015</v>
      </c>
      <c r="D1084">
        <v>6.5</v>
      </c>
      <c r="E1084" s="3">
        <v>203288.62</v>
      </c>
      <c r="F1084" s="3">
        <f t="shared" si="39"/>
        <v>1321376.03</v>
      </c>
    </row>
    <row r="1085" spans="1:7" hidden="1" outlineLevel="2" x14ac:dyDescent="0.25">
      <c r="A1085" s="1">
        <v>311</v>
      </c>
      <c r="B1085" s="1" t="s">
        <v>35</v>
      </c>
      <c r="C1085">
        <v>2017</v>
      </c>
      <c r="D1085">
        <v>4.5</v>
      </c>
      <c r="E1085" s="3">
        <v>198125.01</v>
      </c>
      <c r="F1085" s="3">
        <f t="shared" si="39"/>
        <v>891562.54500000004</v>
      </c>
    </row>
    <row r="1086" spans="1:7" hidden="1" outlineLevel="2" x14ac:dyDescent="0.25">
      <c r="A1086" s="1">
        <v>311</v>
      </c>
      <c r="B1086" s="1" t="s">
        <v>35</v>
      </c>
      <c r="C1086">
        <v>2018</v>
      </c>
      <c r="D1086">
        <v>3.5</v>
      </c>
      <c r="E1086" s="3">
        <v>309515.71999999997</v>
      </c>
      <c r="F1086" s="3">
        <f t="shared" si="39"/>
        <v>1083305.02</v>
      </c>
    </row>
    <row r="1087" spans="1:7" hidden="1" outlineLevel="2" x14ac:dyDescent="0.25">
      <c r="A1087" s="1">
        <v>311</v>
      </c>
      <c r="B1087" s="1" t="s">
        <v>35</v>
      </c>
      <c r="C1087">
        <v>2020</v>
      </c>
      <c r="D1087">
        <v>1.5</v>
      </c>
      <c r="E1087" s="3">
        <v>7726.52</v>
      </c>
      <c r="F1087" s="3">
        <f t="shared" si="39"/>
        <v>11589.78</v>
      </c>
    </row>
    <row r="1088" spans="1:7" hidden="1" outlineLevel="2" x14ac:dyDescent="0.25">
      <c r="A1088" s="1">
        <v>311</v>
      </c>
      <c r="B1088" s="1" t="s">
        <v>35</v>
      </c>
      <c r="C1088">
        <v>2021</v>
      </c>
      <c r="D1088">
        <v>0.5</v>
      </c>
      <c r="E1088" s="3">
        <v>813087.05</v>
      </c>
      <c r="F1088" s="3">
        <f t="shared" si="39"/>
        <v>406543.52500000002</v>
      </c>
    </row>
    <row r="1089" spans="1:7" outlineLevel="1" collapsed="1" x14ac:dyDescent="0.25">
      <c r="A1089" s="4" t="s">
        <v>8</v>
      </c>
      <c r="B1089" s="1" t="str">
        <f>+B1088</f>
        <v>Sabine Unit 1</v>
      </c>
      <c r="E1089" s="3">
        <f>SUBTOTAL(9,E1075:E1088)</f>
        <v>1911983.9269196857</v>
      </c>
      <c r="F1089" s="3">
        <f>SUBTOTAL(9,F1075:F1088)</f>
        <v>15141254.052382214</v>
      </c>
      <c r="G1089" s="5">
        <f>+F1089/E1089</f>
        <v>7.9191324985538092</v>
      </c>
    </row>
    <row r="1090" spans="1:7" hidden="1" outlineLevel="2" x14ac:dyDescent="0.25">
      <c r="A1090" s="1">
        <v>312</v>
      </c>
      <c r="B1090" s="1" t="s">
        <v>35</v>
      </c>
      <c r="C1090">
        <v>1962</v>
      </c>
      <c r="D1090">
        <v>59.5</v>
      </c>
      <c r="E1090" s="3">
        <v>7056360.9899999974</v>
      </c>
      <c r="F1090" s="3">
        <f t="shared" ref="F1090:F1125" si="40">+D1090*E1090</f>
        <v>419853478.90499985</v>
      </c>
    </row>
    <row r="1091" spans="1:7" hidden="1" outlineLevel="2" x14ac:dyDescent="0.25">
      <c r="A1091" s="1">
        <v>312</v>
      </c>
      <c r="B1091" s="1" t="s">
        <v>35</v>
      </c>
      <c r="C1091">
        <v>1963</v>
      </c>
      <c r="D1091">
        <v>58.5</v>
      </c>
      <c r="E1091" s="3">
        <v>50126.2</v>
      </c>
      <c r="F1091" s="3">
        <f t="shared" si="40"/>
        <v>2932382.6999999997</v>
      </c>
    </row>
    <row r="1092" spans="1:7" hidden="1" outlineLevel="2" x14ac:dyDescent="0.25">
      <c r="A1092" s="1">
        <v>312</v>
      </c>
      <c r="B1092" s="1" t="s">
        <v>35</v>
      </c>
      <c r="C1092">
        <v>1982</v>
      </c>
      <c r="D1092">
        <v>39.5</v>
      </c>
      <c r="E1092" s="3">
        <v>134640.82999999999</v>
      </c>
      <c r="F1092" s="3">
        <f t="shared" si="40"/>
        <v>5318312.7849999992</v>
      </c>
    </row>
    <row r="1093" spans="1:7" hidden="1" outlineLevel="2" x14ac:dyDescent="0.25">
      <c r="A1093" s="1">
        <v>312</v>
      </c>
      <c r="B1093" s="1" t="s">
        <v>35</v>
      </c>
      <c r="C1093">
        <v>1983</v>
      </c>
      <c r="D1093">
        <v>38.5</v>
      </c>
      <c r="E1093" s="3">
        <v>934616.25</v>
      </c>
      <c r="F1093" s="3">
        <f t="shared" si="40"/>
        <v>35982725.625</v>
      </c>
    </row>
    <row r="1094" spans="1:7" hidden="1" outlineLevel="2" x14ac:dyDescent="0.25">
      <c r="A1094" s="1">
        <v>312</v>
      </c>
      <c r="B1094" s="1" t="s">
        <v>35</v>
      </c>
      <c r="C1094">
        <v>1984</v>
      </c>
      <c r="D1094">
        <v>37.5</v>
      </c>
      <c r="E1094" s="3">
        <v>88436.090000000011</v>
      </c>
      <c r="F1094" s="3">
        <f t="shared" si="40"/>
        <v>3316353.3750000005</v>
      </c>
    </row>
    <row r="1095" spans="1:7" hidden="1" outlineLevel="2" x14ac:dyDescent="0.25">
      <c r="A1095" s="1">
        <v>312</v>
      </c>
      <c r="B1095" s="1" t="s">
        <v>35</v>
      </c>
      <c r="C1095">
        <v>1985</v>
      </c>
      <c r="D1095">
        <v>36.5</v>
      </c>
      <c r="E1095" s="3">
        <v>90013.63</v>
      </c>
      <c r="F1095" s="3">
        <f t="shared" si="40"/>
        <v>3285497.4950000001</v>
      </c>
    </row>
    <row r="1096" spans="1:7" hidden="1" outlineLevel="2" x14ac:dyDescent="0.25">
      <c r="A1096" s="1">
        <v>312</v>
      </c>
      <c r="B1096" s="1" t="s">
        <v>35</v>
      </c>
      <c r="C1096">
        <v>1986</v>
      </c>
      <c r="D1096">
        <v>35.5</v>
      </c>
      <c r="E1096" s="3">
        <v>425711.93</v>
      </c>
      <c r="F1096" s="3">
        <f t="shared" si="40"/>
        <v>15112773.515000001</v>
      </c>
    </row>
    <row r="1097" spans="1:7" hidden="1" outlineLevel="2" x14ac:dyDescent="0.25">
      <c r="A1097" s="1">
        <v>312</v>
      </c>
      <c r="B1097" s="1" t="s">
        <v>35</v>
      </c>
      <c r="C1097">
        <v>1987</v>
      </c>
      <c r="D1097">
        <v>34.5</v>
      </c>
      <c r="E1097" s="3">
        <v>7824.9</v>
      </c>
      <c r="F1097" s="3">
        <f t="shared" si="40"/>
        <v>269959.05</v>
      </c>
    </row>
    <row r="1098" spans="1:7" hidden="1" outlineLevel="2" x14ac:dyDescent="0.25">
      <c r="A1098" s="1">
        <v>312</v>
      </c>
      <c r="B1098" s="1" t="s">
        <v>35</v>
      </c>
      <c r="C1098">
        <v>1989</v>
      </c>
      <c r="D1098">
        <v>32.5</v>
      </c>
      <c r="E1098" s="3">
        <v>94501.33</v>
      </c>
      <c r="F1098" s="3">
        <f t="shared" si="40"/>
        <v>3071293.2250000001</v>
      </c>
    </row>
    <row r="1099" spans="1:7" hidden="1" outlineLevel="2" x14ac:dyDescent="0.25">
      <c r="A1099" s="1">
        <v>312</v>
      </c>
      <c r="B1099" s="1" t="s">
        <v>35</v>
      </c>
      <c r="C1099">
        <v>1990</v>
      </c>
      <c r="D1099">
        <v>31.5</v>
      </c>
      <c r="E1099" s="3">
        <v>4811.7700000000004</v>
      </c>
      <c r="F1099" s="3">
        <f t="shared" si="40"/>
        <v>151570.755</v>
      </c>
    </row>
    <row r="1100" spans="1:7" hidden="1" outlineLevel="2" x14ac:dyDescent="0.25">
      <c r="A1100" s="1">
        <v>312</v>
      </c>
      <c r="B1100" s="1" t="s">
        <v>35</v>
      </c>
      <c r="C1100">
        <v>1992</v>
      </c>
      <c r="D1100">
        <v>29.5</v>
      </c>
      <c r="E1100" s="3">
        <v>10039.61</v>
      </c>
      <c r="F1100" s="3">
        <f t="shared" si="40"/>
        <v>296168.495</v>
      </c>
    </row>
    <row r="1101" spans="1:7" hidden="1" outlineLevel="2" x14ac:dyDescent="0.25">
      <c r="A1101" s="1">
        <v>312</v>
      </c>
      <c r="B1101" s="1" t="s">
        <v>35</v>
      </c>
      <c r="C1101">
        <v>1994</v>
      </c>
      <c r="D1101">
        <v>27.5</v>
      </c>
      <c r="E1101" s="3">
        <v>254.14</v>
      </c>
      <c r="F1101" s="3">
        <f t="shared" si="40"/>
        <v>6988.8499999999995</v>
      </c>
    </row>
    <row r="1102" spans="1:7" hidden="1" outlineLevel="2" x14ac:dyDescent="0.25">
      <c r="A1102" s="1">
        <v>312</v>
      </c>
      <c r="B1102" s="1" t="s">
        <v>35</v>
      </c>
      <c r="C1102">
        <v>1995</v>
      </c>
      <c r="D1102">
        <v>26.5</v>
      </c>
      <c r="E1102" s="3">
        <v>3369.81</v>
      </c>
      <c r="F1102" s="3">
        <f t="shared" si="40"/>
        <v>89299.964999999997</v>
      </c>
    </row>
    <row r="1103" spans="1:7" hidden="1" outlineLevel="2" x14ac:dyDescent="0.25">
      <c r="A1103" s="1">
        <v>312</v>
      </c>
      <c r="B1103" s="1" t="s">
        <v>35</v>
      </c>
      <c r="C1103">
        <v>1997</v>
      </c>
      <c r="D1103">
        <v>24.5</v>
      </c>
      <c r="E1103" s="3">
        <v>123794.17</v>
      </c>
      <c r="F1103" s="3">
        <f t="shared" si="40"/>
        <v>3032957.165</v>
      </c>
    </row>
    <row r="1104" spans="1:7" hidden="1" outlineLevel="2" x14ac:dyDescent="0.25">
      <c r="A1104" s="1">
        <v>312</v>
      </c>
      <c r="B1104" s="1" t="s">
        <v>35</v>
      </c>
      <c r="C1104">
        <v>1998</v>
      </c>
      <c r="D1104">
        <v>23.5</v>
      </c>
      <c r="E1104" s="3">
        <v>11018.89</v>
      </c>
      <c r="F1104" s="3">
        <f t="shared" si="40"/>
        <v>258943.91499999998</v>
      </c>
    </row>
    <row r="1105" spans="1:6" hidden="1" outlineLevel="2" x14ac:dyDescent="0.25">
      <c r="A1105" s="1">
        <v>312</v>
      </c>
      <c r="B1105" s="1" t="s">
        <v>35</v>
      </c>
      <c r="C1105">
        <v>1999</v>
      </c>
      <c r="D1105">
        <v>22.5</v>
      </c>
      <c r="E1105" s="3">
        <v>-1030.95</v>
      </c>
      <c r="F1105" s="3">
        <f t="shared" si="40"/>
        <v>-23196.375</v>
      </c>
    </row>
    <row r="1106" spans="1:6" hidden="1" outlineLevel="2" x14ac:dyDescent="0.25">
      <c r="A1106" s="1">
        <v>312</v>
      </c>
      <c r="B1106" s="1" t="s">
        <v>35</v>
      </c>
      <c r="C1106">
        <v>2001</v>
      </c>
      <c r="D1106">
        <v>20.5</v>
      </c>
      <c r="E1106" s="3">
        <v>1107096.33</v>
      </c>
      <c r="F1106" s="3">
        <f t="shared" si="40"/>
        <v>22695474.765000001</v>
      </c>
    </row>
    <row r="1107" spans="1:6" hidden="1" outlineLevel="2" x14ac:dyDescent="0.25">
      <c r="A1107" s="1">
        <v>312</v>
      </c>
      <c r="B1107" s="1" t="s">
        <v>35</v>
      </c>
      <c r="C1107">
        <v>2002</v>
      </c>
      <c r="D1107">
        <v>19.5</v>
      </c>
      <c r="E1107" s="3">
        <v>26103.75</v>
      </c>
      <c r="F1107" s="3">
        <f t="shared" si="40"/>
        <v>509023.125</v>
      </c>
    </row>
    <row r="1108" spans="1:6" hidden="1" outlineLevel="2" x14ac:dyDescent="0.25">
      <c r="A1108" s="1">
        <v>312</v>
      </c>
      <c r="B1108" s="1" t="s">
        <v>35</v>
      </c>
      <c r="C1108">
        <v>2003</v>
      </c>
      <c r="D1108">
        <v>18.5</v>
      </c>
      <c r="E1108" s="3">
        <v>774116.59000000008</v>
      </c>
      <c r="F1108" s="3">
        <f t="shared" si="40"/>
        <v>14321156.915000001</v>
      </c>
    </row>
    <row r="1109" spans="1:6" hidden="1" outlineLevel="2" x14ac:dyDescent="0.25">
      <c r="A1109" s="1">
        <v>312</v>
      </c>
      <c r="B1109" s="1" t="s">
        <v>35</v>
      </c>
      <c r="C1109">
        <v>2005</v>
      </c>
      <c r="D1109">
        <v>16.5</v>
      </c>
      <c r="E1109" s="3">
        <v>370648.86</v>
      </c>
      <c r="F1109" s="3">
        <f t="shared" si="40"/>
        <v>6115706.1899999995</v>
      </c>
    </row>
    <row r="1110" spans="1:6" hidden="1" outlineLevel="2" x14ac:dyDescent="0.25">
      <c r="A1110" s="1">
        <v>312</v>
      </c>
      <c r="B1110" s="1" t="s">
        <v>35</v>
      </c>
      <c r="C1110">
        <v>2006</v>
      </c>
      <c r="D1110">
        <v>15.5</v>
      </c>
      <c r="E1110" s="3">
        <v>-61465.121424150755</v>
      </c>
      <c r="F1110" s="3">
        <f t="shared" si="40"/>
        <v>-952709.38207433675</v>
      </c>
    </row>
    <row r="1111" spans="1:6" hidden="1" outlineLevel="2" x14ac:dyDescent="0.25">
      <c r="A1111" s="1">
        <v>312</v>
      </c>
      <c r="B1111" s="1" t="s">
        <v>35</v>
      </c>
      <c r="C1111">
        <v>2006</v>
      </c>
      <c r="D1111">
        <v>15.5</v>
      </c>
      <c r="E1111" s="3">
        <v>661604.01</v>
      </c>
      <c r="F1111" s="3">
        <f t="shared" si="40"/>
        <v>10254862.154999999</v>
      </c>
    </row>
    <row r="1112" spans="1:6" hidden="1" outlineLevel="2" x14ac:dyDescent="0.25">
      <c r="A1112" s="1">
        <v>312</v>
      </c>
      <c r="B1112" s="1" t="s">
        <v>35</v>
      </c>
      <c r="C1112">
        <v>2007</v>
      </c>
      <c r="D1112">
        <v>14.5</v>
      </c>
      <c r="E1112" s="3">
        <v>25036.25</v>
      </c>
      <c r="F1112" s="3">
        <f t="shared" si="40"/>
        <v>363025.625</v>
      </c>
    </row>
    <row r="1113" spans="1:6" hidden="1" outlineLevel="2" x14ac:dyDescent="0.25">
      <c r="A1113" s="1">
        <v>312</v>
      </c>
      <c r="B1113" s="1" t="s">
        <v>35</v>
      </c>
      <c r="C1113">
        <v>2009</v>
      </c>
      <c r="D1113">
        <v>12.5</v>
      </c>
      <c r="E1113" s="3">
        <v>230798.12</v>
      </c>
      <c r="F1113" s="3">
        <f t="shared" si="40"/>
        <v>2884976.5</v>
      </c>
    </row>
    <row r="1114" spans="1:6" hidden="1" outlineLevel="2" x14ac:dyDescent="0.25">
      <c r="A1114" s="1">
        <v>312</v>
      </c>
      <c r="B1114" s="1" t="s">
        <v>35</v>
      </c>
      <c r="C1114">
        <v>2009</v>
      </c>
      <c r="D1114">
        <v>12.5</v>
      </c>
      <c r="E1114" s="3">
        <v>-538612.36524783995</v>
      </c>
      <c r="F1114" s="3">
        <f t="shared" si="40"/>
        <v>-6732654.5655979989</v>
      </c>
    </row>
    <row r="1115" spans="1:6" hidden="1" outlineLevel="2" x14ac:dyDescent="0.25">
      <c r="A1115" s="1">
        <v>312</v>
      </c>
      <c r="B1115" s="1" t="s">
        <v>35</v>
      </c>
      <c r="C1115">
        <v>2010</v>
      </c>
      <c r="D1115">
        <v>11.5</v>
      </c>
      <c r="E1115" s="3">
        <v>1139708.4200000002</v>
      </c>
      <c r="F1115" s="3">
        <f t="shared" si="40"/>
        <v>13106646.830000002</v>
      </c>
    </row>
    <row r="1116" spans="1:6" hidden="1" outlineLevel="2" x14ac:dyDescent="0.25">
      <c r="A1116" s="1">
        <v>312</v>
      </c>
      <c r="B1116" s="1" t="s">
        <v>35</v>
      </c>
      <c r="C1116">
        <v>2011</v>
      </c>
      <c r="D1116">
        <v>10.5</v>
      </c>
      <c r="E1116" s="3">
        <v>59015.38</v>
      </c>
      <c r="F1116" s="3">
        <f t="shared" si="40"/>
        <v>619661.49</v>
      </c>
    </row>
    <row r="1117" spans="1:6" hidden="1" outlineLevel="2" x14ac:dyDescent="0.25">
      <c r="A1117" s="1">
        <v>312</v>
      </c>
      <c r="B1117" s="1" t="s">
        <v>35</v>
      </c>
      <c r="C1117">
        <v>2012</v>
      </c>
      <c r="D1117">
        <v>9.5</v>
      </c>
      <c r="E1117" s="3">
        <v>129553.51999999999</v>
      </c>
      <c r="F1117" s="3">
        <f t="shared" si="40"/>
        <v>1230758.44</v>
      </c>
    </row>
    <row r="1118" spans="1:6" hidden="1" outlineLevel="2" x14ac:dyDescent="0.25">
      <c r="A1118" s="1">
        <v>312</v>
      </c>
      <c r="B1118" s="1" t="s">
        <v>35</v>
      </c>
      <c r="C1118">
        <v>2013</v>
      </c>
      <c r="D1118">
        <v>8.5</v>
      </c>
      <c r="E1118" s="3">
        <v>5894.74</v>
      </c>
      <c r="F1118" s="3">
        <f t="shared" si="40"/>
        <v>50105.29</v>
      </c>
    </row>
    <row r="1119" spans="1:6" hidden="1" outlineLevel="2" x14ac:dyDescent="0.25">
      <c r="A1119" s="1">
        <v>312</v>
      </c>
      <c r="B1119" s="1" t="s">
        <v>35</v>
      </c>
      <c r="C1119">
        <v>2015</v>
      </c>
      <c r="D1119">
        <v>6.5</v>
      </c>
      <c r="E1119" s="3">
        <v>548274.53</v>
      </c>
      <c r="F1119" s="3">
        <f t="shared" si="40"/>
        <v>3563784.4450000003</v>
      </c>
    </row>
    <row r="1120" spans="1:6" hidden="1" outlineLevel="2" x14ac:dyDescent="0.25">
      <c r="A1120" s="1">
        <v>312</v>
      </c>
      <c r="B1120" s="1" t="s">
        <v>35</v>
      </c>
      <c r="C1120">
        <v>2016</v>
      </c>
      <c r="D1120">
        <v>5.5</v>
      </c>
      <c r="E1120" s="3">
        <v>177170.39</v>
      </c>
      <c r="F1120" s="3">
        <f t="shared" si="40"/>
        <v>974437.14500000002</v>
      </c>
    </row>
    <row r="1121" spans="1:7" hidden="1" outlineLevel="2" x14ac:dyDescent="0.25">
      <c r="A1121" s="1">
        <v>312</v>
      </c>
      <c r="B1121" s="1" t="s">
        <v>35</v>
      </c>
      <c r="C1121">
        <v>2017</v>
      </c>
      <c r="D1121">
        <v>4.5</v>
      </c>
      <c r="E1121" s="3">
        <v>43357.590000000004</v>
      </c>
      <c r="F1121" s="3">
        <f t="shared" si="40"/>
        <v>195109.15500000003</v>
      </c>
    </row>
    <row r="1122" spans="1:7" hidden="1" outlineLevel="2" x14ac:dyDescent="0.25">
      <c r="A1122" s="1">
        <v>312</v>
      </c>
      <c r="B1122" s="1" t="s">
        <v>35</v>
      </c>
      <c r="C1122">
        <v>2018</v>
      </c>
      <c r="D1122">
        <v>3.5</v>
      </c>
      <c r="E1122" s="3">
        <v>201899.21</v>
      </c>
      <c r="F1122" s="3">
        <f t="shared" si="40"/>
        <v>706647.23499999999</v>
      </c>
    </row>
    <row r="1123" spans="1:7" hidden="1" outlineLevel="2" x14ac:dyDescent="0.25">
      <c r="A1123" s="1">
        <v>312</v>
      </c>
      <c r="B1123" s="1" t="s">
        <v>35</v>
      </c>
      <c r="C1123">
        <v>2019</v>
      </c>
      <c r="D1123">
        <v>2.5</v>
      </c>
      <c r="E1123" s="3">
        <v>117458.97</v>
      </c>
      <c r="F1123" s="3">
        <f t="shared" si="40"/>
        <v>293647.42499999999</v>
      </c>
    </row>
    <row r="1124" spans="1:7" hidden="1" outlineLevel="2" x14ac:dyDescent="0.25">
      <c r="A1124" s="1">
        <v>312</v>
      </c>
      <c r="B1124" s="1" t="s">
        <v>35</v>
      </c>
      <c r="C1124">
        <v>2020</v>
      </c>
      <c r="D1124">
        <v>1.5</v>
      </c>
      <c r="E1124" s="3">
        <v>46806.52</v>
      </c>
      <c r="F1124" s="3">
        <f t="shared" si="40"/>
        <v>70209.78</v>
      </c>
    </row>
    <row r="1125" spans="1:7" hidden="1" outlineLevel="2" x14ac:dyDescent="0.25">
      <c r="A1125" s="1">
        <v>312</v>
      </c>
      <c r="B1125" s="1" t="s">
        <v>35</v>
      </c>
      <c r="C1125">
        <v>2021</v>
      </c>
      <c r="D1125">
        <v>0.5</v>
      </c>
      <c r="E1125" s="3">
        <v>1453079.52</v>
      </c>
      <c r="F1125" s="3">
        <f t="shared" si="40"/>
        <v>726539.76</v>
      </c>
    </row>
    <row r="1126" spans="1:7" outlineLevel="1" collapsed="1" x14ac:dyDescent="0.25">
      <c r="A1126" s="4" t="s">
        <v>9</v>
      </c>
      <c r="B1126" s="1" t="str">
        <f>+B1125</f>
        <v>Sabine Unit 1</v>
      </c>
      <c r="E1126" s="3">
        <f>SUBTOTAL(9,E1090:E1125)</f>
        <v>15552034.803328007</v>
      </c>
      <c r="F1126" s="3">
        <f>SUBTOTAL(9,F1090:F1125)</f>
        <v>563951917.76732755</v>
      </c>
      <c r="G1126" s="5">
        <f>+F1126/E1126</f>
        <v>36.262259241256743</v>
      </c>
    </row>
    <row r="1127" spans="1:7" hidden="1" outlineLevel="2" x14ac:dyDescent="0.25">
      <c r="A1127" s="1">
        <v>314</v>
      </c>
      <c r="B1127" s="1" t="s">
        <v>35</v>
      </c>
      <c r="C1127">
        <v>1962</v>
      </c>
      <c r="D1127">
        <v>59.5</v>
      </c>
      <c r="E1127" s="3">
        <v>8360503.0899999999</v>
      </c>
      <c r="F1127" s="3">
        <f t="shared" ref="F1127:F1156" si="41">+D1127*E1127</f>
        <v>497449933.85500002</v>
      </c>
    </row>
    <row r="1128" spans="1:7" hidden="1" outlineLevel="2" x14ac:dyDescent="0.25">
      <c r="A1128" s="1">
        <v>314</v>
      </c>
      <c r="B1128" s="1" t="s">
        <v>35</v>
      </c>
      <c r="C1128">
        <v>1982</v>
      </c>
      <c r="D1128">
        <v>39.5</v>
      </c>
      <c r="E1128" s="3">
        <v>104267.51</v>
      </c>
      <c r="F1128" s="3">
        <f t="shared" si="41"/>
        <v>4118566.645</v>
      </c>
    </row>
    <row r="1129" spans="1:7" hidden="1" outlineLevel="2" x14ac:dyDescent="0.25">
      <c r="A1129" s="1">
        <v>314</v>
      </c>
      <c r="B1129" s="1" t="s">
        <v>35</v>
      </c>
      <c r="C1129">
        <v>1983</v>
      </c>
      <c r="D1129">
        <v>38.5</v>
      </c>
      <c r="E1129" s="3">
        <v>2372.42</v>
      </c>
      <c r="F1129" s="3">
        <f t="shared" si="41"/>
        <v>91338.17</v>
      </c>
    </row>
    <row r="1130" spans="1:7" hidden="1" outlineLevel="2" x14ac:dyDescent="0.25">
      <c r="A1130" s="1">
        <v>314</v>
      </c>
      <c r="B1130" s="1" t="s">
        <v>35</v>
      </c>
      <c r="C1130">
        <v>1984</v>
      </c>
      <c r="D1130">
        <v>37.5</v>
      </c>
      <c r="E1130" s="3">
        <v>2561.73</v>
      </c>
      <c r="F1130" s="3">
        <f t="shared" si="41"/>
        <v>96064.875</v>
      </c>
    </row>
    <row r="1131" spans="1:7" hidden="1" outlineLevel="2" x14ac:dyDescent="0.25">
      <c r="A1131" s="1">
        <v>314</v>
      </c>
      <c r="B1131" s="1" t="s">
        <v>35</v>
      </c>
      <c r="C1131">
        <v>1985</v>
      </c>
      <c r="D1131">
        <v>36.5</v>
      </c>
      <c r="E1131" s="3">
        <v>38286.589999999997</v>
      </c>
      <c r="F1131" s="3">
        <f t="shared" si="41"/>
        <v>1397460.5349999999</v>
      </c>
    </row>
    <row r="1132" spans="1:7" hidden="1" outlineLevel="2" x14ac:dyDescent="0.25">
      <c r="A1132" s="1">
        <v>314</v>
      </c>
      <c r="B1132" s="1" t="s">
        <v>35</v>
      </c>
      <c r="C1132">
        <v>1987</v>
      </c>
      <c r="D1132">
        <v>34.5</v>
      </c>
      <c r="E1132" s="3">
        <v>2841.34</v>
      </c>
      <c r="F1132" s="3">
        <f t="shared" si="41"/>
        <v>98026.23000000001</v>
      </c>
    </row>
    <row r="1133" spans="1:7" hidden="1" outlineLevel="2" x14ac:dyDescent="0.25">
      <c r="A1133" s="1">
        <v>314</v>
      </c>
      <c r="B1133" s="1" t="s">
        <v>35</v>
      </c>
      <c r="C1133">
        <v>1988</v>
      </c>
      <c r="D1133">
        <v>33.5</v>
      </c>
      <c r="E1133" s="3">
        <v>5254.3</v>
      </c>
      <c r="F1133" s="3">
        <f t="shared" si="41"/>
        <v>176019.05000000002</v>
      </c>
    </row>
    <row r="1134" spans="1:7" hidden="1" outlineLevel="2" x14ac:dyDescent="0.25">
      <c r="A1134" s="1">
        <v>314</v>
      </c>
      <c r="B1134" s="1" t="s">
        <v>35</v>
      </c>
      <c r="C1134">
        <v>1989</v>
      </c>
      <c r="D1134">
        <v>32.5</v>
      </c>
      <c r="E1134" s="3">
        <v>96089.95</v>
      </c>
      <c r="F1134" s="3">
        <f t="shared" si="41"/>
        <v>3122923.375</v>
      </c>
    </row>
    <row r="1135" spans="1:7" hidden="1" outlineLevel="2" x14ac:dyDescent="0.25">
      <c r="A1135" s="1">
        <v>314</v>
      </c>
      <c r="B1135" s="1" t="s">
        <v>35</v>
      </c>
      <c r="C1135">
        <v>1990</v>
      </c>
      <c r="D1135">
        <v>31.5</v>
      </c>
      <c r="E1135" s="3">
        <v>16964.78</v>
      </c>
      <c r="F1135" s="3">
        <f t="shared" si="41"/>
        <v>534390.56999999995</v>
      </c>
    </row>
    <row r="1136" spans="1:7" hidden="1" outlineLevel="2" x14ac:dyDescent="0.25">
      <c r="A1136" s="1">
        <v>314</v>
      </c>
      <c r="B1136" s="1" t="s">
        <v>35</v>
      </c>
      <c r="C1136">
        <v>1991</v>
      </c>
      <c r="D1136">
        <v>30.5</v>
      </c>
      <c r="E1136" s="3">
        <v>5805.57</v>
      </c>
      <c r="F1136" s="3">
        <f t="shared" si="41"/>
        <v>177069.88499999998</v>
      </c>
    </row>
    <row r="1137" spans="1:6" hidden="1" outlineLevel="2" x14ac:dyDescent="0.25">
      <c r="A1137" s="1">
        <v>314</v>
      </c>
      <c r="B1137" s="1" t="s">
        <v>35</v>
      </c>
      <c r="C1137">
        <v>1992</v>
      </c>
      <c r="D1137">
        <v>29.5</v>
      </c>
      <c r="E1137" s="3">
        <v>4598.09</v>
      </c>
      <c r="F1137" s="3">
        <f t="shared" si="41"/>
        <v>135643.655</v>
      </c>
    </row>
    <row r="1138" spans="1:6" hidden="1" outlineLevel="2" x14ac:dyDescent="0.25">
      <c r="A1138" s="1">
        <v>314</v>
      </c>
      <c r="B1138" s="1" t="s">
        <v>35</v>
      </c>
      <c r="C1138">
        <v>1996</v>
      </c>
      <c r="D1138">
        <v>25.5</v>
      </c>
      <c r="E1138" s="3">
        <v>11395.13</v>
      </c>
      <c r="F1138" s="3">
        <f t="shared" si="41"/>
        <v>290575.815</v>
      </c>
    </row>
    <row r="1139" spans="1:6" hidden="1" outlineLevel="2" x14ac:dyDescent="0.25">
      <c r="A1139" s="1">
        <v>314</v>
      </c>
      <c r="B1139" s="1" t="s">
        <v>35</v>
      </c>
      <c r="C1139">
        <v>1998</v>
      </c>
      <c r="D1139">
        <v>23.5</v>
      </c>
      <c r="E1139" s="3">
        <v>473438.04</v>
      </c>
      <c r="F1139" s="3">
        <f t="shared" si="41"/>
        <v>11125793.939999999</v>
      </c>
    </row>
    <row r="1140" spans="1:6" hidden="1" outlineLevel="2" x14ac:dyDescent="0.25">
      <c r="A1140" s="1">
        <v>314</v>
      </c>
      <c r="B1140" s="1" t="s">
        <v>35</v>
      </c>
      <c r="C1140">
        <v>2003</v>
      </c>
      <c r="D1140">
        <v>18.5</v>
      </c>
      <c r="E1140" s="3">
        <v>158730.12000000002</v>
      </c>
      <c r="F1140" s="3">
        <f t="shared" si="41"/>
        <v>2936507.2200000007</v>
      </c>
    </row>
    <row r="1141" spans="1:6" hidden="1" outlineLevel="2" x14ac:dyDescent="0.25">
      <c r="A1141" s="1">
        <v>314</v>
      </c>
      <c r="B1141" s="1" t="s">
        <v>35</v>
      </c>
      <c r="C1141">
        <v>2006</v>
      </c>
      <c r="D1141">
        <v>15.5</v>
      </c>
      <c r="E1141" s="3">
        <v>-178035.36297786524</v>
      </c>
      <c r="F1141" s="3">
        <f t="shared" si="41"/>
        <v>-2759548.1261569113</v>
      </c>
    </row>
    <row r="1142" spans="1:6" hidden="1" outlineLevel="2" x14ac:dyDescent="0.25">
      <c r="A1142" s="1">
        <v>314</v>
      </c>
      <c r="B1142" s="1" t="s">
        <v>35</v>
      </c>
      <c r="C1142">
        <v>2006</v>
      </c>
      <c r="D1142">
        <v>15.5</v>
      </c>
      <c r="E1142" s="3">
        <v>1288962.2200000002</v>
      </c>
      <c r="F1142" s="3">
        <f t="shared" si="41"/>
        <v>19978914.410000004</v>
      </c>
    </row>
    <row r="1143" spans="1:6" hidden="1" outlineLevel="2" x14ac:dyDescent="0.25">
      <c r="A1143" s="1">
        <v>314</v>
      </c>
      <c r="B1143" s="1" t="s">
        <v>35</v>
      </c>
      <c r="C1143">
        <v>2007</v>
      </c>
      <c r="D1143">
        <v>14.5</v>
      </c>
      <c r="E1143" s="3">
        <v>369136.12</v>
      </c>
      <c r="F1143" s="3">
        <f t="shared" si="41"/>
        <v>5352473.74</v>
      </c>
    </row>
    <row r="1144" spans="1:6" hidden="1" outlineLevel="2" x14ac:dyDescent="0.25">
      <c r="A1144" s="1">
        <v>314</v>
      </c>
      <c r="B1144" s="1" t="s">
        <v>35</v>
      </c>
      <c r="C1144">
        <v>2008</v>
      </c>
      <c r="D1144">
        <v>13.5</v>
      </c>
      <c r="E1144" s="3">
        <v>23907.82</v>
      </c>
      <c r="F1144" s="3">
        <f t="shared" si="41"/>
        <v>322755.57</v>
      </c>
    </row>
    <row r="1145" spans="1:6" hidden="1" outlineLevel="2" x14ac:dyDescent="0.25">
      <c r="A1145" s="1">
        <v>314</v>
      </c>
      <c r="B1145" s="1" t="s">
        <v>35</v>
      </c>
      <c r="C1145">
        <v>2009</v>
      </c>
      <c r="D1145">
        <v>12.5</v>
      </c>
      <c r="E1145" s="3">
        <v>559656.88</v>
      </c>
      <c r="F1145" s="3">
        <f t="shared" si="41"/>
        <v>6995711</v>
      </c>
    </row>
    <row r="1146" spans="1:6" hidden="1" outlineLevel="2" x14ac:dyDescent="0.25">
      <c r="A1146" s="1">
        <v>314</v>
      </c>
      <c r="B1146" s="1" t="s">
        <v>35</v>
      </c>
      <c r="C1146">
        <v>2009</v>
      </c>
      <c r="D1146">
        <v>12.5</v>
      </c>
      <c r="E1146" s="3">
        <v>-92827.904665250418</v>
      </c>
      <c r="F1146" s="3">
        <f t="shared" si="41"/>
        <v>-1160348.8083156303</v>
      </c>
    </row>
    <row r="1147" spans="1:6" hidden="1" outlineLevel="2" x14ac:dyDescent="0.25">
      <c r="A1147" s="1">
        <v>314</v>
      </c>
      <c r="B1147" s="1" t="s">
        <v>35</v>
      </c>
      <c r="C1147">
        <v>2010</v>
      </c>
      <c r="D1147">
        <v>11.5</v>
      </c>
      <c r="E1147" s="3">
        <v>72747.01999999999</v>
      </c>
      <c r="F1147" s="3">
        <f t="shared" si="41"/>
        <v>836590.72999999986</v>
      </c>
    </row>
    <row r="1148" spans="1:6" hidden="1" outlineLevel="2" x14ac:dyDescent="0.25">
      <c r="A1148" s="1">
        <v>314</v>
      </c>
      <c r="B1148" s="1" t="s">
        <v>35</v>
      </c>
      <c r="C1148">
        <v>2011</v>
      </c>
      <c r="D1148">
        <v>10.5</v>
      </c>
      <c r="E1148" s="3">
        <v>18962.43</v>
      </c>
      <c r="F1148" s="3">
        <f t="shared" si="41"/>
        <v>199105.51500000001</v>
      </c>
    </row>
    <row r="1149" spans="1:6" hidden="1" outlineLevel="2" x14ac:dyDescent="0.25">
      <c r="A1149" s="1">
        <v>314</v>
      </c>
      <c r="B1149" s="1" t="s">
        <v>35</v>
      </c>
      <c r="C1149">
        <v>2012</v>
      </c>
      <c r="D1149">
        <v>9.5</v>
      </c>
      <c r="E1149" s="3">
        <v>24126.46</v>
      </c>
      <c r="F1149" s="3">
        <f t="shared" si="41"/>
        <v>229201.37</v>
      </c>
    </row>
    <row r="1150" spans="1:6" hidden="1" outlineLevel="2" x14ac:dyDescent="0.25">
      <c r="A1150" s="1">
        <v>314</v>
      </c>
      <c r="B1150" s="1" t="s">
        <v>35</v>
      </c>
      <c r="C1150">
        <v>2013</v>
      </c>
      <c r="D1150">
        <v>8.5</v>
      </c>
      <c r="E1150" s="3">
        <v>58477.08</v>
      </c>
      <c r="F1150" s="3">
        <f t="shared" si="41"/>
        <v>497055.18</v>
      </c>
    </row>
    <row r="1151" spans="1:6" hidden="1" outlineLevel="2" x14ac:dyDescent="0.25">
      <c r="A1151" s="1">
        <v>314</v>
      </c>
      <c r="B1151" s="1" t="s">
        <v>35</v>
      </c>
      <c r="C1151">
        <v>2014</v>
      </c>
      <c r="D1151">
        <v>7.5</v>
      </c>
      <c r="E1151" s="3">
        <v>38596.769999999997</v>
      </c>
      <c r="F1151" s="3">
        <f t="shared" si="41"/>
        <v>289475.77499999997</v>
      </c>
    </row>
    <row r="1152" spans="1:6" hidden="1" outlineLevel="2" x14ac:dyDescent="0.25">
      <c r="A1152" s="1">
        <v>314</v>
      </c>
      <c r="B1152" s="1" t="s">
        <v>35</v>
      </c>
      <c r="C1152">
        <v>2015</v>
      </c>
      <c r="D1152">
        <v>6.5</v>
      </c>
      <c r="E1152" s="3">
        <v>19441982.09</v>
      </c>
      <c r="F1152" s="3">
        <f t="shared" si="41"/>
        <v>126372883.58499999</v>
      </c>
    </row>
    <row r="1153" spans="1:7" hidden="1" outlineLevel="2" x14ac:dyDescent="0.25">
      <c r="A1153" s="1">
        <v>314</v>
      </c>
      <c r="B1153" s="1" t="s">
        <v>35</v>
      </c>
      <c r="C1153">
        <v>2016</v>
      </c>
      <c r="D1153">
        <v>5.5</v>
      </c>
      <c r="E1153" s="3">
        <v>60145.490000000005</v>
      </c>
      <c r="F1153" s="3">
        <f t="shared" si="41"/>
        <v>330800.19500000001</v>
      </c>
    </row>
    <row r="1154" spans="1:7" hidden="1" outlineLevel="2" x14ac:dyDescent="0.25">
      <c r="A1154" s="1">
        <v>314</v>
      </c>
      <c r="B1154" s="1" t="s">
        <v>35</v>
      </c>
      <c r="C1154">
        <v>2017</v>
      </c>
      <c r="D1154">
        <v>4.5</v>
      </c>
      <c r="E1154" s="3">
        <v>153259.76</v>
      </c>
      <c r="F1154" s="3">
        <f t="shared" si="41"/>
        <v>689668.92</v>
      </c>
    </row>
    <row r="1155" spans="1:7" hidden="1" outlineLevel="2" x14ac:dyDescent="0.25">
      <c r="A1155" s="1">
        <v>314</v>
      </c>
      <c r="B1155" s="1" t="s">
        <v>35</v>
      </c>
      <c r="C1155">
        <v>2019</v>
      </c>
      <c r="D1155">
        <v>2.5</v>
      </c>
      <c r="E1155" s="3">
        <v>37238.69</v>
      </c>
      <c r="F1155" s="3">
        <f t="shared" si="41"/>
        <v>93096.725000000006</v>
      </c>
    </row>
    <row r="1156" spans="1:7" hidden="1" outlineLevel="2" x14ac:dyDescent="0.25">
      <c r="A1156" s="1">
        <v>314</v>
      </c>
      <c r="B1156" s="1" t="s">
        <v>35</v>
      </c>
      <c r="C1156">
        <v>2021</v>
      </c>
      <c r="D1156">
        <v>0.5</v>
      </c>
      <c r="E1156" s="3">
        <v>452522.52</v>
      </c>
      <c r="F1156" s="3">
        <f t="shared" si="41"/>
        <v>226261.26</v>
      </c>
    </row>
    <row r="1157" spans="1:7" outlineLevel="1" collapsed="1" x14ac:dyDescent="0.25">
      <c r="A1157" s="4" t="s">
        <v>10</v>
      </c>
      <c r="B1157" s="1" t="str">
        <f>+B1156</f>
        <v>Sabine Unit 1</v>
      </c>
      <c r="E1157" s="3">
        <f>SUBTOTAL(9,E1127:E1156)</f>
        <v>31611966.742356881</v>
      </c>
      <c r="F1157" s="3">
        <f>SUBTOTAL(9,F1127:F1156)</f>
        <v>680244410.86052752</v>
      </c>
      <c r="G1157" s="5">
        <f>+F1157/E1157</f>
        <v>21.518572900086848</v>
      </c>
    </row>
    <row r="1158" spans="1:7" hidden="1" outlineLevel="2" x14ac:dyDescent="0.25">
      <c r="A1158" s="1">
        <v>315</v>
      </c>
      <c r="B1158" s="1" t="s">
        <v>35</v>
      </c>
      <c r="C1158">
        <v>1962</v>
      </c>
      <c r="D1158">
        <v>59.5</v>
      </c>
      <c r="E1158" s="3">
        <v>1360983.4699999997</v>
      </c>
      <c r="F1158" s="3">
        <f t="shared" ref="F1158:F1186" si="42">+D1158*E1158</f>
        <v>80978516.464999989</v>
      </c>
    </row>
    <row r="1159" spans="1:7" hidden="1" outlineLevel="2" x14ac:dyDescent="0.25">
      <c r="A1159" s="1">
        <v>315</v>
      </c>
      <c r="B1159" s="1" t="s">
        <v>35</v>
      </c>
      <c r="C1159">
        <v>1962</v>
      </c>
      <c r="D1159">
        <v>59.5</v>
      </c>
      <c r="E1159" s="3">
        <v>0</v>
      </c>
      <c r="F1159" s="3">
        <f t="shared" si="42"/>
        <v>0</v>
      </c>
    </row>
    <row r="1160" spans="1:7" hidden="1" outlineLevel="2" x14ac:dyDescent="0.25">
      <c r="A1160" s="1">
        <v>315</v>
      </c>
      <c r="B1160" s="1" t="s">
        <v>35</v>
      </c>
      <c r="C1160">
        <v>1981</v>
      </c>
      <c r="D1160">
        <v>40.5</v>
      </c>
      <c r="E1160" s="3">
        <v>12282.93</v>
      </c>
      <c r="F1160" s="3">
        <f t="shared" si="42"/>
        <v>497458.66500000004</v>
      </c>
    </row>
    <row r="1161" spans="1:7" hidden="1" outlineLevel="2" x14ac:dyDescent="0.25">
      <c r="A1161" s="1">
        <v>315</v>
      </c>
      <c r="B1161" s="1" t="s">
        <v>35</v>
      </c>
      <c r="C1161">
        <v>1981</v>
      </c>
      <c r="D1161">
        <v>40.5</v>
      </c>
      <c r="E1161" s="3">
        <v>0</v>
      </c>
      <c r="F1161" s="3">
        <f t="shared" si="42"/>
        <v>0</v>
      </c>
    </row>
    <row r="1162" spans="1:7" hidden="1" outlineLevel="2" x14ac:dyDescent="0.25">
      <c r="A1162" s="1">
        <v>315</v>
      </c>
      <c r="B1162" s="1" t="s">
        <v>35</v>
      </c>
      <c r="C1162">
        <v>1982</v>
      </c>
      <c r="D1162">
        <v>39.5</v>
      </c>
      <c r="E1162" s="3">
        <v>66148.429999999993</v>
      </c>
      <c r="F1162" s="3">
        <f t="shared" si="42"/>
        <v>2612862.9849999999</v>
      </c>
    </row>
    <row r="1163" spans="1:7" hidden="1" outlineLevel="2" x14ac:dyDescent="0.25">
      <c r="A1163" s="1">
        <v>315</v>
      </c>
      <c r="B1163" s="1" t="s">
        <v>35</v>
      </c>
      <c r="C1163">
        <v>1983</v>
      </c>
      <c r="D1163">
        <v>38.5</v>
      </c>
      <c r="E1163" s="3">
        <v>70326.91</v>
      </c>
      <c r="F1163" s="3">
        <f t="shared" si="42"/>
        <v>2707586.0350000001</v>
      </c>
    </row>
    <row r="1164" spans="1:7" hidden="1" outlineLevel="2" x14ac:dyDescent="0.25">
      <c r="A1164" s="1">
        <v>315</v>
      </c>
      <c r="B1164" s="1" t="s">
        <v>35</v>
      </c>
      <c r="C1164">
        <v>1985</v>
      </c>
      <c r="D1164">
        <v>36.5</v>
      </c>
      <c r="E1164" s="3">
        <v>210391.07</v>
      </c>
      <c r="F1164" s="3">
        <f t="shared" si="42"/>
        <v>7679274.0550000006</v>
      </c>
    </row>
    <row r="1165" spans="1:7" hidden="1" outlineLevel="2" x14ac:dyDescent="0.25">
      <c r="A1165" s="1">
        <v>315</v>
      </c>
      <c r="B1165" s="1" t="s">
        <v>35</v>
      </c>
      <c r="C1165">
        <v>1986</v>
      </c>
      <c r="D1165">
        <v>35.5</v>
      </c>
      <c r="E1165" s="3">
        <v>127535.27</v>
      </c>
      <c r="F1165" s="3">
        <f t="shared" si="42"/>
        <v>4527502.085</v>
      </c>
    </row>
    <row r="1166" spans="1:7" hidden="1" outlineLevel="2" x14ac:dyDescent="0.25">
      <c r="A1166" s="1">
        <v>315</v>
      </c>
      <c r="B1166" s="1" t="s">
        <v>35</v>
      </c>
      <c r="C1166">
        <v>1987</v>
      </c>
      <c r="D1166">
        <v>34.5</v>
      </c>
      <c r="E1166" s="3">
        <v>67650.789999999994</v>
      </c>
      <c r="F1166" s="3">
        <f t="shared" si="42"/>
        <v>2333952.2549999999</v>
      </c>
    </row>
    <row r="1167" spans="1:7" hidden="1" outlineLevel="2" x14ac:dyDescent="0.25">
      <c r="A1167" s="1">
        <v>315</v>
      </c>
      <c r="B1167" s="1" t="s">
        <v>35</v>
      </c>
      <c r="C1167">
        <v>1988</v>
      </c>
      <c r="D1167">
        <v>33.5</v>
      </c>
      <c r="E1167" s="3">
        <v>38609.369999999995</v>
      </c>
      <c r="F1167" s="3">
        <f t="shared" si="42"/>
        <v>1293413.8949999998</v>
      </c>
    </row>
    <row r="1168" spans="1:7" hidden="1" outlineLevel="2" x14ac:dyDescent="0.25">
      <c r="A1168" s="1">
        <v>315</v>
      </c>
      <c r="B1168" s="1" t="s">
        <v>35</v>
      </c>
      <c r="C1168">
        <v>1989</v>
      </c>
      <c r="D1168">
        <v>32.5</v>
      </c>
      <c r="E1168" s="3">
        <v>1400.72</v>
      </c>
      <c r="F1168" s="3">
        <f t="shared" si="42"/>
        <v>45523.4</v>
      </c>
    </row>
    <row r="1169" spans="1:6" hidden="1" outlineLevel="2" x14ac:dyDescent="0.25">
      <c r="A1169" s="1">
        <v>315</v>
      </c>
      <c r="B1169" s="1" t="s">
        <v>35</v>
      </c>
      <c r="C1169">
        <v>1990</v>
      </c>
      <c r="D1169">
        <v>31.5</v>
      </c>
      <c r="E1169" s="3">
        <v>4118.7299999999996</v>
      </c>
      <c r="F1169" s="3">
        <f t="shared" si="42"/>
        <v>129739.99499999998</v>
      </c>
    </row>
    <row r="1170" spans="1:6" hidden="1" outlineLevel="2" x14ac:dyDescent="0.25">
      <c r="A1170" s="1">
        <v>315</v>
      </c>
      <c r="B1170" s="1" t="s">
        <v>35</v>
      </c>
      <c r="C1170">
        <v>1993</v>
      </c>
      <c r="D1170">
        <v>28.5</v>
      </c>
      <c r="E1170" s="3">
        <v>1178520.43</v>
      </c>
      <c r="F1170" s="3">
        <f t="shared" si="42"/>
        <v>33587832.254999995</v>
      </c>
    </row>
    <row r="1171" spans="1:6" hidden="1" outlineLevel="2" x14ac:dyDescent="0.25">
      <c r="A1171" s="1">
        <v>315</v>
      </c>
      <c r="B1171" s="1" t="s">
        <v>35</v>
      </c>
      <c r="C1171">
        <v>1994</v>
      </c>
      <c r="D1171">
        <v>27.5</v>
      </c>
      <c r="E1171" s="3">
        <v>65811.159999999989</v>
      </c>
      <c r="F1171" s="3">
        <f t="shared" si="42"/>
        <v>1809806.8999999997</v>
      </c>
    </row>
    <row r="1172" spans="1:6" hidden="1" outlineLevel="2" x14ac:dyDescent="0.25">
      <c r="A1172" s="1">
        <v>315</v>
      </c>
      <c r="B1172" s="1" t="s">
        <v>35</v>
      </c>
      <c r="C1172">
        <v>1995</v>
      </c>
      <c r="D1172">
        <v>26.5</v>
      </c>
      <c r="E1172" s="3">
        <v>101047.62000000001</v>
      </c>
      <c r="F1172" s="3">
        <f t="shared" si="42"/>
        <v>2677761.9300000002</v>
      </c>
    </row>
    <row r="1173" spans="1:6" hidden="1" outlineLevel="2" x14ac:dyDescent="0.25">
      <c r="A1173" s="1">
        <v>315</v>
      </c>
      <c r="B1173" s="1" t="s">
        <v>35</v>
      </c>
      <c r="C1173">
        <v>2000</v>
      </c>
      <c r="D1173">
        <v>21.5</v>
      </c>
      <c r="E1173" s="3">
        <v>37905.589999999997</v>
      </c>
      <c r="F1173" s="3">
        <f t="shared" si="42"/>
        <v>814970.18499999994</v>
      </c>
    </row>
    <row r="1174" spans="1:6" hidden="1" outlineLevel="2" x14ac:dyDescent="0.25">
      <c r="A1174" s="1">
        <v>315</v>
      </c>
      <c r="B1174" s="1" t="s">
        <v>35</v>
      </c>
      <c r="C1174">
        <v>2003</v>
      </c>
      <c r="D1174">
        <v>18.5</v>
      </c>
      <c r="E1174" s="3">
        <v>224343.12</v>
      </c>
      <c r="F1174" s="3">
        <f t="shared" si="42"/>
        <v>4150347.7199999997</v>
      </c>
    </row>
    <row r="1175" spans="1:6" hidden="1" outlineLevel="2" x14ac:dyDescent="0.25">
      <c r="A1175" s="1">
        <v>315</v>
      </c>
      <c r="B1175" s="1" t="s">
        <v>35</v>
      </c>
      <c r="C1175">
        <v>2004</v>
      </c>
      <c r="D1175">
        <v>17.5</v>
      </c>
      <c r="E1175" s="3">
        <v>394368.53</v>
      </c>
      <c r="F1175" s="3">
        <f t="shared" si="42"/>
        <v>6901449.2750000004</v>
      </c>
    </row>
    <row r="1176" spans="1:6" hidden="1" outlineLevel="2" x14ac:dyDescent="0.25">
      <c r="A1176" s="1">
        <v>315</v>
      </c>
      <c r="B1176" s="1" t="s">
        <v>35</v>
      </c>
      <c r="C1176">
        <v>2006</v>
      </c>
      <c r="D1176">
        <v>15.5</v>
      </c>
      <c r="E1176" s="3">
        <v>1394255.4</v>
      </c>
      <c r="F1176" s="3">
        <f t="shared" si="42"/>
        <v>21610958.699999999</v>
      </c>
    </row>
    <row r="1177" spans="1:6" hidden="1" outlineLevel="2" x14ac:dyDescent="0.25">
      <c r="A1177" s="1">
        <v>315</v>
      </c>
      <c r="B1177" s="1" t="s">
        <v>35</v>
      </c>
      <c r="C1177">
        <v>2006</v>
      </c>
      <c r="D1177">
        <v>15.5</v>
      </c>
      <c r="E1177" s="3">
        <v>-6512.7243868573087</v>
      </c>
      <c r="F1177" s="3">
        <f t="shared" si="42"/>
        <v>-100947.22799628829</v>
      </c>
    </row>
    <row r="1178" spans="1:6" hidden="1" outlineLevel="2" x14ac:dyDescent="0.25">
      <c r="A1178" s="1">
        <v>315</v>
      </c>
      <c r="B1178" s="1" t="s">
        <v>35</v>
      </c>
      <c r="C1178">
        <v>2009</v>
      </c>
      <c r="D1178">
        <v>12.5</v>
      </c>
      <c r="E1178" s="3">
        <v>44374.35</v>
      </c>
      <c r="F1178" s="3">
        <f t="shared" si="42"/>
        <v>554679.375</v>
      </c>
    </row>
    <row r="1179" spans="1:6" hidden="1" outlineLevel="2" x14ac:dyDescent="0.25">
      <c r="A1179" s="1">
        <v>315</v>
      </c>
      <c r="B1179" s="1" t="s">
        <v>35</v>
      </c>
      <c r="C1179">
        <v>2009</v>
      </c>
      <c r="D1179">
        <v>12.5</v>
      </c>
      <c r="E1179" s="3">
        <v>-381691.63134093472</v>
      </c>
      <c r="F1179" s="3">
        <f t="shared" si="42"/>
        <v>-4771145.3917616839</v>
      </c>
    </row>
    <row r="1180" spans="1:6" hidden="1" outlineLevel="2" x14ac:dyDescent="0.25">
      <c r="A1180" s="1">
        <v>315</v>
      </c>
      <c r="B1180" s="1" t="s">
        <v>35</v>
      </c>
      <c r="C1180">
        <v>2010</v>
      </c>
      <c r="D1180">
        <v>11.5</v>
      </c>
      <c r="E1180" s="3">
        <v>996609.82000000007</v>
      </c>
      <c r="F1180" s="3">
        <f t="shared" si="42"/>
        <v>11461012.930000002</v>
      </c>
    </row>
    <row r="1181" spans="1:6" hidden="1" outlineLevel="2" x14ac:dyDescent="0.25">
      <c r="A1181" s="1">
        <v>315</v>
      </c>
      <c r="B1181" s="1" t="s">
        <v>35</v>
      </c>
      <c r="C1181">
        <v>2012</v>
      </c>
      <c r="D1181">
        <v>9.5</v>
      </c>
      <c r="E1181" s="3">
        <v>157536.58000000002</v>
      </c>
      <c r="F1181" s="3">
        <f t="shared" si="42"/>
        <v>1496597.5100000002</v>
      </c>
    </row>
    <row r="1182" spans="1:6" hidden="1" outlineLevel="2" x14ac:dyDescent="0.25">
      <c r="A1182" s="1">
        <v>315</v>
      </c>
      <c r="B1182" s="1" t="s">
        <v>35</v>
      </c>
      <c r="C1182">
        <v>2015</v>
      </c>
      <c r="D1182">
        <v>6.5</v>
      </c>
      <c r="E1182" s="3">
        <v>601417.85</v>
      </c>
      <c r="F1182" s="3">
        <f t="shared" si="42"/>
        <v>3909216.0249999999</v>
      </c>
    </row>
    <row r="1183" spans="1:6" hidden="1" outlineLevel="2" x14ac:dyDescent="0.25">
      <c r="A1183" s="1">
        <v>315</v>
      </c>
      <c r="B1183" s="1" t="s">
        <v>35</v>
      </c>
      <c r="C1183">
        <v>2017</v>
      </c>
      <c r="D1183">
        <v>4.5</v>
      </c>
      <c r="E1183" s="3">
        <v>213988.87</v>
      </c>
      <c r="F1183" s="3">
        <f t="shared" si="42"/>
        <v>962949.91500000004</v>
      </c>
    </row>
    <row r="1184" spans="1:6" hidden="1" outlineLevel="2" x14ac:dyDescent="0.25">
      <c r="A1184" s="1">
        <v>315</v>
      </c>
      <c r="B1184" s="1" t="s">
        <v>35</v>
      </c>
      <c r="C1184">
        <v>2018</v>
      </c>
      <c r="D1184">
        <v>3.5</v>
      </c>
      <c r="E1184" s="3">
        <v>21502.84</v>
      </c>
      <c r="F1184" s="3">
        <f t="shared" si="42"/>
        <v>75259.94</v>
      </c>
    </row>
    <row r="1185" spans="1:7" hidden="1" outlineLevel="2" x14ac:dyDescent="0.25">
      <c r="A1185" s="1">
        <v>315</v>
      </c>
      <c r="B1185" s="1" t="s">
        <v>35</v>
      </c>
      <c r="C1185">
        <v>2019</v>
      </c>
      <c r="D1185">
        <v>2.5</v>
      </c>
      <c r="E1185" s="3">
        <v>132573.37</v>
      </c>
      <c r="F1185" s="3">
        <f t="shared" si="42"/>
        <v>331433.42499999999</v>
      </c>
    </row>
    <row r="1186" spans="1:7" hidden="1" outlineLevel="2" x14ac:dyDescent="0.25">
      <c r="A1186" s="1">
        <v>315</v>
      </c>
      <c r="B1186" s="1" t="s">
        <v>35</v>
      </c>
      <c r="C1186">
        <v>2021</v>
      </c>
      <c r="D1186">
        <v>0.5</v>
      </c>
      <c r="E1186" s="3">
        <v>229399.54</v>
      </c>
      <c r="F1186" s="3">
        <f t="shared" si="42"/>
        <v>114699.77</v>
      </c>
    </row>
    <row r="1187" spans="1:7" outlineLevel="1" collapsed="1" x14ac:dyDescent="0.25">
      <c r="A1187" s="4" t="s">
        <v>11</v>
      </c>
      <c r="B1187" s="1" t="str">
        <f>+B1186</f>
        <v>Sabine Unit 1</v>
      </c>
      <c r="E1187" s="3">
        <f>SUBTOTAL(9,E1158:E1186)</f>
        <v>7364898.4042722071</v>
      </c>
      <c r="F1187" s="3">
        <f>SUBTOTAL(9,F1158:F1186)</f>
        <v>188392713.07024202</v>
      </c>
      <c r="G1187" s="5">
        <f>+F1187/E1187</f>
        <v>25.579811523395865</v>
      </c>
    </row>
    <row r="1188" spans="1:7" hidden="1" outlineLevel="2" x14ac:dyDescent="0.25">
      <c r="A1188" s="1">
        <v>316</v>
      </c>
      <c r="B1188" s="1" t="s">
        <v>35</v>
      </c>
      <c r="C1188">
        <v>2010</v>
      </c>
      <c r="D1188">
        <v>11.5</v>
      </c>
      <c r="E1188" s="3">
        <v>12573.76</v>
      </c>
      <c r="F1188" s="3">
        <f>+D1188*E1188</f>
        <v>144598.24</v>
      </c>
    </row>
    <row r="1189" spans="1:7" hidden="1" outlineLevel="2" x14ac:dyDescent="0.25">
      <c r="A1189" s="1">
        <v>316</v>
      </c>
      <c r="B1189" s="1" t="s">
        <v>35</v>
      </c>
      <c r="C1189">
        <v>2010</v>
      </c>
      <c r="D1189">
        <v>11.5</v>
      </c>
      <c r="E1189" s="3">
        <v>78770.87999999999</v>
      </c>
      <c r="F1189" s="3">
        <f>+D1189*E1189</f>
        <v>905865.11999999988</v>
      </c>
    </row>
    <row r="1190" spans="1:7" outlineLevel="1" collapsed="1" x14ac:dyDescent="0.25">
      <c r="A1190" s="4" t="s">
        <v>12</v>
      </c>
      <c r="B1190" s="1" t="str">
        <f>+B1189</f>
        <v>Sabine Unit 1</v>
      </c>
      <c r="E1190" s="3">
        <f>SUBTOTAL(9,E1188:E1189)</f>
        <v>91344.639999999985</v>
      </c>
      <c r="F1190" s="3">
        <f>SUBTOTAL(9,F1188:F1189)</f>
        <v>1050463.3599999999</v>
      </c>
      <c r="G1190" s="5">
        <f>+F1190/E1190</f>
        <v>11.5</v>
      </c>
    </row>
    <row r="1191" spans="1:7" hidden="1" outlineLevel="2" x14ac:dyDescent="0.25">
      <c r="A1191" s="1">
        <v>311</v>
      </c>
      <c r="B1191" s="1" t="s">
        <v>36</v>
      </c>
      <c r="C1191">
        <v>1967</v>
      </c>
      <c r="D1191">
        <v>54.5</v>
      </c>
      <c r="E1191" s="3">
        <v>916744.5199999999</v>
      </c>
      <c r="F1191" s="3">
        <f t="shared" ref="F1191:F1206" si="43">+D1191*E1191</f>
        <v>49962576.339999996</v>
      </c>
    </row>
    <row r="1192" spans="1:7" hidden="1" outlineLevel="2" x14ac:dyDescent="0.25">
      <c r="A1192" s="1">
        <v>311</v>
      </c>
      <c r="B1192" s="1" t="s">
        <v>36</v>
      </c>
      <c r="C1192">
        <v>1984</v>
      </c>
      <c r="D1192">
        <v>37.5</v>
      </c>
      <c r="E1192" s="3">
        <v>23541.03</v>
      </c>
      <c r="F1192" s="3">
        <f t="shared" si="43"/>
        <v>882788.625</v>
      </c>
    </row>
    <row r="1193" spans="1:7" hidden="1" outlineLevel="2" x14ac:dyDescent="0.25">
      <c r="A1193" s="1">
        <v>311</v>
      </c>
      <c r="B1193" s="1" t="s">
        <v>36</v>
      </c>
      <c r="C1193">
        <v>1985</v>
      </c>
      <c r="D1193">
        <v>36.5</v>
      </c>
      <c r="E1193" s="3">
        <v>14487.96</v>
      </c>
      <c r="F1193" s="3">
        <f t="shared" si="43"/>
        <v>528810.53999999992</v>
      </c>
    </row>
    <row r="1194" spans="1:7" hidden="1" outlineLevel="2" x14ac:dyDescent="0.25">
      <c r="A1194" s="1">
        <v>311</v>
      </c>
      <c r="B1194" s="1" t="s">
        <v>36</v>
      </c>
      <c r="C1194">
        <v>1987</v>
      </c>
      <c r="D1194">
        <v>34.5</v>
      </c>
      <c r="E1194" s="3">
        <v>1327.27</v>
      </c>
      <c r="F1194" s="3">
        <f t="shared" si="43"/>
        <v>45790.815000000002</v>
      </c>
    </row>
    <row r="1195" spans="1:7" hidden="1" outlineLevel="2" x14ac:dyDescent="0.25">
      <c r="A1195" s="1">
        <v>311</v>
      </c>
      <c r="B1195" s="1" t="s">
        <v>36</v>
      </c>
      <c r="C1195">
        <v>1997</v>
      </c>
      <c r="D1195">
        <v>24.5</v>
      </c>
      <c r="E1195" s="3">
        <v>3144.95</v>
      </c>
      <c r="F1195" s="3">
        <f t="shared" si="43"/>
        <v>77051.274999999994</v>
      </c>
    </row>
    <row r="1196" spans="1:7" hidden="1" outlineLevel="2" x14ac:dyDescent="0.25">
      <c r="A1196" s="1">
        <v>311</v>
      </c>
      <c r="B1196" s="1" t="s">
        <v>36</v>
      </c>
      <c r="C1196">
        <v>2000</v>
      </c>
      <c r="D1196">
        <v>21.5</v>
      </c>
      <c r="E1196" s="3">
        <v>46616.4</v>
      </c>
      <c r="F1196" s="3">
        <f t="shared" si="43"/>
        <v>1002252.6</v>
      </c>
    </row>
    <row r="1197" spans="1:7" hidden="1" outlineLevel="2" x14ac:dyDescent="0.25">
      <c r="A1197" s="1">
        <v>311</v>
      </c>
      <c r="B1197" s="1" t="s">
        <v>36</v>
      </c>
      <c r="C1197">
        <v>2001</v>
      </c>
      <c r="D1197">
        <v>20.5</v>
      </c>
      <c r="E1197" s="3">
        <v>198991.28</v>
      </c>
      <c r="F1197" s="3">
        <f t="shared" si="43"/>
        <v>4079321.2399999998</v>
      </c>
    </row>
    <row r="1198" spans="1:7" hidden="1" outlineLevel="2" x14ac:dyDescent="0.25">
      <c r="A1198" s="1">
        <v>311</v>
      </c>
      <c r="B1198" s="1" t="s">
        <v>36</v>
      </c>
      <c r="C1198">
        <v>2002</v>
      </c>
      <c r="D1198">
        <v>19.5</v>
      </c>
      <c r="E1198" s="3">
        <v>12527.38</v>
      </c>
      <c r="F1198" s="3">
        <f t="shared" si="43"/>
        <v>244283.90999999997</v>
      </c>
    </row>
    <row r="1199" spans="1:7" hidden="1" outlineLevel="2" x14ac:dyDescent="0.25">
      <c r="A1199" s="1">
        <v>311</v>
      </c>
      <c r="B1199" s="1" t="s">
        <v>36</v>
      </c>
      <c r="C1199">
        <v>2003</v>
      </c>
      <c r="D1199">
        <v>18.5</v>
      </c>
      <c r="E1199" s="3">
        <v>56132.28</v>
      </c>
      <c r="F1199" s="3">
        <f t="shared" si="43"/>
        <v>1038447.1799999999</v>
      </c>
    </row>
    <row r="1200" spans="1:7" hidden="1" outlineLevel="2" x14ac:dyDescent="0.25">
      <c r="A1200" s="1">
        <v>311</v>
      </c>
      <c r="B1200" s="1" t="s">
        <v>36</v>
      </c>
      <c r="C1200">
        <v>2006</v>
      </c>
      <c r="D1200">
        <v>15.5</v>
      </c>
      <c r="E1200" s="3">
        <v>-16579.959367334719</v>
      </c>
      <c r="F1200" s="3">
        <f t="shared" si="43"/>
        <v>-256989.37019368814</v>
      </c>
    </row>
    <row r="1201" spans="1:7" hidden="1" outlineLevel="2" x14ac:dyDescent="0.25">
      <c r="A1201" s="1">
        <v>311</v>
      </c>
      <c r="B1201" s="1" t="s">
        <v>36</v>
      </c>
      <c r="C1201">
        <v>2007</v>
      </c>
      <c r="D1201">
        <v>14.5</v>
      </c>
      <c r="E1201" s="3">
        <v>27799.77</v>
      </c>
      <c r="F1201" s="3">
        <f t="shared" si="43"/>
        <v>403096.66499999998</v>
      </c>
    </row>
    <row r="1202" spans="1:7" hidden="1" outlineLevel="2" x14ac:dyDescent="0.25">
      <c r="A1202" s="1">
        <v>311</v>
      </c>
      <c r="B1202" s="1" t="s">
        <v>36</v>
      </c>
      <c r="C1202">
        <v>2009</v>
      </c>
      <c r="D1202">
        <v>12.5</v>
      </c>
      <c r="E1202" s="3">
        <v>-94224.830963518558</v>
      </c>
      <c r="F1202" s="3">
        <f t="shared" si="43"/>
        <v>-1177810.387043982</v>
      </c>
    </row>
    <row r="1203" spans="1:7" hidden="1" outlineLevel="2" x14ac:dyDescent="0.25">
      <c r="A1203" s="1">
        <v>311</v>
      </c>
      <c r="B1203" s="1" t="s">
        <v>36</v>
      </c>
      <c r="C1203">
        <v>2015</v>
      </c>
      <c r="D1203">
        <v>6.5</v>
      </c>
      <c r="E1203" s="3">
        <v>5439.36</v>
      </c>
      <c r="F1203" s="3">
        <f t="shared" si="43"/>
        <v>35355.839999999997</v>
      </c>
    </row>
    <row r="1204" spans="1:7" hidden="1" outlineLevel="2" x14ac:dyDescent="0.25">
      <c r="A1204" s="1">
        <v>311</v>
      </c>
      <c r="B1204" s="1" t="s">
        <v>36</v>
      </c>
      <c r="C1204">
        <v>2018</v>
      </c>
      <c r="D1204">
        <v>3.5</v>
      </c>
      <c r="E1204" s="3">
        <v>67632.490000000005</v>
      </c>
      <c r="F1204" s="3">
        <f t="shared" si="43"/>
        <v>236713.71500000003</v>
      </c>
    </row>
    <row r="1205" spans="1:7" hidden="1" outlineLevel="2" x14ac:dyDescent="0.25">
      <c r="A1205" s="1">
        <v>311</v>
      </c>
      <c r="B1205" s="1" t="s">
        <v>36</v>
      </c>
      <c r="C1205">
        <v>2020</v>
      </c>
      <c r="D1205">
        <v>1.5</v>
      </c>
      <c r="E1205" s="3">
        <v>93930.62</v>
      </c>
      <c r="F1205" s="3">
        <f t="shared" si="43"/>
        <v>140895.93</v>
      </c>
    </row>
    <row r="1206" spans="1:7" hidden="1" outlineLevel="2" x14ac:dyDescent="0.25">
      <c r="A1206" s="1">
        <v>311</v>
      </c>
      <c r="B1206" s="1" t="s">
        <v>36</v>
      </c>
      <c r="C1206">
        <v>2021</v>
      </c>
      <c r="D1206">
        <v>0.5</v>
      </c>
      <c r="E1206" s="3">
        <v>781172.75</v>
      </c>
      <c r="F1206" s="3">
        <f t="shared" si="43"/>
        <v>390586.375</v>
      </c>
    </row>
    <row r="1207" spans="1:7" outlineLevel="1" collapsed="1" x14ac:dyDescent="0.25">
      <c r="A1207" s="4" t="s">
        <v>8</v>
      </c>
      <c r="B1207" s="1" t="str">
        <f>+B1206</f>
        <v>Sabine Unit 3</v>
      </c>
      <c r="E1207" s="3">
        <f>SUBTOTAL(9,E1191:E1206)</f>
        <v>2138683.2696691467</v>
      </c>
      <c r="F1207" s="3">
        <f>SUBTOTAL(9,F1191:F1206)</f>
        <v>57633171.292762324</v>
      </c>
      <c r="G1207" s="5">
        <f>+F1207/E1207</f>
        <v>26.947969393185623</v>
      </c>
    </row>
    <row r="1208" spans="1:7" hidden="1" outlineLevel="2" x14ac:dyDescent="0.25">
      <c r="A1208" s="1">
        <v>312</v>
      </c>
      <c r="B1208" s="1" t="s">
        <v>36</v>
      </c>
      <c r="C1208">
        <v>1967</v>
      </c>
      <c r="D1208">
        <v>54.5</v>
      </c>
      <c r="E1208" s="3">
        <v>10017614.059999999</v>
      </c>
      <c r="F1208" s="3">
        <f t="shared" ref="F1208:F1245" si="44">+D1208*E1208</f>
        <v>545959966.26999998</v>
      </c>
    </row>
    <row r="1209" spans="1:7" hidden="1" outlineLevel="2" x14ac:dyDescent="0.25">
      <c r="A1209" s="1">
        <v>312</v>
      </c>
      <c r="B1209" s="1" t="s">
        <v>36</v>
      </c>
      <c r="C1209">
        <v>1967</v>
      </c>
      <c r="D1209">
        <v>54.5</v>
      </c>
      <c r="E1209" s="3">
        <v>0</v>
      </c>
      <c r="F1209" s="3">
        <f t="shared" si="44"/>
        <v>0</v>
      </c>
    </row>
    <row r="1210" spans="1:7" hidden="1" outlineLevel="2" x14ac:dyDescent="0.25">
      <c r="A1210" s="1">
        <v>312</v>
      </c>
      <c r="B1210" s="1" t="s">
        <v>36</v>
      </c>
      <c r="C1210">
        <v>1980</v>
      </c>
      <c r="D1210">
        <v>41.5</v>
      </c>
      <c r="E1210" s="3">
        <v>730275.6</v>
      </c>
      <c r="F1210" s="3">
        <f t="shared" si="44"/>
        <v>30306437.399999999</v>
      </c>
    </row>
    <row r="1211" spans="1:7" hidden="1" outlineLevel="2" x14ac:dyDescent="0.25">
      <c r="A1211" s="1">
        <v>312</v>
      </c>
      <c r="B1211" s="1" t="s">
        <v>36</v>
      </c>
      <c r="C1211">
        <v>1980</v>
      </c>
      <c r="D1211">
        <v>41.5</v>
      </c>
      <c r="E1211" s="3">
        <v>0</v>
      </c>
      <c r="F1211" s="3">
        <f t="shared" si="44"/>
        <v>0</v>
      </c>
    </row>
    <row r="1212" spans="1:7" hidden="1" outlineLevel="2" x14ac:dyDescent="0.25">
      <c r="A1212" s="1">
        <v>312</v>
      </c>
      <c r="B1212" s="1" t="s">
        <v>36</v>
      </c>
      <c r="C1212">
        <v>1983</v>
      </c>
      <c r="D1212">
        <v>38.5</v>
      </c>
      <c r="E1212" s="3">
        <v>154446.63999999998</v>
      </c>
      <c r="F1212" s="3">
        <f t="shared" si="44"/>
        <v>5946195.6399999997</v>
      </c>
    </row>
    <row r="1213" spans="1:7" hidden="1" outlineLevel="2" x14ac:dyDescent="0.25">
      <c r="A1213" s="1">
        <v>312</v>
      </c>
      <c r="B1213" s="1" t="s">
        <v>36</v>
      </c>
      <c r="C1213">
        <v>1983</v>
      </c>
      <c r="D1213">
        <v>38.5</v>
      </c>
      <c r="E1213" s="3">
        <v>0</v>
      </c>
      <c r="F1213" s="3">
        <f t="shared" si="44"/>
        <v>0</v>
      </c>
    </row>
    <row r="1214" spans="1:7" hidden="1" outlineLevel="2" x14ac:dyDescent="0.25">
      <c r="A1214" s="1">
        <v>312</v>
      </c>
      <c r="B1214" s="1" t="s">
        <v>36</v>
      </c>
      <c r="C1214">
        <v>1984</v>
      </c>
      <c r="D1214">
        <v>37.5</v>
      </c>
      <c r="E1214" s="3">
        <v>544735.07000000007</v>
      </c>
      <c r="F1214" s="3">
        <f t="shared" si="44"/>
        <v>20427565.125000004</v>
      </c>
    </row>
    <row r="1215" spans="1:7" hidden="1" outlineLevel="2" x14ac:dyDescent="0.25">
      <c r="A1215" s="1">
        <v>312</v>
      </c>
      <c r="B1215" s="1" t="s">
        <v>36</v>
      </c>
      <c r="C1215">
        <v>1985</v>
      </c>
      <c r="D1215">
        <v>36.5</v>
      </c>
      <c r="E1215" s="3">
        <v>65483.33</v>
      </c>
      <c r="F1215" s="3">
        <f t="shared" si="44"/>
        <v>2390141.5449999999</v>
      </c>
    </row>
    <row r="1216" spans="1:7" hidden="1" outlineLevel="2" x14ac:dyDescent="0.25">
      <c r="A1216" s="1">
        <v>312</v>
      </c>
      <c r="B1216" s="1" t="s">
        <v>36</v>
      </c>
      <c r="C1216">
        <v>1986</v>
      </c>
      <c r="D1216">
        <v>35.5</v>
      </c>
      <c r="E1216" s="3">
        <v>196913.68</v>
      </c>
      <c r="F1216" s="3">
        <f t="shared" si="44"/>
        <v>6990435.6399999997</v>
      </c>
    </row>
    <row r="1217" spans="1:6" hidden="1" outlineLevel="2" x14ac:dyDescent="0.25">
      <c r="A1217" s="1">
        <v>312</v>
      </c>
      <c r="B1217" s="1" t="s">
        <v>36</v>
      </c>
      <c r="C1217">
        <v>1987</v>
      </c>
      <c r="D1217">
        <v>34.5</v>
      </c>
      <c r="E1217" s="3">
        <v>20005.82</v>
      </c>
      <c r="F1217" s="3">
        <f t="shared" si="44"/>
        <v>690200.79</v>
      </c>
    </row>
    <row r="1218" spans="1:6" hidden="1" outlineLevel="2" x14ac:dyDescent="0.25">
      <c r="A1218" s="1">
        <v>312</v>
      </c>
      <c r="B1218" s="1" t="s">
        <v>36</v>
      </c>
      <c r="C1218">
        <v>1990</v>
      </c>
      <c r="D1218">
        <v>31.5</v>
      </c>
      <c r="E1218" s="3">
        <v>261225.63</v>
      </c>
      <c r="F1218" s="3">
        <f t="shared" si="44"/>
        <v>8228607.3449999997</v>
      </c>
    </row>
    <row r="1219" spans="1:6" hidden="1" outlineLevel="2" x14ac:dyDescent="0.25">
      <c r="A1219" s="1">
        <v>312</v>
      </c>
      <c r="B1219" s="1" t="s">
        <v>36</v>
      </c>
      <c r="C1219">
        <v>1991</v>
      </c>
      <c r="D1219">
        <v>30.5</v>
      </c>
      <c r="E1219" s="3">
        <v>57479.42</v>
      </c>
      <c r="F1219" s="3">
        <f t="shared" si="44"/>
        <v>1753122.31</v>
      </c>
    </row>
    <row r="1220" spans="1:6" hidden="1" outlineLevel="2" x14ac:dyDescent="0.25">
      <c r="A1220" s="1">
        <v>312</v>
      </c>
      <c r="B1220" s="1" t="s">
        <v>36</v>
      </c>
      <c r="C1220">
        <v>1992</v>
      </c>
      <c r="D1220">
        <v>29.5</v>
      </c>
      <c r="E1220" s="3">
        <v>10159.84</v>
      </c>
      <c r="F1220" s="3">
        <f t="shared" si="44"/>
        <v>299715.28000000003</v>
      </c>
    </row>
    <row r="1221" spans="1:6" hidden="1" outlineLevel="2" x14ac:dyDescent="0.25">
      <c r="A1221" s="1">
        <v>312</v>
      </c>
      <c r="B1221" s="1" t="s">
        <v>36</v>
      </c>
      <c r="C1221">
        <v>1995</v>
      </c>
      <c r="D1221">
        <v>26.5</v>
      </c>
      <c r="E1221" s="3">
        <v>188007.56999999998</v>
      </c>
      <c r="F1221" s="3">
        <f t="shared" si="44"/>
        <v>4982200.6049999995</v>
      </c>
    </row>
    <row r="1222" spans="1:6" hidden="1" outlineLevel="2" x14ac:dyDescent="0.25">
      <c r="A1222" s="1">
        <v>312</v>
      </c>
      <c r="B1222" s="1" t="s">
        <v>36</v>
      </c>
      <c r="C1222">
        <v>1996</v>
      </c>
      <c r="D1222">
        <v>25.5</v>
      </c>
      <c r="E1222" s="3">
        <v>18618.16</v>
      </c>
      <c r="F1222" s="3">
        <f t="shared" si="44"/>
        <v>474763.08</v>
      </c>
    </row>
    <row r="1223" spans="1:6" hidden="1" outlineLevel="2" x14ac:dyDescent="0.25">
      <c r="A1223" s="1">
        <v>312</v>
      </c>
      <c r="B1223" s="1" t="s">
        <v>36</v>
      </c>
      <c r="C1223">
        <v>2000</v>
      </c>
      <c r="D1223">
        <v>21.5</v>
      </c>
      <c r="E1223" s="3">
        <v>11141.92</v>
      </c>
      <c r="F1223" s="3">
        <f t="shared" si="44"/>
        <v>239551.28</v>
      </c>
    </row>
    <row r="1224" spans="1:6" hidden="1" outlineLevel="2" x14ac:dyDescent="0.25">
      <c r="A1224" s="1">
        <v>312</v>
      </c>
      <c r="B1224" s="1" t="s">
        <v>36</v>
      </c>
      <c r="C1224">
        <v>2001</v>
      </c>
      <c r="D1224">
        <v>20.5</v>
      </c>
      <c r="E1224" s="3">
        <v>6188.93</v>
      </c>
      <c r="F1224" s="3">
        <f t="shared" si="44"/>
        <v>126873.065</v>
      </c>
    </row>
    <row r="1225" spans="1:6" hidden="1" outlineLevel="2" x14ac:dyDescent="0.25">
      <c r="A1225" s="1">
        <v>312</v>
      </c>
      <c r="B1225" s="1" t="s">
        <v>36</v>
      </c>
      <c r="C1225">
        <v>2002</v>
      </c>
      <c r="D1225">
        <v>19.5</v>
      </c>
      <c r="E1225" s="3">
        <v>10973699.699999999</v>
      </c>
      <c r="F1225" s="3">
        <f t="shared" si="44"/>
        <v>213987144.14999998</v>
      </c>
    </row>
    <row r="1226" spans="1:6" hidden="1" outlineLevel="2" x14ac:dyDescent="0.25">
      <c r="A1226" s="1">
        <v>312</v>
      </c>
      <c r="B1226" s="1" t="s">
        <v>36</v>
      </c>
      <c r="C1226">
        <v>2003</v>
      </c>
      <c r="D1226">
        <v>18.5</v>
      </c>
      <c r="E1226" s="3">
        <v>263778.42</v>
      </c>
      <c r="F1226" s="3">
        <f t="shared" si="44"/>
        <v>4879900.7699999996</v>
      </c>
    </row>
    <row r="1227" spans="1:6" hidden="1" outlineLevel="2" x14ac:dyDescent="0.25">
      <c r="A1227" s="1">
        <v>312</v>
      </c>
      <c r="B1227" s="1" t="s">
        <v>36</v>
      </c>
      <c r="C1227">
        <v>2004</v>
      </c>
      <c r="D1227">
        <v>17.5</v>
      </c>
      <c r="E1227" s="3">
        <v>899361.43</v>
      </c>
      <c r="F1227" s="3">
        <f t="shared" si="44"/>
        <v>15738825.025</v>
      </c>
    </row>
    <row r="1228" spans="1:6" hidden="1" outlineLevel="2" x14ac:dyDescent="0.25">
      <c r="A1228" s="1">
        <v>312</v>
      </c>
      <c r="B1228" s="1" t="s">
        <v>36</v>
      </c>
      <c r="C1228">
        <v>2005</v>
      </c>
      <c r="D1228">
        <v>16.5</v>
      </c>
      <c r="E1228" s="3">
        <v>1031771.65</v>
      </c>
      <c r="F1228" s="3">
        <f t="shared" si="44"/>
        <v>17024232.225000001</v>
      </c>
    </row>
    <row r="1229" spans="1:6" hidden="1" outlineLevel="2" x14ac:dyDescent="0.25">
      <c r="A1229" s="1">
        <v>312</v>
      </c>
      <c r="B1229" s="1" t="s">
        <v>36</v>
      </c>
      <c r="C1229">
        <v>2006</v>
      </c>
      <c r="D1229">
        <v>15.5</v>
      </c>
      <c r="E1229" s="3">
        <v>-85598.225105712409</v>
      </c>
      <c r="F1229" s="3">
        <f t="shared" si="44"/>
        <v>-1326772.4891385424</v>
      </c>
    </row>
    <row r="1230" spans="1:6" hidden="1" outlineLevel="2" x14ac:dyDescent="0.25">
      <c r="A1230" s="1">
        <v>312</v>
      </c>
      <c r="B1230" s="1" t="s">
        <v>36</v>
      </c>
      <c r="C1230">
        <v>2006</v>
      </c>
      <c r="D1230">
        <v>15.5</v>
      </c>
      <c r="E1230" s="3">
        <v>80323.51999999999</v>
      </c>
      <c r="F1230" s="3">
        <f t="shared" si="44"/>
        <v>1245014.5599999998</v>
      </c>
    </row>
    <row r="1231" spans="1:6" hidden="1" outlineLevel="2" x14ac:dyDescent="0.25">
      <c r="A1231" s="1">
        <v>312</v>
      </c>
      <c r="B1231" s="1" t="s">
        <v>36</v>
      </c>
      <c r="C1231">
        <v>2007</v>
      </c>
      <c r="D1231">
        <v>14.5</v>
      </c>
      <c r="E1231" s="3">
        <v>44388.43</v>
      </c>
      <c r="F1231" s="3">
        <f t="shared" si="44"/>
        <v>643632.23499999999</v>
      </c>
    </row>
    <row r="1232" spans="1:6" hidden="1" outlineLevel="2" x14ac:dyDescent="0.25">
      <c r="A1232" s="1">
        <v>312</v>
      </c>
      <c r="B1232" s="1" t="s">
        <v>36</v>
      </c>
      <c r="C1232">
        <v>2008</v>
      </c>
      <c r="D1232">
        <v>13.5</v>
      </c>
      <c r="E1232" s="3">
        <v>402294.72</v>
      </c>
      <c r="F1232" s="3">
        <f t="shared" si="44"/>
        <v>5430978.7199999997</v>
      </c>
    </row>
    <row r="1233" spans="1:7" hidden="1" outlineLevel="2" x14ac:dyDescent="0.25">
      <c r="A1233" s="1">
        <v>312</v>
      </c>
      <c r="B1233" s="1" t="s">
        <v>36</v>
      </c>
      <c r="C1233">
        <v>2009</v>
      </c>
      <c r="D1233">
        <v>12.5</v>
      </c>
      <c r="E1233" s="3">
        <v>-750088.20314620901</v>
      </c>
      <c r="F1233" s="3">
        <f t="shared" si="44"/>
        <v>-9376102.5393276121</v>
      </c>
    </row>
    <row r="1234" spans="1:7" hidden="1" outlineLevel="2" x14ac:dyDescent="0.25">
      <c r="A1234" s="1">
        <v>312</v>
      </c>
      <c r="B1234" s="1" t="s">
        <v>36</v>
      </c>
      <c r="C1234">
        <v>2010</v>
      </c>
      <c r="D1234">
        <v>11.5</v>
      </c>
      <c r="E1234" s="3">
        <v>1371658.6400000001</v>
      </c>
      <c r="F1234" s="3">
        <f t="shared" si="44"/>
        <v>15774074.360000001</v>
      </c>
    </row>
    <row r="1235" spans="1:7" hidden="1" outlineLevel="2" x14ac:dyDescent="0.25">
      <c r="A1235" s="1">
        <v>312</v>
      </c>
      <c r="B1235" s="1" t="s">
        <v>36</v>
      </c>
      <c r="C1235">
        <v>2011</v>
      </c>
      <c r="D1235">
        <v>10.5</v>
      </c>
      <c r="E1235" s="3">
        <v>26153.64</v>
      </c>
      <c r="F1235" s="3">
        <f t="shared" si="44"/>
        <v>274613.21999999997</v>
      </c>
    </row>
    <row r="1236" spans="1:7" hidden="1" outlineLevel="2" x14ac:dyDescent="0.25">
      <c r="A1236" s="1">
        <v>312</v>
      </c>
      <c r="B1236" s="1" t="s">
        <v>36</v>
      </c>
      <c r="C1236">
        <v>2012</v>
      </c>
      <c r="D1236">
        <v>9.5</v>
      </c>
      <c r="E1236" s="3">
        <v>383036.44</v>
      </c>
      <c r="F1236" s="3">
        <f t="shared" si="44"/>
        <v>3638846.18</v>
      </c>
    </row>
    <row r="1237" spans="1:7" hidden="1" outlineLevel="2" x14ac:dyDescent="0.25">
      <c r="A1237" s="1">
        <v>312</v>
      </c>
      <c r="B1237" s="1" t="s">
        <v>36</v>
      </c>
      <c r="C1237">
        <v>2013</v>
      </c>
      <c r="D1237">
        <v>8.5</v>
      </c>
      <c r="E1237" s="3">
        <v>8749.73</v>
      </c>
      <c r="F1237" s="3">
        <f t="shared" si="44"/>
        <v>74372.705000000002</v>
      </c>
    </row>
    <row r="1238" spans="1:7" hidden="1" outlineLevel="2" x14ac:dyDescent="0.25">
      <c r="A1238" s="1">
        <v>312</v>
      </c>
      <c r="B1238" s="1" t="s">
        <v>36</v>
      </c>
      <c r="C1238">
        <v>2014</v>
      </c>
      <c r="D1238">
        <v>7.5</v>
      </c>
      <c r="E1238" s="3">
        <v>13025.42</v>
      </c>
      <c r="F1238" s="3">
        <f t="shared" si="44"/>
        <v>97690.65</v>
      </c>
    </row>
    <row r="1239" spans="1:7" hidden="1" outlineLevel="2" x14ac:dyDescent="0.25">
      <c r="A1239" s="1">
        <v>312</v>
      </c>
      <c r="B1239" s="1" t="s">
        <v>36</v>
      </c>
      <c r="C1239">
        <v>2015</v>
      </c>
      <c r="D1239">
        <v>6.5</v>
      </c>
      <c r="E1239" s="3">
        <v>6100.66</v>
      </c>
      <c r="F1239" s="3">
        <f t="shared" si="44"/>
        <v>39654.29</v>
      </c>
    </row>
    <row r="1240" spans="1:7" hidden="1" outlineLevel="2" x14ac:dyDescent="0.25">
      <c r="A1240" s="1">
        <v>312</v>
      </c>
      <c r="B1240" s="1" t="s">
        <v>36</v>
      </c>
      <c r="C1240">
        <v>2016</v>
      </c>
      <c r="D1240">
        <v>5.5</v>
      </c>
      <c r="E1240" s="3">
        <v>1005210.96</v>
      </c>
      <c r="F1240" s="3">
        <f t="shared" si="44"/>
        <v>5528660.2799999993</v>
      </c>
    </row>
    <row r="1241" spans="1:7" hidden="1" outlineLevel="2" x14ac:dyDescent="0.25">
      <c r="A1241" s="1">
        <v>312</v>
      </c>
      <c r="B1241" s="1" t="s">
        <v>36</v>
      </c>
      <c r="C1241">
        <v>2017</v>
      </c>
      <c r="D1241">
        <v>4.5</v>
      </c>
      <c r="E1241" s="3">
        <v>482043.67</v>
      </c>
      <c r="F1241" s="3">
        <f t="shared" si="44"/>
        <v>2169196.5150000001</v>
      </c>
    </row>
    <row r="1242" spans="1:7" hidden="1" outlineLevel="2" x14ac:dyDescent="0.25">
      <c r="A1242" s="1">
        <v>312</v>
      </c>
      <c r="B1242" s="1" t="s">
        <v>36</v>
      </c>
      <c r="C1242">
        <v>2018</v>
      </c>
      <c r="D1242">
        <v>3.5</v>
      </c>
      <c r="E1242" s="3">
        <v>79729.33</v>
      </c>
      <c r="F1242" s="3">
        <f t="shared" si="44"/>
        <v>279052.65500000003</v>
      </c>
    </row>
    <row r="1243" spans="1:7" hidden="1" outlineLevel="2" x14ac:dyDescent="0.25">
      <c r="A1243" s="1">
        <v>312</v>
      </c>
      <c r="B1243" s="1" t="s">
        <v>36</v>
      </c>
      <c r="C1243">
        <v>2019</v>
      </c>
      <c r="D1243">
        <v>2.5</v>
      </c>
      <c r="E1243" s="3">
        <v>282212.84999999998</v>
      </c>
      <c r="F1243" s="3">
        <f t="shared" si="44"/>
        <v>705532.125</v>
      </c>
    </row>
    <row r="1244" spans="1:7" hidden="1" outlineLevel="2" x14ac:dyDescent="0.25">
      <c r="A1244" s="1">
        <v>312</v>
      </c>
      <c r="B1244" s="1" t="s">
        <v>36</v>
      </c>
      <c r="C1244">
        <v>2020</v>
      </c>
      <c r="D1244">
        <v>1.5</v>
      </c>
      <c r="E1244" s="3">
        <v>989076.14999999991</v>
      </c>
      <c r="F1244" s="3">
        <f t="shared" si="44"/>
        <v>1483614.2249999999</v>
      </c>
    </row>
    <row r="1245" spans="1:7" hidden="1" outlineLevel="2" x14ac:dyDescent="0.25">
      <c r="A1245" s="1">
        <v>312</v>
      </c>
      <c r="B1245" s="1" t="s">
        <v>36</v>
      </c>
      <c r="C1245">
        <v>2021</v>
      </c>
      <c r="D1245">
        <v>0.5</v>
      </c>
      <c r="E1245" s="3">
        <v>3047508.27</v>
      </c>
      <c r="F1245" s="3">
        <f t="shared" si="44"/>
        <v>1523754.135</v>
      </c>
    </row>
    <row r="1246" spans="1:7" outlineLevel="1" collapsed="1" x14ac:dyDescent="0.25">
      <c r="A1246" s="4" t="s">
        <v>9</v>
      </c>
      <c r="B1246" s="1" t="str">
        <f>+B1245</f>
        <v>Sabine Unit 3</v>
      </c>
      <c r="E1246" s="3">
        <f>SUBTOTAL(9,E1208:E1245)</f>
        <v>32836732.871748079</v>
      </c>
      <c r="F1246" s="3">
        <f>SUBTOTAL(9,F1208:F1245)</f>
        <v>908651689.37153363</v>
      </c>
      <c r="G1246" s="5">
        <f>+F1246/E1246</f>
        <v>27.671805624527138</v>
      </c>
    </row>
    <row r="1247" spans="1:7" hidden="1" outlineLevel="2" x14ac:dyDescent="0.25">
      <c r="A1247" s="1">
        <v>314</v>
      </c>
      <c r="B1247" s="1" t="s">
        <v>36</v>
      </c>
      <c r="C1247">
        <v>1967</v>
      </c>
      <c r="D1247">
        <v>54.5</v>
      </c>
      <c r="E1247" s="3">
        <v>8473662.1000000015</v>
      </c>
      <c r="F1247" s="3">
        <f t="shared" ref="F1247:F1279" si="45">+D1247*E1247</f>
        <v>461814584.45000011</v>
      </c>
    </row>
    <row r="1248" spans="1:7" hidden="1" outlineLevel="2" x14ac:dyDescent="0.25">
      <c r="A1248" s="1">
        <v>314</v>
      </c>
      <c r="B1248" s="1" t="s">
        <v>36</v>
      </c>
      <c r="C1248">
        <v>1984</v>
      </c>
      <c r="D1248">
        <v>37.5</v>
      </c>
      <c r="E1248" s="3">
        <v>91179.999999999985</v>
      </c>
      <c r="F1248" s="3">
        <f t="shared" si="45"/>
        <v>3419249.9999999995</v>
      </c>
    </row>
    <row r="1249" spans="1:6" hidden="1" outlineLevel="2" x14ac:dyDescent="0.25">
      <c r="A1249" s="1">
        <v>314</v>
      </c>
      <c r="B1249" s="1" t="s">
        <v>36</v>
      </c>
      <c r="C1249">
        <v>1985</v>
      </c>
      <c r="D1249">
        <v>36.5</v>
      </c>
      <c r="E1249" s="3">
        <v>562.83000000000004</v>
      </c>
      <c r="F1249" s="3">
        <f t="shared" si="45"/>
        <v>20543.295000000002</v>
      </c>
    </row>
    <row r="1250" spans="1:6" hidden="1" outlineLevel="2" x14ac:dyDescent="0.25">
      <c r="A1250" s="1">
        <v>314</v>
      </c>
      <c r="B1250" s="1" t="s">
        <v>36</v>
      </c>
      <c r="C1250">
        <v>1986</v>
      </c>
      <c r="D1250">
        <v>35.5</v>
      </c>
      <c r="E1250" s="3">
        <v>76345.570000000007</v>
      </c>
      <c r="F1250" s="3">
        <f t="shared" si="45"/>
        <v>2710267.7350000003</v>
      </c>
    </row>
    <row r="1251" spans="1:6" hidden="1" outlineLevel="2" x14ac:dyDescent="0.25">
      <c r="A1251" s="1">
        <v>314</v>
      </c>
      <c r="B1251" s="1" t="s">
        <v>36</v>
      </c>
      <c r="C1251">
        <v>1987</v>
      </c>
      <c r="D1251">
        <v>34.5</v>
      </c>
      <c r="E1251" s="3">
        <v>7251.23</v>
      </c>
      <c r="F1251" s="3">
        <f t="shared" si="45"/>
        <v>250167.435</v>
      </c>
    </row>
    <row r="1252" spans="1:6" hidden="1" outlineLevel="2" x14ac:dyDescent="0.25">
      <c r="A1252" s="1">
        <v>314</v>
      </c>
      <c r="B1252" s="1" t="s">
        <v>36</v>
      </c>
      <c r="C1252">
        <v>1990</v>
      </c>
      <c r="D1252">
        <v>31.5</v>
      </c>
      <c r="E1252" s="3">
        <v>7339.66</v>
      </c>
      <c r="F1252" s="3">
        <f t="shared" si="45"/>
        <v>231199.29</v>
      </c>
    </row>
    <row r="1253" spans="1:6" hidden="1" outlineLevel="2" x14ac:dyDescent="0.25">
      <c r="A1253" s="1">
        <v>314</v>
      </c>
      <c r="B1253" s="1" t="s">
        <v>36</v>
      </c>
      <c r="C1253">
        <v>1992</v>
      </c>
      <c r="D1253">
        <v>29.5</v>
      </c>
      <c r="E1253" s="3">
        <v>1551.23</v>
      </c>
      <c r="F1253" s="3">
        <f t="shared" si="45"/>
        <v>45761.285000000003</v>
      </c>
    </row>
    <row r="1254" spans="1:6" hidden="1" outlineLevel="2" x14ac:dyDescent="0.25">
      <c r="A1254" s="1">
        <v>314</v>
      </c>
      <c r="B1254" s="1" t="s">
        <v>36</v>
      </c>
      <c r="C1254">
        <v>1993</v>
      </c>
      <c r="D1254">
        <v>28.5</v>
      </c>
      <c r="E1254" s="3">
        <v>1829.17</v>
      </c>
      <c r="F1254" s="3">
        <f t="shared" si="45"/>
        <v>52131.345000000001</v>
      </c>
    </row>
    <row r="1255" spans="1:6" hidden="1" outlineLevel="2" x14ac:dyDescent="0.25">
      <c r="A1255" s="1">
        <v>314</v>
      </c>
      <c r="B1255" s="1" t="s">
        <v>36</v>
      </c>
      <c r="C1255">
        <v>1994</v>
      </c>
      <c r="D1255">
        <v>27.5</v>
      </c>
      <c r="E1255" s="3">
        <v>3081.9300000000003</v>
      </c>
      <c r="F1255" s="3">
        <f t="shared" si="45"/>
        <v>84753.075000000012</v>
      </c>
    </row>
    <row r="1256" spans="1:6" hidden="1" outlineLevel="2" x14ac:dyDescent="0.25">
      <c r="A1256" s="1">
        <v>314</v>
      </c>
      <c r="B1256" s="1" t="s">
        <v>36</v>
      </c>
      <c r="C1256">
        <v>1999</v>
      </c>
      <c r="D1256">
        <v>22.5</v>
      </c>
      <c r="E1256" s="3">
        <v>951.72</v>
      </c>
      <c r="F1256" s="3">
        <f t="shared" si="45"/>
        <v>21413.7</v>
      </c>
    </row>
    <row r="1257" spans="1:6" hidden="1" outlineLevel="2" x14ac:dyDescent="0.25">
      <c r="A1257" s="1">
        <v>314</v>
      </c>
      <c r="B1257" s="1" t="s">
        <v>36</v>
      </c>
      <c r="C1257">
        <v>2000</v>
      </c>
      <c r="D1257">
        <v>21.5</v>
      </c>
      <c r="E1257" s="3">
        <v>111112.35</v>
      </c>
      <c r="F1257" s="3">
        <f t="shared" si="45"/>
        <v>2388915.5249999999</v>
      </c>
    </row>
    <row r="1258" spans="1:6" hidden="1" outlineLevel="2" x14ac:dyDescent="0.25">
      <c r="A1258" s="1">
        <v>314</v>
      </c>
      <c r="B1258" s="1" t="s">
        <v>36</v>
      </c>
      <c r="C1258">
        <v>2001</v>
      </c>
      <c r="D1258">
        <v>20.5</v>
      </c>
      <c r="E1258" s="3">
        <v>96025.54</v>
      </c>
      <c r="F1258" s="3">
        <f t="shared" si="45"/>
        <v>1968523.5699999998</v>
      </c>
    </row>
    <row r="1259" spans="1:6" hidden="1" outlineLevel="2" x14ac:dyDescent="0.25">
      <c r="A1259" s="1">
        <v>314</v>
      </c>
      <c r="B1259" s="1" t="s">
        <v>36</v>
      </c>
      <c r="C1259">
        <v>2002</v>
      </c>
      <c r="D1259">
        <v>19.5</v>
      </c>
      <c r="E1259" s="3">
        <v>231918.13</v>
      </c>
      <c r="F1259" s="3">
        <f t="shared" si="45"/>
        <v>4522403.5350000001</v>
      </c>
    </row>
    <row r="1260" spans="1:6" hidden="1" outlineLevel="2" x14ac:dyDescent="0.25">
      <c r="A1260" s="1">
        <v>314</v>
      </c>
      <c r="B1260" s="1" t="s">
        <v>36</v>
      </c>
      <c r="C1260">
        <v>2003</v>
      </c>
      <c r="D1260">
        <v>18.5</v>
      </c>
      <c r="E1260" s="3">
        <v>1540192.77</v>
      </c>
      <c r="F1260" s="3">
        <f t="shared" si="45"/>
        <v>28493566.245000001</v>
      </c>
    </row>
    <row r="1261" spans="1:6" hidden="1" outlineLevel="2" x14ac:dyDescent="0.25">
      <c r="A1261" s="1">
        <v>314</v>
      </c>
      <c r="B1261" s="1" t="s">
        <v>36</v>
      </c>
      <c r="C1261">
        <v>2004</v>
      </c>
      <c r="D1261">
        <v>17.5</v>
      </c>
      <c r="E1261" s="3">
        <v>477202.19</v>
      </c>
      <c r="F1261" s="3">
        <f t="shared" si="45"/>
        <v>8351038.3250000002</v>
      </c>
    </row>
    <row r="1262" spans="1:6" hidden="1" outlineLevel="2" x14ac:dyDescent="0.25">
      <c r="A1262" s="1">
        <v>314</v>
      </c>
      <c r="B1262" s="1" t="s">
        <v>36</v>
      </c>
      <c r="C1262">
        <v>2005</v>
      </c>
      <c r="D1262">
        <v>16.5</v>
      </c>
      <c r="E1262" s="3">
        <v>4651503.7299999995</v>
      </c>
      <c r="F1262" s="3">
        <f t="shared" si="45"/>
        <v>76749811.544999987</v>
      </c>
    </row>
    <row r="1263" spans="1:6" hidden="1" outlineLevel="2" x14ac:dyDescent="0.25">
      <c r="A1263" s="1">
        <v>314</v>
      </c>
      <c r="B1263" s="1" t="s">
        <v>36</v>
      </c>
      <c r="C1263">
        <v>2006</v>
      </c>
      <c r="D1263">
        <v>15.5</v>
      </c>
      <c r="E1263" s="3">
        <v>-247937.5412242926</v>
      </c>
      <c r="F1263" s="3">
        <f t="shared" si="45"/>
        <v>-3843031.8889765353</v>
      </c>
    </row>
    <row r="1264" spans="1:6" hidden="1" outlineLevel="2" x14ac:dyDescent="0.25">
      <c r="A1264" s="1">
        <v>314</v>
      </c>
      <c r="B1264" s="1" t="s">
        <v>36</v>
      </c>
      <c r="C1264">
        <v>2006</v>
      </c>
      <c r="D1264">
        <v>15.5</v>
      </c>
      <c r="E1264" s="3">
        <v>15720.39</v>
      </c>
      <c r="F1264" s="3">
        <f t="shared" si="45"/>
        <v>243666.04499999998</v>
      </c>
    </row>
    <row r="1265" spans="1:7" hidden="1" outlineLevel="2" x14ac:dyDescent="0.25">
      <c r="A1265" s="1">
        <v>314</v>
      </c>
      <c r="B1265" s="1" t="s">
        <v>36</v>
      </c>
      <c r="C1265">
        <v>2008</v>
      </c>
      <c r="D1265">
        <v>13.5</v>
      </c>
      <c r="E1265" s="3">
        <v>902417.66999999993</v>
      </c>
      <c r="F1265" s="3">
        <f t="shared" si="45"/>
        <v>12182638.544999998</v>
      </c>
    </row>
    <row r="1266" spans="1:7" hidden="1" outlineLevel="2" x14ac:dyDescent="0.25">
      <c r="A1266" s="1">
        <v>314</v>
      </c>
      <c r="B1266" s="1" t="s">
        <v>36</v>
      </c>
      <c r="C1266">
        <v>2009</v>
      </c>
      <c r="D1266">
        <v>12.5</v>
      </c>
      <c r="E1266" s="3">
        <v>-129275.00500317286</v>
      </c>
      <c r="F1266" s="3">
        <f t="shared" si="45"/>
        <v>-1615937.5625396608</v>
      </c>
    </row>
    <row r="1267" spans="1:7" hidden="1" outlineLevel="2" x14ac:dyDescent="0.25">
      <c r="A1267" s="1">
        <v>314</v>
      </c>
      <c r="B1267" s="1" t="s">
        <v>36</v>
      </c>
      <c r="C1267">
        <v>2009</v>
      </c>
      <c r="D1267">
        <v>12.5</v>
      </c>
      <c r="E1267" s="3">
        <v>193369.47</v>
      </c>
      <c r="F1267" s="3">
        <f t="shared" si="45"/>
        <v>2417118.375</v>
      </c>
    </row>
    <row r="1268" spans="1:7" hidden="1" outlineLevel="2" x14ac:dyDescent="0.25">
      <c r="A1268" s="1">
        <v>314</v>
      </c>
      <c r="B1268" s="1" t="s">
        <v>36</v>
      </c>
      <c r="C1268">
        <v>2010</v>
      </c>
      <c r="D1268">
        <v>11.5</v>
      </c>
      <c r="E1268" s="3">
        <v>416788.08</v>
      </c>
      <c r="F1268" s="3">
        <f t="shared" si="45"/>
        <v>4793062.92</v>
      </c>
    </row>
    <row r="1269" spans="1:7" hidden="1" outlineLevel="2" x14ac:dyDescent="0.25">
      <c r="A1269" s="1">
        <v>314</v>
      </c>
      <c r="B1269" s="1" t="s">
        <v>36</v>
      </c>
      <c r="C1269">
        <v>2011</v>
      </c>
      <c r="D1269">
        <v>10.5</v>
      </c>
      <c r="E1269" s="3">
        <v>285815.25</v>
      </c>
      <c r="F1269" s="3">
        <f t="shared" si="45"/>
        <v>3001060.125</v>
      </c>
    </row>
    <row r="1270" spans="1:7" hidden="1" outlineLevel="2" x14ac:dyDescent="0.25">
      <c r="A1270" s="1">
        <v>314</v>
      </c>
      <c r="B1270" s="1" t="s">
        <v>36</v>
      </c>
      <c r="C1270">
        <v>2012</v>
      </c>
      <c r="D1270">
        <v>9.5</v>
      </c>
      <c r="E1270" s="3">
        <v>508200.86</v>
      </c>
      <c r="F1270" s="3">
        <f t="shared" si="45"/>
        <v>4827908.17</v>
      </c>
    </row>
    <row r="1271" spans="1:7" hidden="1" outlineLevel="2" x14ac:dyDescent="0.25">
      <c r="A1271" s="1">
        <v>314</v>
      </c>
      <c r="B1271" s="1" t="s">
        <v>36</v>
      </c>
      <c r="C1271">
        <v>2013</v>
      </c>
      <c r="D1271">
        <v>8.5</v>
      </c>
      <c r="E1271" s="3">
        <v>1135938.8399999999</v>
      </c>
      <c r="F1271" s="3">
        <f t="shared" si="45"/>
        <v>9655480.1399999987</v>
      </c>
    </row>
    <row r="1272" spans="1:7" hidden="1" outlineLevel="2" x14ac:dyDescent="0.25">
      <c r="A1272" s="1">
        <v>314</v>
      </c>
      <c r="B1272" s="1" t="s">
        <v>36</v>
      </c>
      <c r="C1272">
        <v>2014</v>
      </c>
      <c r="D1272">
        <v>7.5</v>
      </c>
      <c r="E1272" s="3">
        <v>58777.05</v>
      </c>
      <c r="F1272" s="3">
        <f t="shared" si="45"/>
        <v>440827.875</v>
      </c>
    </row>
    <row r="1273" spans="1:7" hidden="1" outlineLevel="2" x14ac:dyDescent="0.25">
      <c r="A1273" s="1">
        <v>314</v>
      </c>
      <c r="B1273" s="1" t="s">
        <v>36</v>
      </c>
      <c r="C1273">
        <v>2015</v>
      </c>
      <c r="D1273">
        <v>6.5</v>
      </c>
      <c r="E1273" s="3">
        <v>628790.16999999993</v>
      </c>
      <c r="F1273" s="3">
        <f t="shared" si="45"/>
        <v>4087136.1049999995</v>
      </c>
    </row>
    <row r="1274" spans="1:7" hidden="1" outlineLevel="2" x14ac:dyDescent="0.25">
      <c r="A1274" s="1">
        <v>314</v>
      </c>
      <c r="B1274" s="1" t="s">
        <v>36</v>
      </c>
      <c r="C1274">
        <v>2016</v>
      </c>
      <c r="D1274">
        <v>5.5</v>
      </c>
      <c r="E1274" s="3">
        <v>6692689.4300000016</v>
      </c>
      <c r="F1274" s="3">
        <f t="shared" si="45"/>
        <v>36809791.86500001</v>
      </c>
    </row>
    <row r="1275" spans="1:7" hidden="1" outlineLevel="2" x14ac:dyDescent="0.25">
      <c r="A1275" s="1">
        <v>314</v>
      </c>
      <c r="B1275" s="1" t="s">
        <v>36</v>
      </c>
      <c r="C1275">
        <v>2017</v>
      </c>
      <c r="D1275">
        <v>4.5</v>
      </c>
      <c r="E1275" s="3">
        <v>6700108.1600000001</v>
      </c>
      <c r="F1275" s="3">
        <f t="shared" si="45"/>
        <v>30150486.719999999</v>
      </c>
    </row>
    <row r="1276" spans="1:7" hidden="1" outlineLevel="2" x14ac:dyDescent="0.25">
      <c r="A1276" s="1">
        <v>314</v>
      </c>
      <c r="B1276" s="1" t="s">
        <v>36</v>
      </c>
      <c r="C1276">
        <v>2018</v>
      </c>
      <c r="D1276">
        <v>3.5</v>
      </c>
      <c r="E1276" s="3">
        <v>377327.35999999999</v>
      </c>
      <c r="F1276" s="3">
        <f t="shared" si="45"/>
        <v>1320645.76</v>
      </c>
    </row>
    <row r="1277" spans="1:7" hidden="1" outlineLevel="2" x14ac:dyDescent="0.25">
      <c r="A1277" s="1">
        <v>314</v>
      </c>
      <c r="B1277" s="1" t="s">
        <v>36</v>
      </c>
      <c r="C1277">
        <v>2019</v>
      </c>
      <c r="D1277">
        <v>2.5</v>
      </c>
      <c r="E1277" s="3">
        <v>194631.74000000002</v>
      </c>
      <c r="F1277" s="3">
        <f t="shared" si="45"/>
        <v>486579.35000000003</v>
      </c>
    </row>
    <row r="1278" spans="1:7" hidden="1" outlineLevel="2" x14ac:dyDescent="0.25">
      <c r="A1278" s="1">
        <v>314</v>
      </c>
      <c r="B1278" s="1" t="s">
        <v>36</v>
      </c>
      <c r="C1278">
        <v>2020</v>
      </c>
      <c r="D1278">
        <v>1.5</v>
      </c>
      <c r="E1278" s="3">
        <v>441870.71</v>
      </c>
      <c r="F1278" s="3">
        <f t="shared" si="45"/>
        <v>662806.06500000006</v>
      </c>
    </row>
    <row r="1279" spans="1:7" hidden="1" outlineLevel="2" x14ac:dyDescent="0.25">
      <c r="A1279" s="1">
        <v>314</v>
      </c>
      <c r="B1279" s="1" t="s">
        <v>36</v>
      </c>
      <c r="C1279">
        <v>2021</v>
      </c>
      <c r="D1279">
        <v>0.5</v>
      </c>
      <c r="E1279" s="3">
        <v>62605.440000000002</v>
      </c>
      <c r="F1279" s="3">
        <f t="shared" si="45"/>
        <v>31302.720000000001</v>
      </c>
    </row>
    <row r="1280" spans="1:7" outlineLevel="1" collapsed="1" x14ac:dyDescent="0.25">
      <c r="A1280" s="4" t="s">
        <v>10</v>
      </c>
      <c r="B1280" s="1" t="str">
        <f>+B1279</f>
        <v>Sabine Unit 3</v>
      </c>
      <c r="E1280" s="3">
        <f>SUBTOTAL(9,E1247:E1279)</f>
        <v>34009548.223772533</v>
      </c>
      <c r="F1280" s="3">
        <f>SUBTOTAL(9,F1247:F1279)</f>
        <v>696775871.68348384</v>
      </c>
      <c r="G1280" s="5">
        <f>+F1280/E1280</f>
        <v>20.48765444042095</v>
      </c>
    </row>
    <row r="1281" spans="1:6" hidden="1" outlineLevel="2" x14ac:dyDescent="0.25">
      <c r="A1281" s="1">
        <v>315</v>
      </c>
      <c r="B1281" s="1" t="s">
        <v>36</v>
      </c>
      <c r="C1281">
        <v>1966</v>
      </c>
      <c r="D1281">
        <v>55.5</v>
      </c>
      <c r="E1281" s="3">
        <v>2716.15</v>
      </c>
      <c r="F1281" s="3">
        <f t="shared" ref="F1281:F1307" si="46">+D1281*E1281</f>
        <v>150746.32500000001</v>
      </c>
    </row>
    <row r="1282" spans="1:6" hidden="1" outlineLevel="2" x14ac:dyDescent="0.25">
      <c r="A1282" s="1">
        <v>315</v>
      </c>
      <c r="B1282" s="1" t="s">
        <v>36</v>
      </c>
      <c r="C1282">
        <v>1966</v>
      </c>
      <c r="D1282">
        <v>55.5</v>
      </c>
      <c r="E1282" s="3">
        <v>0</v>
      </c>
      <c r="F1282" s="3">
        <f t="shared" si="46"/>
        <v>0</v>
      </c>
    </row>
    <row r="1283" spans="1:6" hidden="1" outlineLevel="2" x14ac:dyDescent="0.25">
      <c r="A1283" s="1">
        <v>315</v>
      </c>
      <c r="B1283" s="1" t="s">
        <v>36</v>
      </c>
      <c r="C1283">
        <v>1967</v>
      </c>
      <c r="D1283">
        <v>54.5</v>
      </c>
      <c r="E1283" s="3">
        <v>1614576.6199999999</v>
      </c>
      <c r="F1283" s="3">
        <f t="shared" si="46"/>
        <v>87994425.789999992</v>
      </c>
    </row>
    <row r="1284" spans="1:6" hidden="1" outlineLevel="2" x14ac:dyDescent="0.25">
      <c r="A1284" s="1">
        <v>315</v>
      </c>
      <c r="B1284" s="1" t="s">
        <v>36</v>
      </c>
      <c r="C1284">
        <v>1967</v>
      </c>
      <c r="D1284">
        <v>54.5</v>
      </c>
      <c r="E1284" s="3">
        <v>0</v>
      </c>
      <c r="F1284" s="3">
        <f t="shared" si="46"/>
        <v>0</v>
      </c>
    </row>
    <row r="1285" spans="1:6" hidden="1" outlineLevel="2" x14ac:dyDescent="0.25">
      <c r="A1285" s="1">
        <v>315</v>
      </c>
      <c r="B1285" s="1" t="s">
        <v>36</v>
      </c>
      <c r="C1285">
        <v>1982</v>
      </c>
      <c r="D1285">
        <v>39.5</v>
      </c>
      <c r="E1285" s="3">
        <v>85065.24</v>
      </c>
      <c r="F1285" s="3">
        <f t="shared" si="46"/>
        <v>3360076.98</v>
      </c>
    </row>
    <row r="1286" spans="1:6" hidden="1" outlineLevel="2" x14ac:dyDescent="0.25">
      <c r="A1286" s="1">
        <v>315</v>
      </c>
      <c r="B1286" s="1" t="s">
        <v>36</v>
      </c>
      <c r="C1286">
        <v>1983</v>
      </c>
      <c r="D1286">
        <v>38.5</v>
      </c>
      <c r="E1286" s="3">
        <v>596891.26</v>
      </c>
      <c r="F1286" s="3">
        <f t="shared" si="46"/>
        <v>22980313.510000002</v>
      </c>
    </row>
    <row r="1287" spans="1:6" hidden="1" outlineLevel="2" x14ac:dyDescent="0.25">
      <c r="A1287" s="1">
        <v>315</v>
      </c>
      <c r="B1287" s="1" t="s">
        <v>36</v>
      </c>
      <c r="C1287">
        <v>1984</v>
      </c>
      <c r="D1287">
        <v>37.5</v>
      </c>
      <c r="E1287" s="3">
        <v>61330.06</v>
      </c>
      <c r="F1287" s="3">
        <f t="shared" si="46"/>
        <v>2299877.25</v>
      </c>
    </row>
    <row r="1288" spans="1:6" hidden="1" outlineLevel="2" x14ac:dyDescent="0.25">
      <c r="A1288" s="1">
        <v>315</v>
      </c>
      <c r="B1288" s="1" t="s">
        <v>36</v>
      </c>
      <c r="C1288">
        <v>1985</v>
      </c>
      <c r="D1288">
        <v>36.5</v>
      </c>
      <c r="E1288" s="3">
        <v>477674.19</v>
      </c>
      <c r="F1288" s="3">
        <f t="shared" si="46"/>
        <v>17435107.934999999</v>
      </c>
    </row>
    <row r="1289" spans="1:6" hidden="1" outlineLevel="2" x14ac:dyDescent="0.25">
      <c r="A1289" s="1">
        <v>315</v>
      </c>
      <c r="B1289" s="1" t="s">
        <v>36</v>
      </c>
      <c r="C1289">
        <v>1986</v>
      </c>
      <c r="D1289">
        <v>35.5</v>
      </c>
      <c r="E1289" s="3">
        <v>73218.39</v>
      </c>
      <c r="F1289" s="3">
        <f t="shared" si="46"/>
        <v>2599252.8450000002</v>
      </c>
    </row>
    <row r="1290" spans="1:6" hidden="1" outlineLevel="2" x14ac:dyDescent="0.25">
      <c r="A1290" s="1">
        <v>315</v>
      </c>
      <c r="B1290" s="1" t="s">
        <v>36</v>
      </c>
      <c r="C1290">
        <v>1987</v>
      </c>
      <c r="D1290">
        <v>34.5</v>
      </c>
      <c r="E1290" s="3">
        <v>60013.229999999996</v>
      </c>
      <c r="F1290" s="3">
        <f t="shared" si="46"/>
        <v>2070456.4349999998</v>
      </c>
    </row>
    <row r="1291" spans="1:6" hidden="1" outlineLevel="2" x14ac:dyDescent="0.25">
      <c r="A1291" s="1">
        <v>315</v>
      </c>
      <c r="B1291" s="1" t="s">
        <v>36</v>
      </c>
      <c r="C1291">
        <v>1988</v>
      </c>
      <c r="D1291">
        <v>33.5</v>
      </c>
      <c r="E1291" s="3">
        <v>3935.96</v>
      </c>
      <c r="F1291" s="3">
        <f t="shared" si="46"/>
        <v>131854.66</v>
      </c>
    </row>
    <row r="1292" spans="1:6" hidden="1" outlineLevel="2" x14ac:dyDescent="0.25">
      <c r="A1292" s="1">
        <v>315</v>
      </c>
      <c r="B1292" s="1" t="s">
        <v>36</v>
      </c>
      <c r="C1292">
        <v>1989</v>
      </c>
      <c r="D1292">
        <v>32.5</v>
      </c>
      <c r="E1292" s="3">
        <v>111.89</v>
      </c>
      <c r="F1292" s="3">
        <f t="shared" si="46"/>
        <v>3636.4250000000002</v>
      </c>
    </row>
    <row r="1293" spans="1:6" hidden="1" outlineLevel="2" x14ac:dyDescent="0.25">
      <c r="A1293" s="1">
        <v>315</v>
      </c>
      <c r="B1293" s="1" t="s">
        <v>36</v>
      </c>
      <c r="C1293">
        <v>1990</v>
      </c>
      <c r="D1293">
        <v>31.5</v>
      </c>
      <c r="E1293" s="3">
        <v>78484.600000000006</v>
      </c>
      <c r="F1293" s="3">
        <f t="shared" si="46"/>
        <v>2472264.9000000004</v>
      </c>
    </row>
    <row r="1294" spans="1:6" hidden="1" outlineLevel="2" x14ac:dyDescent="0.25">
      <c r="A1294" s="1">
        <v>315</v>
      </c>
      <c r="B1294" s="1" t="s">
        <v>36</v>
      </c>
      <c r="C1294">
        <v>1991</v>
      </c>
      <c r="D1294">
        <v>30.5</v>
      </c>
      <c r="E1294" s="3">
        <v>12855.61</v>
      </c>
      <c r="F1294" s="3">
        <f t="shared" si="46"/>
        <v>392096.10500000004</v>
      </c>
    </row>
    <row r="1295" spans="1:6" hidden="1" outlineLevel="2" x14ac:dyDescent="0.25">
      <c r="A1295" s="1">
        <v>315</v>
      </c>
      <c r="B1295" s="1" t="s">
        <v>36</v>
      </c>
      <c r="C1295">
        <v>1992</v>
      </c>
      <c r="D1295">
        <v>29.5</v>
      </c>
      <c r="E1295" s="3">
        <v>172409.63999999998</v>
      </c>
      <c r="F1295" s="3">
        <f t="shared" si="46"/>
        <v>5086084.38</v>
      </c>
    </row>
    <row r="1296" spans="1:6" hidden="1" outlineLevel="2" x14ac:dyDescent="0.25">
      <c r="A1296" s="1">
        <v>315</v>
      </c>
      <c r="B1296" s="1" t="s">
        <v>36</v>
      </c>
      <c r="C1296">
        <v>1994</v>
      </c>
      <c r="D1296">
        <v>27.5</v>
      </c>
      <c r="E1296" s="3">
        <v>10675</v>
      </c>
      <c r="F1296" s="3">
        <f t="shared" si="46"/>
        <v>293562.5</v>
      </c>
    </row>
    <row r="1297" spans="1:7" hidden="1" outlineLevel="2" x14ac:dyDescent="0.25">
      <c r="A1297" s="1">
        <v>315</v>
      </c>
      <c r="B1297" s="1" t="s">
        <v>36</v>
      </c>
      <c r="C1297">
        <v>1995</v>
      </c>
      <c r="D1297">
        <v>26.5</v>
      </c>
      <c r="E1297" s="3">
        <v>1225835.1299999999</v>
      </c>
      <c r="F1297" s="3">
        <f t="shared" si="46"/>
        <v>32484630.944999997</v>
      </c>
    </row>
    <row r="1298" spans="1:7" hidden="1" outlineLevel="2" x14ac:dyDescent="0.25">
      <c r="A1298" s="1">
        <v>315</v>
      </c>
      <c r="B1298" s="1" t="s">
        <v>36</v>
      </c>
      <c r="C1298">
        <v>2006</v>
      </c>
      <c r="D1298">
        <v>15.5</v>
      </c>
      <c r="E1298" s="3">
        <v>-9069.8209846638601</v>
      </c>
      <c r="F1298" s="3">
        <f t="shared" si="46"/>
        <v>-140582.22526228984</v>
      </c>
    </row>
    <row r="1299" spans="1:7" hidden="1" outlineLevel="2" x14ac:dyDescent="0.25">
      <c r="A1299" s="1">
        <v>315</v>
      </c>
      <c r="B1299" s="1" t="s">
        <v>36</v>
      </c>
      <c r="C1299">
        <v>2008</v>
      </c>
      <c r="D1299">
        <v>13.5</v>
      </c>
      <c r="E1299" s="3">
        <v>260085.19</v>
      </c>
      <c r="F1299" s="3">
        <f t="shared" si="46"/>
        <v>3511150.0649999999</v>
      </c>
    </row>
    <row r="1300" spans="1:7" hidden="1" outlineLevel="2" x14ac:dyDescent="0.25">
      <c r="A1300" s="1">
        <v>315</v>
      </c>
      <c r="B1300" s="1" t="s">
        <v>36</v>
      </c>
      <c r="C1300">
        <v>2009</v>
      </c>
      <c r="D1300">
        <v>12.5</v>
      </c>
      <c r="E1300" s="3">
        <v>-531555.54603119125</v>
      </c>
      <c r="F1300" s="3">
        <f t="shared" si="46"/>
        <v>-6644444.3253898909</v>
      </c>
    </row>
    <row r="1301" spans="1:7" hidden="1" outlineLevel="2" x14ac:dyDescent="0.25">
      <c r="A1301" s="1">
        <v>315</v>
      </c>
      <c r="B1301" s="1" t="s">
        <v>36</v>
      </c>
      <c r="C1301">
        <v>2010</v>
      </c>
      <c r="D1301">
        <v>11.5</v>
      </c>
      <c r="E1301" s="3">
        <v>1020000.05</v>
      </c>
      <c r="F1301" s="3">
        <f t="shared" si="46"/>
        <v>11730000.575000001</v>
      </c>
    </row>
    <row r="1302" spans="1:7" hidden="1" outlineLevel="2" x14ac:dyDescent="0.25">
      <c r="A1302" s="1">
        <v>315</v>
      </c>
      <c r="B1302" s="1" t="s">
        <v>36</v>
      </c>
      <c r="C1302">
        <v>2012</v>
      </c>
      <c r="D1302">
        <v>9.5</v>
      </c>
      <c r="E1302" s="3">
        <v>663274.74</v>
      </c>
      <c r="F1302" s="3">
        <f t="shared" si="46"/>
        <v>6301110.0300000003</v>
      </c>
    </row>
    <row r="1303" spans="1:7" hidden="1" outlineLevel="2" x14ac:dyDescent="0.25">
      <c r="A1303" s="1">
        <v>315</v>
      </c>
      <c r="B1303" s="1" t="s">
        <v>36</v>
      </c>
      <c r="C1303">
        <v>2016</v>
      </c>
      <c r="D1303">
        <v>5.5</v>
      </c>
      <c r="E1303" s="3">
        <v>101901.09</v>
      </c>
      <c r="F1303" s="3">
        <f t="shared" si="46"/>
        <v>560455.995</v>
      </c>
    </row>
    <row r="1304" spans="1:7" hidden="1" outlineLevel="2" x14ac:dyDescent="0.25">
      <c r="A1304" s="1">
        <v>315</v>
      </c>
      <c r="B1304" s="1" t="s">
        <v>36</v>
      </c>
      <c r="C1304">
        <v>2017</v>
      </c>
      <c r="D1304">
        <v>4.5</v>
      </c>
      <c r="E1304" s="3">
        <v>1453402.7</v>
      </c>
      <c r="F1304" s="3">
        <f t="shared" si="46"/>
        <v>6540312.1499999994</v>
      </c>
    </row>
    <row r="1305" spans="1:7" hidden="1" outlineLevel="2" x14ac:dyDescent="0.25">
      <c r="A1305" s="1">
        <v>315</v>
      </c>
      <c r="B1305" s="1" t="s">
        <v>36</v>
      </c>
      <c r="C1305">
        <v>2019</v>
      </c>
      <c r="D1305">
        <v>2.5</v>
      </c>
      <c r="E1305" s="3">
        <v>1956560.82</v>
      </c>
      <c r="F1305" s="3">
        <f t="shared" si="46"/>
        <v>4891402.05</v>
      </c>
    </row>
    <row r="1306" spans="1:7" hidden="1" outlineLevel="2" x14ac:dyDescent="0.25">
      <c r="A1306" s="1">
        <v>315</v>
      </c>
      <c r="B1306" s="1" t="s">
        <v>36</v>
      </c>
      <c r="C1306">
        <v>2020</v>
      </c>
      <c r="D1306">
        <v>1.5</v>
      </c>
      <c r="E1306" s="3">
        <v>157336.20000000001</v>
      </c>
      <c r="F1306" s="3">
        <f t="shared" si="46"/>
        <v>236004.30000000002</v>
      </c>
    </row>
    <row r="1307" spans="1:7" hidden="1" outlineLevel="2" x14ac:dyDescent="0.25">
      <c r="A1307" s="1">
        <v>315</v>
      </c>
      <c r="B1307" s="1" t="s">
        <v>36</v>
      </c>
      <c r="C1307">
        <v>2021</v>
      </c>
      <c r="D1307">
        <v>0.5</v>
      </c>
      <c r="E1307" s="3">
        <v>195833.44</v>
      </c>
      <c r="F1307" s="3">
        <f t="shared" si="46"/>
        <v>97916.72</v>
      </c>
    </row>
    <row r="1308" spans="1:7" outlineLevel="1" collapsed="1" x14ac:dyDescent="0.25">
      <c r="A1308" s="4" t="s">
        <v>11</v>
      </c>
      <c r="B1308" s="1" t="str">
        <f>+B1307</f>
        <v>Sabine Unit 3</v>
      </c>
      <c r="E1308" s="3">
        <f>SUBTOTAL(9,E1281:E1307)</f>
        <v>9743561.8329841439</v>
      </c>
      <c r="F1308" s="3">
        <f>SUBTOTAL(9,F1281:F1307)</f>
        <v>206837712.31934783</v>
      </c>
      <c r="G1308" s="5">
        <f>+F1308/E1308</f>
        <v>21.228141809410573</v>
      </c>
    </row>
    <row r="1309" spans="1:7" hidden="1" outlineLevel="2" x14ac:dyDescent="0.25">
      <c r="A1309" s="1">
        <v>311</v>
      </c>
      <c r="B1309" s="1" t="s">
        <v>37</v>
      </c>
      <c r="C1309">
        <v>1974</v>
      </c>
      <c r="D1309">
        <v>47.5</v>
      </c>
      <c r="E1309" s="3">
        <v>5779974.3000000007</v>
      </c>
      <c r="F1309" s="3">
        <f t="shared" ref="F1309:F1325" si="47">+D1309*E1309</f>
        <v>274548779.25000006</v>
      </c>
    </row>
    <row r="1310" spans="1:7" hidden="1" outlineLevel="2" x14ac:dyDescent="0.25">
      <c r="A1310" s="1">
        <v>311</v>
      </c>
      <c r="B1310" s="1" t="s">
        <v>37</v>
      </c>
      <c r="C1310">
        <v>1989</v>
      </c>
      <c r="D1310">
        <v>32.5</v>
      </c>
      <c r="E1310" s="3">
        <v>19232.71</v>
      </c>
      <c r="F1310" s="3">
        <f t="shared" si="47"/>
        <v>625063.07499999995</v>
      </c>
    </row>
    <row r="1311" spans="1:7" hidden="1" outlineLevel="2" x14ac:dyDescent="0.25">
      <c r="A1311" s="1">
        <v>311</v>
      </c>
      <c r="B1311" s="1" t="s">
        <v>37</v>
      </c>
      <c r="C1311">
        <v>1996</v>
      </c>
      <c r="D1311">
        <v>25.5</v>
      </c>
      <c r="E1311" s="3">
        <v>28492.83</v>
      </c>
      <c r="F1311" s="3">
        <f t="shared" si="47"/>
        <v>726567.16500000004</v>
      </c>
    </row>
    <row r="1312" spans="1:7" hidden="1" outlineLevel="2" x14ac:dyDescent="0.25">
      <c r="A1312" s="1">
        <v>311</v>
      </c>
      <c r="B1312" s="1" t="s">
        <v>37</v>
      </c>
      <c r="C1312">
        <v>2003</v>
      </c>
      <c r="D1312">
        <v>18.5</v>
      </c>
      <c r="E1312" s="3">
        <v>5083.59</v>
      </c>
      <c r="F1312" s="3">
        <f t="shared" si="47"/>
        <v>94046.415000000008</v>
      </c>
    </row>
    <row r="1313" spans="1:7" hidden="1" outlineLevel="2" x14ac:dyDescent="0.25">
      <c r="A1313" s="1">
        <v>311</v>
      </c>
      <c r="B1313" s="1" t="s">
        <v>37</v>
      </c>
      <c r="C1313">
        <v>2004</v>
      </c>
      <c r="D1313">
        <v>17.5</v>
      </c>
      <c r="E1313" s="3">
        <v>63482.39</v>
      </c>
      <c r="F1313" s="3">
        <f t="shared" si="47"/>
        <v>1110941.825</v>
      </c>
    </row>
    <row r="1314" spans="1:7" hidden="1" outlineLevel="2" x14ac:dyDescent="0.25">
      <c r="A1314" s="1">
        <v>311</v>
      </c>
      <c r="B1314" s="1" t="s">
        <v>37</v>
      </c>
      <c r="C1314">
        <v>2006</v>
      </c>
      <c r="D1314">
        <v>15.5</v>
      </c>
      <c r="E1314" s="3">
        <v>-28568.31</v>
      </c>
      <c r="F1314" s="3">
        <f t="shared" si="47"/>
        <v>-442808.80499999999</v>
      </c>
    </row>
    <row r="1315" spans="1:7" hidden="1" outlineLevel="2" x14ac:dyDescent="0.25">
      <c r="A1315" s="1">
        <v>311</v>
      </c>
      <c r="B1315" s="1" t="s">
        <v>37</v>
      </c>
      <c r="C1315">
        <v>2007</v>
      </c>
      <c r="D1315">
        <v>14.5</v>
      </c>
      <c r="E1315" s="3">
        <v>42521.86</v>
      </c>
      <c r="F1315" s="3">
        <f t="shared" si="47"/>
        <v>616566.97</v>
      </c>
    </row>
    <row r="1316" spans="1:7" hidden="1" outlineLevel="2" x14ac:dyDescent="0.25">
      <c r="A1316" s="1">
        <v>311</v>
      </c>
      <c r="B1316" s="1" t="s">
        <v>37</v>
      </c>
      <c r="C1316">
        <v>2009</v>
      </c>
      <c r="D1316">
        <v>12.5</v>
      </c>
      <c r="E1316" s="3">
        <v>-162355.29999999999</v>
      </c>
      <c r="F1316" s="3">
        <f t="shared" si="47"/>
        <v>-2029441.2499999998</v>
      </c>
    </row>
    <row r="1317" spans="1:7" hidden="1" outlineLevel="2" x14ac:dyDescent="0.25">
      <c r="A1317" s="1">
        <v>311</v>
      </c>
      <c r="B1317" s="1" t="s">
        <v>37</v>
      </c>
      <c r="C1317">
        <v>2010</v>
      </c>
      <c r="D1317">
        <v>11.5</v>
      </c>
      <c r="E1317" s="3">
        <v>98291.82</v>
      </c>
      <c r="F1317" s="3">
        <f t="shared" si="47"/>
        <v>1130355.9300000002</v>
      </c>
    </row>
    <row r="1318" spans="1:7" hidden="1" outlineLevel="2" x14ac:dyDescent="0.25">
      <c r="A1318" s="1">
        <v>311</v>
      </c>
      <c r="B1318" s="1" t="s">
        <v>37</v>
      </c>
      <c r="C1318">
        <v>2012</v>
      </c>
      <c r="D1318">
        <v>9.5</v>
      </c>
      <c r="E1318" s="3">
        <v>22017.29</v>
      </c>
      <c r="F1318" s="3">
        <f t="shared" si="47"/>
        <v>209164.255</v>
      </c>
    </row>
    <row r="1319" spans="1:7" hidden="1" outlineLevel="2" x14ac:dyDescent="0.25">
      <c r="A1319" s="1">
        <v>311</v>
      </c>
      <c r="B1319" s="1" t="s">
        <v>37</v>
      </c>
      <c r="C1319">
        <v>2013</v>
      </c>
      <c r="D1319">
        <v>8.5</v>
      </c>
      <c r="E1319" s="3">
        <v>289473.89</v>
      </c>
      <c r="F1319" s="3">
        <f t="shared" si="47"/>
        <v>2460528.0649999999</v>
      </c>
    </row>
    <row r="1320" spans="1:7" hidden="1" outlineLevel="2" x14ac:dyDescent="0.25">
      <c r="A1320" s="1">
        <v>311</v>
      </c>
      <c r="B1320" s="1" t="s">
        <v>37</v>
      </c>
      <c r="C1320">
        <v>2015</v>
      </c>
      <c r="D1320">
        <v>6.5</v>
      </c>
      <c r="E1320" s="3">
        <v>9832.75</v>
      </c>
      <c r="F1320" s="3">
        <f t="shared" si="47"/>
        <v>63912.875</v>
      </c>
    </row>
    <row r="1321" spans="1:7" hidden="1" outlineLevel="2" x14ac:dyDescent="0.25">
      <c r="A1321" s="1">
        <v>311</v>
      </c>
      <c r="B1321" s="1" t="s">
        <v>37</v>
      </c>
      <c r="C1321">
        <v>2017</v>
      </c>
      <c r="D1321">
        <v>4.5</v>
      </c>
      <c r="E1321" s="3">
        <v>107968.48000000001</v>
      </c>
      <c r="F1321" s="3">
        <f t="shared" si="47"/>
        <v>485858.16000000003</v>
      </c>
    </row>
    <row r="1322" spans="1:7" hidden="1" outlineLevel="2" x14ac:dyDescent="0.25">
      <c r="A1322" s="1">
        <v>311</v>
      </c>
      <c r="B1322" s="1" t="s">
        <v>37</v>
      </c>
      <c r="C1322">
        <v>2018</v>
      </c>
      <c r="D1322">
        <v>3.5</v>
      </c>
      <c r="E1322" s="3">
        <v>100492.47</v>
      </c>
      <c r="F1322" s="3">
        <f t="shared" si="47"/>
        <v>351723.64500000002</v>
      </c>
    </row>
    <row r="1323" spans="1:7" hidden="1" outlineLevel="2" x14ac:dyDescent="0.25">
      <c r="A1323" s="1">
        <v>311</v>
      </c>
      <c r="B1323" s="1" t="s">
        <v>37</v>
      </c>
      <c r="C1323">
        <v>2019</v>
      </c>
      <c r="D1323">
        <v>2.5</v>
      </c>
      <c r="E1323" s="3">
        <v>182345.96</v>
      </c>
      <c r="F1323" s="3">
        <f t="shared" si="47"/>
        <v>455864.89999999997</v>
      </c>
    </row>
    <row r="1324" spans="1:7" hidden="1" outlineLevel="2" x14ac:dyDescent="0.25">
      <c r="A1324" s="1">
        <v>311</v>
      </c>
      <c r="B1324" s="1" t="s">
        <v>37</v>
      </c>
      <c r="C1324">
        <v>2020</v>
      </c>
      <c r="D1324">
        <v>1.5</v>
      </c>
      <c r="E1324" s="3">
        <v>199761.3</v>
      </c>
      <c r="F1324" s="3">
        <f t="shared" si="47"/>
        <v>299641.94999999995</v>
      </c>
    </row>
    <row r="1325" spans="1:7" hidden="1" outlineLevel="2" x14ac:dyDescent="0.25">
      <c r="A1325" s="1">
        <v>311</v>
      </c>
      <c r="B1325" s="1" t="s">
        <v>37</v>
      </c>
      <c r="C1325">
        <v>2021</v>
      </c>
      <c r="D1325">
        <v>0.5</v>
      </c>
      <c r="E1325" s="3">
        <v>685474.27</v>
      </c>
      <c r="F1325" s="3">
        <f t="shared" si="47"/>
        <v>342737.13500000001</v>
      </c>
    </row>
    <row r="1326" spans="1:7" outlineLevel="1" collapsed="1" x14ac:dyDescent="0.25">
      <c r="A1326" s="4" t="s">
        <v>8</v>
      </c>
      <c r="B1326" s="1" t="str">
        <f>+B1325</f>
        <v>Sabine Unit 4</v>
      </c>
      <c r="E1326" s="3">
        <f>SUBTOTAL(9,E1309:E1325)</f>
        <v>7443522.3000000007</v>
      </c>
      <c r="F1326" s="3">
        <f>SUBTOTAL(9,F1309:F1325)</f>
        <v>281049501.56000006</v>
      </c>
      <c r="G1326" s="5">
        <f>+F1326/E1326</f>
        <v>37.757595158947808</v>
      </c>
    </row>
    <row r="1327" spans="1:7" hidden="1" outlineLevel="2" x14ac:dyDescent="0.25">
      <c r="A1327" s="1">
        <v>312</v>
      </c>
      <c r="B1327" s="1" t="s">
        <v>37</v>
      </c>
      <c r="C1327">
        <v>1974</v>
      </c>
      <c r="D1327">
        <v>47.5</v>
      </c>
      <c r="E1327" s="3">
        <v>18418720.060000002</v>
      </c>
      <c r="F1327" s="3">
        <f t="shared" ref="F1327:F1360" si="48">+D1327*E1327</f>
        <v>874889202.85000014</v>
      </c>
    </row>
    <row r="1328" spans="1:7" hidden="1" outlineLevel="2" x14ac:dyDescent="0.25">
      <c r="A1328" s="1">
        <v>312</v>
      </c>
      <c r="B1328" s="1" t="s">
        <v>37</v>
      </c>
      <c r="C1328">
        <v>1981</v>
      </c>
      <c r="D1328">
        <v>40.5</v>
      </c>
      <c r="E1328" s="3">
        <v>52154.62</v>
      </c>
      <c r="F1328" s="3">
        <f t="shared" si="48"/>
        <v>2112262.1100000003</v>
      </c>
    </row>
    <row r="1329" spans="1:6" hidden="1" outlineLevel="2" x14ac:dyDescent="0.25">
      <c r="A1329" s="1">
        <v>312</v>
      </c>
      <c r="B1329" s="1" t="s">
        <v>37</v>
      </c>
      <c r="C1329">
        <v>1983</v>
      </c>
      <c r="D1329">
        <v>38.5</v>
      </c>
      <c r="E1329" s="3">
        <v>340991.05</v>
      </c>
      <c r="F1329" s="3">
        <f t="shared" si="48"/>
        <v>13128155.424999999</v>
      </c>
    </row>
    <row r="1330" spans="1:6" hidden="1" outlineLevel="2" x14ac:dyDescent="0.25">
      <c r="A1330" s="1">
        <v>312</v>
      </c>
      <c r="B1330" s="1" t="s">
        <v>37</v>
      </c>
      <c r="C1330">
        <v>1984</v>
      </c>
      <c r="D1330">
        <v>37.5</v>
      </c>
      <c r="E1330" s="3">
        <v>648417.17999999993</v>
      </c>
      <c r="F1330" s="3">
        <f t="shared" si="48"/>
        <v>24315644.249999996</v>
      </c>
    </row>
    <row r="1331" spans="1:6" hidden="1" outlineLevel="2" x14ac:dyDescent="0.25">
      <c r="A1331" s="1">
        <v>312</v>
      </c>
      <c r="B1331" s="1" t="s">
        <v>37</v>
      </c>
      <c r="C1331">
        <v>1985</v>
      </c>
      <c r="D1331">
        <v>36.5</v>
      </c>
      <c r="E1331" s="3">
        <v>627406.94999999995</v>
      </c>
      <c r="F1331" s="3">
        <f t="shared" si="48"/>
        <v>22900353.674999997</v>
      </c>
    </row>
    <row r="1332" spans="1:6" hidden="1" outlineLevel="2" x14ac:dyDescent="0.25">
      <c r="A1332" s="1">
        <v>312</v>
      </c>
      <c r="B1332" s="1" t="s">
        <v>37</v>
      </c>
      <c r="C1332">
        <v>1987</v>
      </c>
      <c r="D1332">
        <v>34.5</v>
      </c>
      <c r="E1332" s="3">
        <v>7898.7300000000005</v>
      </c>
      <c r="F1332" s="3">
        <f t="shared" si="48"/>
        <v>272506.185</v>
      </c>
    </row>
    <row r="1333" spans="1:6" hidden="1" outlineLevel="2" x14ac:dyDescent="0.25">
      <c r="A1333" s="1">
        <v>312</v>
      </c>
      <c r="B1333" s="1" t="s">
        <v>37</v>
      </c>
      <c r="C1333">
        <v>1988</v>
      </c>
      <c r="D1333">
        <v>33.5</v>
      </c>
      <c r="E1333" s="3">
        <v>4915.5200000000004</v>
      </c>
      <c r="F1333" s="3">
        <f t="shared" si="48"/>
        <v>164669.92000000001</v>
      </c>
    </row>
    <row r="1334" spans="1:6" hidden="1" outlineLevel="2" x14ac:dyDescent="0.25">
      <c r="A1334" s="1">
        <v>312</v>
      </c>
      <c r="B1334" s="1" t="s">
        <v>37</v>
      </c>
      <c r="C1334">
        <v>1989</v>
      </c>
      <c r="D1334">
        <v>32.5</v>
      </c>
      <c r="E1334" s="3">
        <v>271383.71000000002</v>
      </c>
      <c r="F1334" s="3">
        <f t="shared" si="48"/>
        <v>8819970.5750000011</v>
      </c>
    </row>
    <row r="1335" spans="1:6" hidden="1" outlineLevel="2" x14ac:dyDescent="0.25">
      <c r="A1335" s="1">
        <v>312</v>
      </c>
      <c r="B1335" s="1" t="s">
        <v>37</v>
      </c>
      <c r="C1335">
        <v>1990</v>
      </c>
      <c r="D1335">
        <v>31.5</v>
      </c>
      <c r="E1335" s="3">
        <v>8905.1200000000008</v>
      </c>
      <c r="F1335" s="3">
        <f t="shared" si="48"/>
        <v>280511.28000000003</v>
      </c>
    </row>
    <row r="1336" spans="1:6" hidden="1" outlineLevel="2" x14ac:dyDescent="0.25">
      <c r="A1336" s="1">
        <v>312</v>
      </c>
      <c r="B1336" s="1" t="s">
        <v>37</v>
      </c>
      <c r="C1336">
        <v>1991</v>
      </c>
      <c r="D1336">
        <v>30.5</v>
      </c>
      <c r="E1336" s="3">
        <v>3300408.56</v>
      </c>
      <c r="F1336" s="3">
        <f t="shared" si="48"/>
        <v>100662461.08</v>
      </c>
    </row>
    <row r="1337" spans="1:6" hidden="1" outlineLevel="2" x14ac:dyDescent="0.25">
      <c r="A1337" s="1">
        <v>312</v>
      </c>
      <c r="B1337" s="1" t="s">
        <v>37</v>
      </c>
      <c r="C1337">
        <v>1992</v>
      </c>
      <c r="D1337">
        <v>29.5</v>
      </c>
      <c r="E1337" s="3">
        <v>2816.82</v>
      </c>
      <c r="F1337" s="3">
        <f t="shared" si="48"/>
        <v>83096.19</v>
      </c>
    </row>
    <row r="1338" spans="1:6" hidden="1" outlineLevel="2" x14ac:dyDescent="0.25">
      <c r="A1338" s="1">
        <v>312</v>
      </c>
      <c r="B1338" s="1" t="s">
        <v>37</v>
      </c>
      <c r="C1338">
        <v>1994</v>
      </c>
      <c r="D1338">
        <v>27.5</v>
      </c>
      <c r="E1338" s="3">
        <v>581260.65</v>
      </c>
      <c r="F1338" s="3">
        <f t="shared" si="48"/>
        <v>15984667.875</v>
      </c>
    </row>
    <row r="1339" spans="1:6" hidden="1" outlineLevel="2" x14ac:dyDescent="0.25">
      <c r="A1339" s="1">
        <v>312</v>
      </c>
      <c r="B1339" s="1" t="s">
        <v>37</v>
      </c>
      <c r="C1339">
        <v>1996</v>
      </c>
      <c r="D1339">
        <v>25.5</v>
      </c>
      <c r="E1339" s="3">
        <v>3995.02</v>
      </c>
      <c r="F1339" s="3">
        <f t="shared" si="48"/>
        <v>101873.01</v>
      </c>
    </row>
    <row r="1340" spans="1:6" hidden="1" outlineLevel="2" x14ac:dyDescent="0.25">
      <c r="A1340" s="1">
        <v>312</v>
      </c>
      <c r="B1340" s="1" t="s">
        <v>37</v>
      </c>
      <c r="C1340">
        <v>1999</v>
      </c>
      <c r="D1340">
        <v>22.5</v>
      </c>
      <c r="E1340" s="3">
        <v>4334.1000000000004</v>
      </c>
      <c r="F1340" s="3">
        <f t="shared" si="48"/>
        <v>97517.250000000015</v>
      </c>
    </row>
    <row r="1341" spans="1:6" hidden="1" outlineLevel="2" x14ac:dyDescent="0.25">
      <c r="A1341" s="1">
        <v>312</v>
      </c>
      <c r="B1341" s="1" t="s">
        <v>37</v>
      </c>
      <c r="C1341">
        <v>2000</v>
      </c>
      <c r="D1341">
        <v>21.5</v>
      </c>
      <c r="E1341" s="3">
        <v>61541.1</v>
      </c>
      <c r="F1341" s="3">
        <f t="shared" si="48"/>
        <v>1323133.6499999999</v>
      </c>
    </row>
    <row r="1342" spans="1:6" hidden="1" outlineLevel="2" x14ac:dyDescent="0.25">
      <c r="A1342" s="1">
        <v>312</v>
      </c>
      <c r="B1342" s="1" t="s">
        <v>37</v>
      </c>
      <c r="C1342">
        <v>2002</v>
      </c>
      <c r="D1342">
        <v>19.5</v>
      </c>
      <c r="E1342" s="3">
        <v>2544844.1</v>
      </c>
      <c r="F1342" s="3">
        <f t="shared" si="48"/>
        <v>49624459.950000003</v>
      </c>
    </row>
    <row r="1343" spans="1:6" hidden="1" outlineLevel="2" x14ac:dyDescent="0.25">
      <c r="A1343" s="1">
        <v>312</v>
      </c>
      <c r="B1343" s="1" t="s">
        <v>37</v>
      </c>
      <c r="C1343">
        <v>2003</v>
      </c>
      <c r="D1343">
        <v>18.5</v>
      </c>
      <c r="E1343" s="3">
        <v>79334.799999999988</v>
      </c>
      <c r="F1343" s="3">
        <f t="shared" si="48"/>
        <v>1467693.7999999998</v>
      </c>
    </row>
    <row r="1344" spans="1:6" hidden="1" outlineLevel="2" x14ac:dyDescent="0.25">
      <c r="A1344" s="1">
        <v>312</v>
      </c>
      <c r="B1344" s="1" t="s">
        <v>37</v>
      </c>
      <c r="C1344">
        <v>2004</v>
      </c>
      <c r="D1344">
        <v>17.5</v>
      </c>
      <c r="E1344" s="3">
        <v>168959.5</v>
      </c>
      <c r="F1344" s="3">
        <f t="shared" si="48"/>
        <v>2956791.25</v>
      </c>
    </row>
    <row r="1345" spans="1:6" hidden="1" outlineLevel="2" x14ac:dyDescent="0.25">
      <c r="A1345" s="1">
        <v>312</v>
      </c>
      <c r="B1345" s="1" t="s">
        <v>37</v>
      </c>
      <c r="C1345">
        <v>2006</v>
      </c>
      <c r="D1345">
        <v>15.5</v>
      </c>
      <c r="E1345" s="3">
        <v>-147491.11253477819</v>
      </c>
      <c r="F1345" s="3">
        <f t="shared" si="48"/>
        <v>-2286112.244289062</v>
      </c>
    </row>
    <row r="1346" spans="1:6" hidden="1" outlineLevel="2" x14ac:dyDescent="0.25">
      <c r="A1346" s="1">
        <v>312</v>
      </c>
      <c r="B1346" s="1" t="s">
        <v>37</v>
      </c>
      <c r="C1346">
        <v>2006</v>
      </c>
      <c r="D1346">
        <v>15.5</v>
      </c>
      <c r="E1346" s="3">
        <v>4084782.29</v>
      </c>
      <c r="F1346" s="3">
        <f t="shared" si="48"/>
        <v>63314125.494999997</v>
      </c>
    </row>
    <row r="1347" spans="1:6" hidden="1" outlineLevel="2" x14ac:dyDescent="0.25">
      <c r="A1347" s="1">
        <v>312</v>
      </c>
      <c r="B1347" s="1" t="s">
        <v>37</v>
      </c>
      <c r="C1347">
        <v>2009</v>
      </c>
      <c r="D1347">
        <v>12.5</v>
      </c>
      <c r="E1347" s="3">
        <v>-1292449.0367016278</v>
      </c>
      <c r="F1347" s="3">
        <f t="shared" si="48"/>
        <v>-16155612.958770348</v>
      </c>
    </row>
    <row r="1348" spans="1:6" hidden="1" outlineLevel="2" x14ac:dyDescent="0.25">
      <c r="A1348" s="1">
        <v>312</v>
      </c>
      <c r="B1348" s="1" t="s">
        <v>37</v>
      </c>
      <c r="C1348">
        <v>2009</v>
      </c>
      <c r="D1348">
        <v>12.5</v>
      </c>
      <c r="E1348" s="3">
        <v>657752.54999999993</v>
      </c>
      <c r="F1348" s="3">
        <f t="shared" si="48"/>
        <v>8221906.8749999991</v>
      </c>
    </row>
    <row r="1349" spans="1:6" hidden="1" outlineLevel="2" x14ac:dyDescent="0.25">
      <c r="A1349" s="1">
        <v>312</v>
      </c>
      <c r="B1349" s="1" t="s">
        <v>37</v>
      </c>
      <c r="C1349">
        <v>2010</v>
      </c>
      <c r="D1349">
        <v>11.5</v>
      </c>
      <c r="E1349" s="3">
        <v>4816571.84</v>
      </c>
      <c r="F1349" s="3">
        <f t="shared" si="48"/>
        <v>55390576.159999996</v>
      </c>
    </row>
    <row r="1350" spans="1:6" hidden="1" outlineLevel="2" x14ac:dyDescent="0.25">
      <c r="A1350" s="1">
        <v>312</v>
      </c>
      <c r="B1350" s="1" t="s">
        <v>37</v>
      </c>
      <c r="C1350">
        <v>2011</v>
      </c>
      <c r="D1350">
        <v>10.5</v>
      </c>
      <c r="E1350" s="3">
        <v>40718.589999999997</v>
      </c>
      <c r="F1350" s="3">
        <f t="shared" si="48"/>
        <v>427545.19499999995</v>
      </c>
    </row>
    <row r="1351" spans="1:6" hidden="1" outlineLevel="2" x14ac:dyDescent="0.25">
      <c r="A1351" s="1">
        <v>312</v>
      </c>
      <c r="B1351" s="1" t="s">
        <v>37</v>
      </c>
      <c r="C1351">
        <v>2012</v>
      </c>
      <c r="D1351">
        <v>9.5</v>
      </c>
      <c r="E1351" s="3">
        <v>4176482.66</v>
      </c>
      <c r="F1351" s="3">
        <f t="shared" si="48"/>
        <v>39676585.270000003</v>
      </c>
    </row>
    <row r="1352" spans="1:6" hidden="1" outlineLevel="2" x14ac:dyDescent="0.25">
      <c r="A1352" s="1">
        <v>312</v>
      </c>
      <c r="B1352" s="1" t="s">
        <v>37</v>
      </c>
      <c r="C1352">
        <v>2013</v>
      </c>
      <c r="D1352">
        <v>8.5</v>
      </c>
      <c r="E1352" s="3">
        <v>40909.89</v>
      </c>
      <c r="F1352" s="3">
        <f t="shared" si="48"/>
        <v>347734.065</v>
      </c>
    </row>
    <row r="1353" spans="1:6" hidden="1" outlineLevel="2" x14ac:dyDescent="0.25">
      <c r="A1353" s="1">
        <v>312</v>
      </c>
      <c r="B1353" s="1" t="s">
        <v>37</v>
      </c>
      <c r="C1353">
        <v>2014</v>
      </c>
      <c r="D1353">
        <v>7.5</v>
      </c>
      <c r="E1353" s="3">
        <v>26643.87</v>
      </c>
      <c r="F1353" s="3">
        <f t="shared" si="48"/>
        <v>199829.02499999999</v>
      </c>
    </row>
    <row r="1354" spans="1:6" hidden="1" outlineLevel="2" x14ac:dyDescent="0.25">
      <c r="A1354" s="1">
        <v>312</v>
      </c>
      <c r="B1354" s="1" t="s">
        <v>37</v>
      </c>
      <c r="C1354">
        <v>2015</v>
      </c>
      <c r="D1354">
        <v>6.5</v>
      </c>
      <c r="E1354" s="3">
        <v>32904.120000000003</v>
      </c>
      <c r="F1354" s="3">
        <f t="shared" si="48"/>
        <v>213876.78000000003</v>
      </c>
    </row>
    <row r="1355" spans="1:6" hidden="1" outlineLevel="2" x14ac:dyDescent="0.25">
      <c r="A1355" s="1">
        <v>312</v>
      </c>
      <c r="B1355" s="1" t="s">
        <v>37</v>
      </c>
      <c r="C1355">
        <v>2016</v>
      </c>
      <c r="D1355">
        <v>5.5</v>
      </c>
      <c r="E1355" s="3">
        <v>6761943.5200000005</v>
      </c>
      <c r="F1355" s="3">
        <f t="shared" si="48"/>
        <v>37190689.359999999</v>
      </c>
    </row>
    <row r="1356" spans="1:6" hidden="1" outlineLevel="2" x14ac:dyDescent="0.25">
      <c r="A1356" s="1">
        <v>312</v>
      </c>
      <c r="B1356" s="1" t="s">
        <v>37</v>
      </c>
      <c r="C1356">
        <v>2017</v>
      </c>
      <c r="D1356">
        <v>4.5</v>
      </c>
      <c r="E1356" s="3">
        <v>399812.73</v>
      </c>
      <c r="F1356" s="3">
        <f t="shared" si="48"/>
        <v>1799157.2849999999</v>
      </c>
    </row>
    <row r="1357" spans="1:6" hidden="1" outlineLevel="2" x14ac:dyDescent="0.25">
      <c r="A1357" s="1">
        <v>312</v>
      </c>
      <c r="B1357" s="1" t="s">
        <v>37</v>
      </c>
      <c r="C1357">
        <v>2018</v>
      </c>
      <c r="D1357">
        <v>3.5</v>
      </c>
      <c r="E1357" s="3">
        <v>100633.32</v>
      </c>
      <c r="F1357" s="3">
        <f t="shared" si="48"/>
        <v>352216.62</v>
      </c>
    </row>
    <row r="1358" spans="1:6" hidden="1" outlineLevel="2" x14ac:dyDescent="0.25">
      <c r="A1358" s="1">
        <v>312</v>
      </c>
      <c r="B1358" s="1" t="s">
        <v>37</v>
      </c>
      <c r="C1358">
        <v>2019</v>
      </c>
      <c r="D1358">
        <v>2.5</v>
      </c>
      <c r="E1358" s="3">
        <v>303510.42</v>
      </c>
      <c r="F1358" s="3">
        <f t="shared" si="48"/>
        <v>758776.04999999993</v>
      </c>
    </row>
    <row r="1359" spans="1:6" hidden="1" outlineLevel="2" x14ac:dyDescent="0.25">
      <c r="A1359" s="1">
        <v>312</v>
      </c>
      <c r="B1359" s="1" t="s">
        <v>37</v>
      </c>
      <c r="C1359">
        <v>2020</v>
      </c>
      <c r="D1359">
        <v>1.5</v>
      </c>
      <c r="E1359" s="3">
        <v>4636150.5899999989</v>
      </c>
      <c r="F1359" s="3">
        <f t="shared" si="48"/>
        <v>6954225.8849999979</v>
      </c>
    </row>
    <row r="1360" spans="1:6" hidden="1" outlineLevel="2" x14ac:dyDescent="0.25">
      <c r="A1360" s="1">
        <v>312</v>
      </c>
      <c r="B1360" s="1" t="s">
        <v>37</v>
      </c>
      <c r="C1360">
        <v>2021</v>
      </c>
      <c r="D1360">
        <v>0.5</v>
      </c>
      <c r="E1360" s="3">
        <v>4187890.31</v>
      </c>
      <c r="F1360" s="3">
        <f t="shared" si="48"/>
        <v>2093945.155</v>
      </c>
    </row>
    <row r="1361" spans="1:7" outlineLevel="1" collapsed="1" x14ac:dyDescent="0.25">
      <c r="A1361" s="4" t="s">
        <v>9</v>
      </c>
      <c r="B1361" s="1" t="str">
        <f>+B1360</f>
        <v>Sabine Unit 4</v>
      </c>
      <c r="E1361" s="3">
        <f>SUBTOTAL(9,E1327:E1360)</f>
        <v>55955054.140763596</v>
      </c>
      <c r="F1361" s="3">
        <f>SUBTOTAL(9,F1327:F1360)</f>
        <v>1317684434.3419404</v>
      </c>
      <c r="G1361" s="5">
        <f>+F1361/E1361</f>
        <v>23.548979704802026</v>
      </c>
    </row>
    <row r="1362" spans="1:7" hidden="1" outlineLevel="2" x14ac:dyDescent="0.25">
      <c r="A1362" s="1">
        <v>314</v>
      </c>
      <c r="B1362" s="1" t="s">
        <v>37</v>
      </c>
      <c r="C1362">
        <v>1974</v>
      </c>
      <c r="D1362">
        <v>47.5</v>
      </c>
      <c r="E1362" s="3">
        <v>17513885.199999999</v>
      </c>
      <c r="F1362" s="3">
        <f t="shared" ref="F1362:F1392" si="49">+D1362*E1362</f>
        <v>831909547</v>
      </c>
    </row>
    <row r="1363" spans="1:7" hidden="1" outlineLevel="2" x14ac:dyDescent="0.25">
      <c r="A1363" s="1">
        <v>314</v>
      </c>
      <c r="B1363" s="1" t="s">
        <v>37</v>
      </c>
      <c r="C1363">
        <v>1983</v>
      </c>
      <c r="D1363">
        <v>38.5</v>
      </c>
      <c r="E1363" s="3">
        <v>1996.87</v>
      </c>
      <c r="F1363" s="3">
        <f t="shared" si="49"/>
        <v>76879.494999999995</v>
      </c>
    </row>
    <row r="1364" spans="1:7" hidden="1" outlineLevel="2" x14ac:dyDescent="0.25">
      <c r="A1364" s="1">
        <v>314</v>
      </c>
      <c r="B1364" s="1" t="s">
        <v>37</v>
      </c>
      <c r="C1364">
        <v>1984</v>
      </c>
      <c r="D1364">
        <v>37.5</v>
      </c>
      <c r="E1364" s="3">
        <v>65138.069999999992</v>
      </c>
      <c r="F1364" s="3">
        <f t="shared" si="49"/>
        <v>2442677.6249999995</v>
      </c>
    </row>
    <row r="1365" spans="1:7" hidden="1" outlineLevel="2" x14ac:dyDescent="0.25">
      <c r="A1365" s="1">
        <v>314</v>
      </c>
      <c r="B1365" s="1" t="s">
        <v>37</v>
      </c>
      <c r="C1365">
        <v>1987</v>
      </c>
      <c r="D1365">
        <v>34.5</v>
      </c>
      <c r="E1365" s="3">
        <v>2757.76</v>
      </c>
      <c r="F1365" s="3">
        <f t="shared" si="49"/>
        <v>95142.720000000001</v>
      </c>
    </row>
    <row r="1366" spans="1:7" hidden="1" outlineLevel="2" x14ac:dyDescent="0.25">
      <c r="A1366" s="1">
        <v>314</v>
      </c>
      <c r="B1366" s="1" t="s">
        <v>37</v>
      </c>
      <c r="C1366">
        <v>1990</v>
      </c>
      <c r="D1366">
        <v>31.5</v>
      </c>
      <c r="E1366" s="3">
        <v>2259.98</v>
      </c>
      <c r="F1366" s="3">
        <f t="shared" si="49"/>
        <v>71189.37</v>
      </c>
    </row>
    <row r="1367" spans="1:7" hidden="1" outlineLevel="2" x14ac:dyDescent="0.25">
      <c r="A1367" s="1">
        <v>314</v>
      </c>
      <c r="B1367" s="1" t="s">
        <v>37</v>
      </c>
      <c r="C1367">
        <v>1991</v>
      </c>
      <c r="D1367">
        <v>30.5</v>
      </c>
      <c r="E1367" s="3">
        <v>13526.6</v>
      </c>
      <c r="F1367" s="3">
        <f t="shared" si="49"/>
        <v>412561.3</v>
      </c>
    </row>
    <row r="1368" spans="1:7" hidden="1" outlineLevel="2" x14ac:dyDescent="0.25">
      <c r="A1368" s="1">
        <v>314</v>
      </c>
      <c r="B1368" s="1" t="s">
        <v>37</v>
      </c>
      <c r="C1368">
        <v>1992</v>
      </c>
      <c r="D1368">
        <v>29.5</v>
      </c>
      <c r="E1368" s="3">
        <v>2975.9399999999996</v>
      </c>
      <c r="F1368" s="3">
        <f t="shared" si="49"/>
        <v>87790.229999999981</v>
      </c>
    </row>
    <row r="1369" spans="1:7" hidden="1" outlineLevel="2" x14ac:dyDescent="0.25">
      <c r="A1369" s="1">
        <v>314</v>
      </c>
      <c r="B1369" s="1" t="s">
        <v>37</v>
      </c>
      <c r="C1369">
        <v>1995</v>
      </c>
      <c r="D1369">
        <v>26.5</v>
      </c>
      <c r="E1369" s="3">
        <v>79712.34</v>
      </c>
      <c r="F1369" s="3">
        <f t="shared" si="49"/>
        <v>2112377.0099999998</v>
      </c>
    </row>
    <row r="1370" spans="1:7" hidden="1" outlineLevel="2" x14ac:dyDescent="0.25">
      <c r="A1370" s="1">
        <v>314</v>
      </c>
      <c r="B1370" s="1" t="s">
        <v>37</v>
      </c>
      <c r="C1370">
        <v>1996</v>
      </c>
      <c r="D1370">
        <v>25.5</v>
      </c>
      <c r="E1370" s="3">
        <v>50993.01</v>
      </c>
      <c r="F1370" s="3">
        <f t="shared" si="49"/>
        <v>1300321.7550000001</v>
      </c>
    </row>
    <row r="1371" spans="1:7" hidden="1" outlineLevel="2" x14ac:dyDescent="0.25">
      <c r="A1371" s="1">
        <v>314</v>
      </c>
      <c r="B1371" s="1" t="s">
        <v>37</v>
      </c>
      <c r="C1371">
        <v>1997</v>
      </c>
      <c r="D1371">
        <v>24.5</v>
      </c>
      <c r="E1371" s="3">
        <v>7763.13</v>
      </c>
      <c r="F1371" s="3">
        <f t="shared" si="49"/>
        <v>190196.685</v>
      </c>
    </row>
    <row r="1372" spans="1:7" hidden="1" outlineLevel="2" x14ac:dyDescent="0.25">
      <c r="A1372" s="1">
        <v>314</v>
      </c>
      <c r="B1372" s="1" t="s">
        <v>37</v>
      </c>
      <c r="C1372">
        <v>1999</v>
      </c>
      <c r="D1372">
        <v>22.5</v>
      </c>
      <c r="E1372" s="3">
        <v>85.09</v>
      </c>
      <c r="F1372" s="3">
        <f t="shared" si="49"/>
        <v>1914.5250000000001</v>
      </c>
    </row>
    <row r="1373" spans="1:7" hidden="1" outlineLevel="2" x14ac:dyDescent="0.25">
      <c r="A1373" s="1">
        <v>314</v>
      </c>
      <c r="B1373" s="1" t="s">
        <v>37</v>
      </c>
      <c r="C1373">
        <v>2000</v>
      </c>
      <c r="D1373">
        <v>21.5</v>
      </c>
      <c r="E1373" s="3">
        <v>8617.9</v>
      </c>
      <c r="F1373" s="3">
        <f t="shared" si="49"/>
        <v>185284.85</v>
      </c>
    </row>
    <row r="1374" spans="1:7" hidden="1" outlineLevel="2" x14ac:dyDescent="0.25">
      <c r="A1374" s="1">
        <v>314</v>
      </c>
      <c r="B1374" s="1" t="s">
        <v>37</v>
      </c>
      <c r="C1374">
        <v>2001</v>
      </c>
      <c r="D1374">
        <v>20.5</v>
      </c>
      <c r="E1374" s="3">
        <v>19832.580000000002</v>
      </c>
      <c r="F1374" s="3">
        <f t="shared" si="49"/>
        <v>406567.89</v>
      </c>
    </row>
    <row r="1375" spans="1:7" hidden="1" outlineLevel="2" x14ac:dyDescent="0.25">
      <c r="A1375" s="1">
        <v>314</v>
      </c>
      <c r="B1375" s="1" t="s">
        <v>37</v>
      </c>
      <c r="C1375">
        <v>2002</v>
      </c>
      <c r="D1375">
        <v>19.5</v>
      </c>
      <c r="E1375" s="3">
        <v>248616.88</v>
      </c>
      <c r="F1375" s="3">
        <f t="shared" si="49"/>
        <v>4848029.16</v>
      </c>
    </row>
    <row r="1376" spans="1:7" hidden="1" outlineLevel="2" x14ac:dyDescent="0.25">
      <c r="A1376" s="1">
        <v>314</v>
      </c>
      <c r="B1376" s="1" t="s">
        <v>37</v>
      </c>
      <c r="C1376">
        <v>2004</v>
      </c>
      <c r="D1376">
        <v>17.5</v>
      </c>
      <c r="E1376" s="3">
        <v>21393.27</v>
      </c>
      <c r="F1376" s="3">
        <f t="shared" si="49"/>
        <v>374382.22500000003</v>
      </c>
    </row>
    <row r="1377" spans="1:6" hidden="1" outlineLevel="2" x14ac:dyDescent="0.25">
      <c r="A1377" s="1">
        <v>314</v>
      </c>
      <c r="B1377" s="1" t="s">
        <v>37</v>
      </c>
      <c r="C1377">
        <v>2005</v>
      </c>
      <c r="D1377">
        <v>16.5</v>
      </c>
      <c r="E1377" s="3">
        <v>519944.58999999997</v>
      </c>
      <c r="F1377" s="3">
        <f t="shared" si="49"/>
        <v>8579085.7349999994</v>
      </c>
    </row>
    <row r="1378" spans="1:6" hidden="1" outlineLevel="2" x14ac:dyDescent="0.25">
      <c r="A1378" s="1">
        <v>314</v>
      </c>
      <c r="B1378" s="1" t="s">
        <v>37</v>
      </c>
      <c r="C1378">
        <v>2006</v>
      </c>
      <c r="D1378">
        <v>15.5</v>
      </c>
      <c r="E1378" s="3">
        <v>-427211.93984042009</v>
      </c>
      <c r="F1378" s="3">
        <f t="shared" si="49"/>
        <v>-6621785.0675265118</v>
      </c>
    </row>
    <row r="1379" spans="1:6" hidden="1" outlineLevel="2" x14ac:dyDescent="0.25">
      <c r="A1379" s="1">
        <v>314</v>
      </c>
      <c r="B1379" s="1" t="s">
        <v>37</v>
      </c>
      <c r="C1379">
        <v>2006</v>
      </c>
      <c r="D1379">
        <v>15.5</v>
      </c>
      <c r="E1379" s="3">
        <v>1047690.07</v>
      </c>
      <c r="F1379" s="3">
        <f t="shared" si="49"/>
        <v>16239196.084999999</v>
      </c>
    </row>
    <row r="1380" spans="1:6" hidden="1" outlineLevel="2" x14ac:dyDescent="0.25">
      <c r="A1380" s="1">
        <v>314</v>
      </c>
      <c r="B1380" s="1" t="s">
        <v>37</v>
      </c>
      <c r="C1380">
        <v>2007</v>
      </c>
      <c r="D1380">
        <v>14.5</v>
      </c>
      <c r="E1380" s="3">
        <v>81819.209999999992</v>
      </c>
      <c r="F1380" s="3">
        <f t="shared" si="49"/>
        <v>1186378.5449999999</v>
      </c>
    </row>
    <row r="1381" spans="1:6" hidden="1" outlineLevel="2" x14ac:dyDescent="0.25">
      <c r="A1381" s="1">
        <v>314</v>
      </c>
      <c r="B1381" s="1" t="s">
        <v>37</v>
      </c>
      <c r="C1381">
        <v>2009</v>
      </c>
      <c r="D1381">
        <v>12.5</v>
      </c>
      <c r="E1381" s="3">
        <v>532037.74</v>
      </c>
      <c r="F1381" s="3">
        <f t="shared" si="49"/>
        <v>6650471.75</v>
      </c>
    </row>
    <row r="1382" spans="1:6" hidden="1" outlineLevel="2" x14ac:dyDescent="0.25">
      <c r="A1382" s="1">
        <v>314</v>
      </c>
      <c r="B1382" s="1" t="s">
        <v>37</v>
      </c>
      <c r="C1382">
        <v>2009</v>
      </c>
      <c r="D1382">
        <v>12.5</v>
      </c>
      <c r="E1382" s="3">
        <v>-222748.9447042816</v>
      </c>
      <c r="F1382" s="3">
        <f t="shared" si="49"/>
        <v>-2784361.8088035202</v>
      </c>
    </row>
    <row r="1383" spans="1:6" hidden="1" outlineLevel="2" x14ac:dyDescent="0.25">
      <c r="A1383" s="1">
        <v>314</v>
      </c>
      <c r="B1383" s="1" t="s">
        <v>37</v>
      </c>
      <c r="C1383">
        <v>2010</v>
      </c>
      <c r="D1383">
        <v>11.5</v>
      </c>
      <c r="E1383" s="3">
        <v>4556766.5900000008</v>
      </c>
      <c r="F1383" s="3">
        <f t="shared" si="49"/>
        <v>52402815.785000011</v>
      </c>
    </row>
    <row r="1384" spans="1:6" hidden="1" outlineLevel="2" x14ac:dyDescent="0.25">
      <c r="A1384" s="1">
        <v>314</v>
      </c>
      <c r="B1384" s="1" t="s">
        <v>37</v>
      </c>
      <c r="C1384">
        <v>2011</v>
      </c>
      <c r="D1384">
        <v>10.5</v>
      </c>
      <c r="E1384" s="3">
        <v>87687.77</v>
      </c>
      <c r="F1384" s="3">
        <f t="shared" si="49"/>
        <v>920721.58500000008</v>
      </c>
    </row>
    <row r="1385" spans="1:6" hidden="1" outlineLevel="2" x14ac:dyDescent="0.25">
      <c r="A1385" s="1">
        <v>314</v>
      </c>
      <c r="B1385" s="1" t="s">
        <v>37</v>
      </c>
      <c r="C1385">
        <v>2012</v>
      </c>
      <c r="D1385">
        <v>9.5</v>
      </c>
      <c r="E1385" s="3">
        <v>10266640.08</v>
      </c>
      <c r="F1385" s="3">
        <f t="shared" si="49"/>
        <v>97533080.760000005</v>
      </c>
    </row>
    <row r="1386" spans="1:6" hidden="1" outlineLevel="2" x14ac:dyDescent="0.25">
      <c r="A1386" s="1">
        <v>314</v>
      </c>
      <c r="B1386" s="1" t="s">
        <v>37</v>
      </c>
      <c r="C1386">
        <v>2013</v>
      </c>
      <c r="D1386">
        <v>8.5</v>
      </c>
      <c r="E1386" s="3">
        <v>5044463.01</v>
      </c>
      <c r="F1386" s="3">
        <f t="shared" si="49"/>
        <v>42877935.585000001</v>
      </c>
    </row>
    <row r="1387" spans="1:6" hidden="1" outlineLevel="2" x14ac:dyDescent="0.25">
      <c r="A1387" s="1">
        <v>314</v>
      </c>
      <c r="B1387" s="1" t="s">
        <v>37</v>
      </c>
      <c r="C1387">
        <v>2014</v>
      </c>
      <c r="D1387">
        <v>7.5</v>
      </c>
      <c r="E1387" s="3">
        <v>24262.65</v>
      </c>
      <c r="F1387" s="3">
        <f t="shared" si="49"/>
        <v>181969.875</v>
      </c>
    </row>
    <row r="1388" spans="1:6" hidden="1" outlineLevel="2" x14ac:dyDescent="0.25">
      <c r="A1388" s="1">
        <v>314</v>
      </c>
      <c r="B1388" s="1" t="s">
        <v>37</v>
      </c>
      <c r="C1388">
        <v>2016</v>
      </c>
      <c r="D1388">
        <v>5.5</v>
      </c>
      <c r="E1388" s="3">
        <v>137212.19</v>
      </c>
      <c r="F1388" s="3">
        <f t="shared" si="49"/>
        <v>754667.04500000004</v>
      </c>
    </row>
    <row r="1389" spans="1:6" hidden="1" outlineLevel="2" x14ac:dyDescent="0.25">
      <c r="A1389" s="1">
        <v>314</v>
      </c>
      <c r="B1389" s="1" t="s">
        <v>37</v>
      </c>
      <c r="C1389">
        <v>2017</v>
      </c>
      <c r="E1389" s="3">
        <v>909906.52000000014</v>
      </c>
      <c r="F1389" s="3">
        <f t="shared" si="49"/>
        <v>0</v>
      </c>
    </row>
    <row r="1390" spans="1:6" hidden="1" outlineLevel="2" x14ac:dyDescent="0.25">
      <c r="A1390" s="1">
        <v>314</v>
      </c>
      <c r="B1390" s="1" t="s">
        <v>37</v>
      </c>
      <c r="C1390">
        <v>2019</v>
      </c>
      <c r="D1390">
        <v>2.5</v>
      </c>
      <c r="E1390" s="3">
        <v>258260.41</v>
      </c>
      <c r="F1390" s="3">
        <f t="shared" si="49"/>
        <v>645651.02500000002</v>
      </c>
    </row>
    <row r="1391" spans="1:6" hidden="1" outlineLevel="2" x14ac:dyDescent="0.25">
      <c r="A1391" s="1">
        <v>314</v>
      </c>
      <c r="B1391" s="1" t="s">
        <v>37</v>
      </c>
      <c r="C1391">
        <v>2020</v>
      </c>
      <c r="D1391">
        <v>1.5</v>
      </c>
      <c r="E1391" s="3">
        <v>10287684.540000001</v>
      </c>
      <c r="F1391" s="3">
        <f t="shared" si="49"/>
        <v>15431526.810000002</v>
      </c>
    </row>
    <row r="1392" spans="1:6" hidden="1" outlineLevel="2" x14ac:dyDescent="0.25">
      <c r="A1392" s="1">
        <v>314</v>
      </c>
      <c r="B1392" s="1" t="s">
        <v>37</v>
      </c>
      <c r="C1392">
        <v>2021</v>
      </c>
      <c r="D1392">
        <v>0.5</v>
      </c>
      <c r="E1392" s="3">
        <v>12644523.760000002</v>
      </c>
      <c r="F1392" s="3">
        <f t="shared" si="49"/>
        <v>6322261.8800000008</v>
      </c>
    </row>
    <row r="1393" spans="1:7" outlineLevel="1" collapsed="1" x14ac:dyDescent="0.25">
      <c r="A1393" s="4" t="s">
        <v>10</v>
      </c>
      <c r="B1393" s="1" t="str">
        <f>+B1392</f>
        <v>Sabine Unit 4</v>
      </c>
      <c r="E1393" s="3">
        <f>SUBTOTAL(9,E1362:E1392)</f>
        <v>63788492.865455285</v>
      </c>
      <c r="F1393" s="3">
        <f>SUBTOTAL(9,F1362:F1392)</f>
        <v>1084834477.4286699</v>
      </c>
      <c r="G1393" s="5">
        <f>+F1393/E1393</f>
        <v>17.006742575292339</v>
      </c>
    </row>
    <row r="1394" spans="1:7" hidden="1" outlineLevel="2" x14ac:dyDescent="0.25">
      <c r="A1394" s="1">
        <v>315</v>
      </c>
      <c r="B1394" s="1" t="s">
        <v>37</v>
      </c>
      <c r="C1394">
        <v>1971</v>
      </c>
      <c r="D1394">
        <v>50.5</v>
      </c>
      <c r="E1394" s="3">
        <v>106859.75</v>
      </c>
      <c r="F1394" s="3">
        <f t="shared" ref="F1394:F1424" si="50">+D1394*E1394</f>
        <v>5396417.375</v>
      </c>
    </row>
    <row r="1395" spans="1:7" hidden="1" outlineLevel="2" x14ac:dyDescent="0.25">
      <c r="A1395" s="1">
        <v>315</v>
      </c>
      <c r="B1395" s="1" t="s">
        <v>37</v>
      </c>
      <c r="C1395">
        <v>1971</v>
      </c>
      <c r="D1395">
        <v>50.5</v>
      </c>
      <c r="E1395" s="3">
        <v>0</v>
      </c>
      <c r="F1395" s="3">
        <f t="shared" si="50"/>
        <v>0</v>
      </c>
    </row>
    <row r="1396" spans="1:7" hidden="1" outlineLevel="2" x14ac:dyDescent="0.25">
      <c r="A1396" s="1">
        <v>315</v>
      </c>
      <c r="B1396" s="1" t="s">
        <v>37</v>
      </c>
      <c r="C1396">
        <v>1973</v>
      </c>
      <c r="D1396">
        <v>48.5</v>
      </c>
      <c r="E1396" s="3">
        <v>5731.2</v>
      </c>
      <c r="F1396" s="3">
        <f t="shared" si="50"/>
        <v>277963.2</v>
      </c>
    </row>
    <row r="1397" spans="1:7" hidden="1" outlineLevel="2" x14ac:dyDescent="0.25">
      <c r="A1397" s="1">
        <v>315</v>
      </c>
      <c r="B1397" s="1" t="s">
        <v>37</v>
      </c>
      <c r="C1397">
        <v>1973</v>
      </c>
      <c r="D1397">
        <v>48.5</v>
      </c>
      <c r="E1397" s="3">
        <v>0</v>
      </c>
      <c r="F1397" s="3">
        <f t="shared" si="50"/>
        <v>0</v>
      </c>
    </row>
    <row r="1398" spans="1:7" hidden="1" outlineLevel="2" x14ac:dyDescent="0.25">
      <c r="A1398" s="1">
        <v>315</v>
      </c>
      <c r="B1398" s="1" t="s">
        <v>37</v>
      </c>
      <c r="C1398">
        <v>1974</v>
      </c>
      <c r="D1398">
        <v>47.5</v>
      </c>
      <c r="E1398" s="3">
        <v>4655821.66</v>
      </c>
      <c r="F1398" s="3">
        <f t="shared" si="50"/>
        <v>221151528.84999999</v>
      </c>
    </row>
    <row r="1399" spans="1:7" hidden="1" outlineLevel="2" x14ac:dyDescent="0.25">
      <c r="A1399" s="1">
        <v>315</v>
      </c>
      <c r="B1399" s="1" t="s">
        <v>37</v>
      </c>
      <c r="C1399">
        <v>1982</v>
      </c>
      <c r="D1399">
        <v>39.5</v>
      </c>
      <c r="E1399" s="3">
        <v>54895.47</v>
      </c>
      <c r="F1399" s="3">
        <f t="shared" si="50"/>
        <v>2168371.0649999999</v>
      </c>
    </row>
    <row r="1400" spans="1:7" hidden="1" outlineLevel="2" x14ac:dyDescent="0.25">
      <c r="A1400" s="1">
        <v>315</v>
      </c>
      <c r="B1400" s="1" t="s">
        <v>37</v>
      </c>
      <c r="C1400">
        <v>1983</v>
      </c>
      <c r="D1400">
        <v>38.5</v>
      </c>
      <c r="E1400" s="3">
        <v>22650.52</v>
      </c>
      <c r="F1400" s="3">
        <f t="shared" si="50"/>
        <v>872045.02</v>
      </c>
    </row>
    <row r="1401" spans="1:7" hidden="1" outlineLevel="2" x14ac:dyDescent="0.25">
      <c r="A1401" s="1">
        <v>315</v>
      </c>
      <c r="B1401" s="1" t="s">
        <v>37</v>
      </c>
      <c r="C1401">
        <v>1984</v>
      </c>
      <c r="D1401">
        <v>37.5</v>
      </c>
      <c r="E1401" s="3">
        <v>74616.639999999999</v>
      </c>
      <c r="F1401" s="3">
        <f t="shared" si="50"/>
        <v>2798124</v>
      </c>
    </row>
    <row r="1402" spans="1:7" hidden="1" outlineLevel="2" x14ac:dyDescent="0.25">
      <c r="A1402" s="1">
        <v>315</v>
      </c>
      <c r="B1402" s="1" t="s">
        <v>37</v>
      </c>
      <c r="C1402">
        <v>1985</v>
      </c>
      <c r="D1402">
        <v>36.5</v>
      </c>
      <c r="E1402" s="3">
        <v>128906.77</v>
      </c>
      <c r="F1402" s="3">
        <f t="shared" si="50"/>
        <v>4705097.1050000004</v>
      </c>
    </row>
    <row r="1403" spans="1:7" hidden="1" outlineLevel="2" x14ac:dyDescent="0.25">
      <c r="A1403" s="1">
        <v>315</v>
      </c>
      <c r="B1403" s="1" t="s">
        <v>37</v>
      </c>
      <c r="C1403">
        <v>1987</v>
      </c>
      <c r="D1403">
        <v>34.5</v>
      </c>
      <c r="E1403" s="3">
        <v>7660.6100000000006</v>
      </c>
      <c r="F1403" s="3">
        <f t="shared" si="50"/>
        <v>264291.04500000004</v>
      </c>
    </row>
    <row r="1404" spans="1:7" hidden="1" outlineLevel="2" x14ac:dyDescent="0.25">
      <c r="A1404" s="1">
        <v>315</v>
      </c>
      <c r="B1404" s="1" t="s">
        <v>37</v>
      </c>
      <c r="C1404">
        <v>1988</v>
      </c>
      <c r="D1404">
        <v>33.5</v>
      </c>
      <c r="E1404" s="3">
        <v>25549.190000000002</v>
      </c>
      <c r="F1404" s="3">
        <f t="shared" si="50"/>
        <v>855897.86500000011</v>
      </c>
    </row>
    <row r="1405" spans="1:7" hidden="1" outlineLevel="2" x14ac:dyDescent="0.25">
      <c r="A1405" s="1">
        <v>315</v>
      </c>
      <c r="B1405" s="1" t="s">
        <v>37</v>
      </c>
      <c r="C1405">
        <v>1989</v>
      </c>
      <c r="D1405">
        <v>32.5</v>
      </c>
      <c r="E1405" s="3">
        <v>28718.68</v>
      </c>
      <c r="F1405" s="3">
        <f t="shared" si="50"/>
        <v>933357.1</v>
      </c>
    </row>
    <row r="1406" spans="1:7" hidden="1" outlineLevel="2" x14ac:dyDescent="0.25">
      <c r="A1406" s="1">
        <v>315</v>
      </c>
      <c r="B1406" s="1" t="s">
        <v>37</v>
      </c>
      <c r="C1406">
        <v>1990</v>
      </c>
      <c r="D1406">
        <v>31.5</v>
      </c>
      <c r="E1406" s="3">
        <v>46000.81</v>
      </c>
      <c r="F1406" s="3">
        <f t="shared" si="50"/>
        <v>1449025.5149999999</v>
      </c>
    </row>
    <row r="1407" spans="1:7" hidden="1" outlineLevel="2" x14ac:dyDescent="0.25">
      <c r="A1407" s="1">
        <v>315</v>
      </c>
      <c r="B1407" s="1" t="s">
        <v>37</v>
      </c>
      <c r="C1407">
        <v>1991</v>
      </c>
      <c r="D1407">
        <v>30.5</v>
      </c>
      <c r="E1407" s="3">
        <v>550597.65999999992</v>
      </c>
      <c r="F1407" s="3">
        <f t="shared" si="50"/>
        <v>16793228.629999999</v>
      </c>
    </row>
    <row r="1408" spans="1:7" hidden="1" outlineLevel="2" x14ac:dyDescent="0.25">
      <c r="A1408" s="1">
        <v>315</v>
      </c>
      <c r="B1408" s="1" t="s">
        <v>37</v>
      </c>
      <c r="C1408">
        <v>1992</v>
      </c>
      <c r="D1408">
        <v>29.5</v>
      </c>
      <c r="E1408" s="3">
        <v>26271.119999999999</v>
      </c>
      <c r="F1408" s="3">
        <f t="shared" si="50"/>
        <v>774998.03999999992</v>
      </c>
    </row>
    <row r="1409" spans="1:6" hidden="1" outlineLevel="2" x14ac:dyDescent="0.25">
      <c r="A1409" s="1">
        <v>315</v>
      </c>
      <c r="B1409" s="1" t="s">
        <v>37</v>
      </c>
      <c r="C1409">
        <v>1995</v>
      </c>
      <c r="D1409">
        <v>26.5</v>
      </c>
      <c r="E1409" s="3">
        <v>539907.25</v>
      </c>
      <c r="F1409" s="3">
        <f t="shared" si="50"/>
        <v>14307542.125</v>
      </c>
    </row>
    <row r="1410" spans="1:6" hidden="1" outlineLevel="2" x14ac:dyDescent="0.25">
      <c r="A1410" s="1">
        <v>315</v>
      </c>
      <c r="B1410" s="1" t="s">
        <v>37</v>
      </c>
      <c r="C1410">
        <v>1996</v>
      </c>
      <c r="D1410">
        <v>25.5</v>
      </c>
      <c r="E1410" s="3">
        <v>33491</v>
      </c>
      <c r="F1410" s="3">
        <f t="shared" si="50"/>
        <v>854020.5</v>
      </c>
    </row>
    <row r="1411" spans="1:6" hidden="1" outlineLevel="2" x14ac:dyDescent="0.25">
      <c r="A1411" s="1">
        <v>315</v>
      </c>
      <c r="B1411" s="1" t="s">
        <v>37</v>
      </c>
      <c r="C1411">
        <v>1998</v>
      </c>
      <c r="D1411">
        <v>23.5</v>
      </c>
      <c r="E1411" s="3">
        <v>71665.5</v>
      </c>
      <c r="F1411" s="3">
        <f t="shared" si="50"/>
        <v>1684139.25</v>
      </c>
    </row>
    <row r="1412" spans="1:6" hidden="1" outlineLevel="2" x14ac:dyDescent="0.25">
      <c r="A1412" s="1">
        <v>315</v>
      </c>
      <c r="B1412" s="1" t="s">
        <v>37</v>
      </c>
      <c r="C1412">
        <v>1999</v>
      </c>
      <c r="D1412">
        <v>22.5</v>
      </c>
      <c r="E1412" s="3">
        <v>110486.85</v>
      </c>
      <c r="F1412" s="3">
        <f t="shared" si="50"/>
        <v>2485954.125</v>
      </c>
    </row>
    <row r="1413" spans="1:6" hidden="1" outlineLevel="2" x14ac:dyDescent="0.25">
      <c r="A1413" s="1">
        <v>315</v>
      </c>
      <c r="B1413" s="1" t="s">
        <v>37</v>
      </c>
      <c r="C1413">
        <v>2006</v>
      </c>
      <c r="D1413">
        <v>15.5</v>
      </c>
      <c r="E1413" s="3">
        <v>104242.81</v>
      </c>
      <c r="F1413" s="3">
        <f t="shared" si="50"/>
        <v>1615763.5549999999</v>
      </c>
    </row>
    <row r="1414" spans="1:6" hidden="1" outlineLevel="2" x14ac:dyDescent="0.25">
      <c r="A1414" s="1">
        <v>315</v>
      </c>
      <c r="B1414" s="1" t="s">
        <v>37</v>
      </c>
      <c r="C1414">
        <v>2006</v>
      </c>
      <c r="D1414">
        <v>15.5</v>
      </c>
      <c r="E1414" s="3">
        <v>-15627.870623103347</v>
      </c>
      <c r="F1414" s="3">
        <f t="shared" si="50"/>
        <v>-242231.99465810187</v>
      </c>
    </row>
    <row r="1415" spans="1:6" hidden="1" outlineLevel="2" x14ac:dyDescent="0.25">
      <c r="A1415" s="1">
        <v>315</v>
      </c>
      <c r="B1415" s="1" t="s">
        <v>37</v>
      </c>
      <c r="C1415">
        <v>2008</v>
      </c>
      <c r="D1415">
        <v>13.5</v>
      </c>
      <c r="E1415" s="3">
        <v>23752.87</v>
      </c>
      <c r="F1415" s="3">
        <f t="shared" si="50"/>
        <v>320663.745</v>
      </c>
    </row>
    <row r="1416" spans="1:6" hidden="1" outlineLevel="2" x14ac:dyDescent="0.25">
      <c r="A1416" s="1">
        <v>315</v>
      </c>
      <c r="B1416" s="1" t="s">
        <v>37</v>
      </c>
      <c r="C1416">
        <v>2009</v>
      </c>
      <c r="D1416">
        <v>12.5</v>
      </c>
      <c r="E1416" s="3">
        <v>-915903.55712807737</v>
      </c>
      <c r="F1416" s="3">
        <f t="shared" si="50"/>
        <v>-11448794.464100968</v>
      </c>
    </row>
    <row r="1417" spans="1:6" hidden="1" outlineLevel="2" x14ac:dyDescent="0.25">
      <c r="A1417" s="1">
        <v>315</v>
      </c>
      <c r="B1417" s="1" t="s">
        <v>37</v>
      </c>
      <c r="C1417">
        <v>2010</v>
      </c>
      <c r="D1417">
        <v>11.5</v>
      </c>
      <c r="E1417" s="3">
        <v>511560.63</v>
      </c>
      <c r="F1417" s="3">
        <f t="shared" si="50"/>
        <v>5882947.2450000001</v>
      </c>
    </row>
    <row r="1418" spans="1:6" hidden="1" outlineLevel="2" x14ac:dyDescent="0.25">
      <c r="A1418" s="1">
        <v>315</v>
      </c>
      <c r="B1418" s="1" t="s">
        <v>37</v>
      </c>
      <c r="C1418">
        <v>2011</v>
      </c>
      <c r="D1418">
        <v>10.5</v>
      </c>
      <c r="E1418" s="3">
        <v>85822.21</v>
      </c>
      <c r="F1418" s="3">
        <f t="shared" si="50"/>
        <v>901133.20500000007</v>
      </c>
    </row>
    <row r="1419" spans="1:6" hidden="1" outlineLevel="2" x14ac:dyDescent="0.25">
      <c r="A1419" s="1">
        <v>315</v>
      </c>
      <c r="B1419" s="1" t="s">
        <v>37</v>
      </c>
      <c r="C1419">
        <v>2012</v>
      </c>
      <c r="D1419">
        <v>9.5</v>
      </c>
      <c r="E1419" s="3">
        <v>135904.07</v>
      </c>
      <c r="F1419" s="3">
        <f t="shared" si="50"/>
        <v>1291088.665</v>
      </c>
    </row>
    <row r="1420" spans="1:6" hidden="1" outlineLevel="2" x14ac:dyDescent="0.25">
      <c r="A1420" s="1">
        <v>315</v>
      </c>
      <c r="B1420" s="1" t="s">
        <v>37</v>
      </c>
      <c r="C1420">
        <v>2017</v>
      </c>
      <c r="D1420">
        <v>4.5</v>
      </c>
      <c r="E1420" s="3">
        <v>540413.76</v>
      </c>
      <c r="F1420" s="3">
        <f t="shared" si="50"/>
        <v>2431861.92</v>
      </c>
    </row>
    <row r="1421" spans="1:6" hidden="1" outlineLevel="2" x14ac:dyDescent="0.25">
      <c r="A1421" s="1">
        <v>315</v>
      </c>
      <c r="B1421" s="1" t="s">
        <v>37</v>
      </c>
      <c r="C1421">
        <v>2018</v>
      </c>
      <c r="D1421">
        <v>3.5</v>
      </c>
      <c r="E1421" s="3">
        <v>87476.72</v>
      </c>
      <c r="F1421" s="3">
        <f t="shared" si="50"/>
        <v>306168.52</v>
      </c>
    </row>
    <row r="1422" spans="1:6" hidden="1" outlineLevel="2" x14ac:dyDescent="0.25">
      <c r="A1422" s="1">
        <v>315</v>
      </c>
      <c r="B1422" s="1" t="s">
        <v>37</v>
      </c>
      <c r="C1422">
        <v>2019</v>
      </c>
      <c r="D1422">
        <v>2.5</v>
      </c>
      <c r="E1422" s="3">
        <v>185564.88</v>
      </c>
      <c r="F1422" s="3">
        <f t="shared" si="50"/>
        <v>463912.2</v>
      </c>
    </row>
    <row r="1423" spans="1:6" hidden="1" outlineLevel="2" x14ac:dyDescent="0.25">
      <c r="A1423" s="1">
        <v>315</v>
      </c>
      <c r="B1423" s="1" t="s">
        <v>37</v>
      </c>
      <c r="C1423">
        <v>2020</v>
      </c>
      <c r="D1423">
        <v>1.5</v>
      </c>
      <c r="E1423" s="3">
        <v>854044.13</v>
      </c>
      <c r="F1423" s="3">
        <f t="shared" si="50"/>
        <v>1281066.1950000001</v>
      </c>
    </row>
    <row r="1424" spans="1:6" hidden="1" outlineLevel="2" x14ac:dyDescent="0.25">
      <c r="A1424" s="1">
        <v>315</v>
      </c>
      <c r="B1424" s="1" t="s">
        <v>37</v>
      </c>
      <c r="C1424">
        <v>2021</v>
      </c>
      <c r="D1424">
        <v>0.5</v>
      </c>
      <c r="E1424" s="3">
        <v>278705.46000000002</v>
      </c>
      <c r="F1424" s="3">
        <f t="shared" si="50"/>
        <v>139352.73000000001</v>
      </c>
    </row>
    <row r="1425" spans="1:7" outlineLevel="1" collapsed="1" x14ac:dyDescent="0.25">
      <c r="A1425" s="4" t="s">
        <v>11</v>
      </c>
      <c r="B1425" s="1" t="str">
        <f>+B1424</f>
        <v>Sabine Unit 4</v>
      </c>
      <c r="E1425" s="3">
        <f>SUBTOTAL(9,E1394:E1424)</f>
        <v>8365786.7922488172</v>
      </c>
      <c r="F1425" s="3">
        <f>SUBTOTAL(9,F1394:F1424)</f>
        <v>280714932.33124089</v>
      </c>
      <c r="G1425" s="5">
        <f>+F1425/E1425</f>
        <v>33.555114336804841</v>
      </c>
    </row>
    <row r="1426" spans="1:7" hidden="1" outlineLevel="2" x14ac:dyDescent="0.25">
      <c r="A1426" s="1">
        <v>316</v>
      </c>
      <c r="B1426" s="1" t="s">
        <v>37</v>
      </c>
      <c r="C1426">
        <v>1996</v>
      </c>
      <c r="D1426">
        <v>25.5</v>
      </c>
      <c r="E1426" s="3">
        <v>3959.03</v>
      </c>
      <c r="F1426" s="3">
        <f t="shared" ref="F1426:F1432" si="51">+D1426*E1426</f>
        <v>100955.265</v>
      </c>
    </row>
    <row r="1427" spans="1:7" hidden="1" outlineLevel="2" x14ac:dyDescent="0.25">
      <c r="A1427" s="1">
        <v>316</v>
      </c>
      <c r="B1427" s="1" t="s">
        <v>37</v>
      </c>
      <c r="C1427">
        <v>1997</v>
      </c>
      <c r="D1427">
        <v>24.5</v>
      </c>
      <c r="E1427" s="3">
        <v>4611.03</v>
      </c>
      <c r="F1427" s="3">
        <f t="shared" si="51"/>
        <v>112970.235</v>
      </c>
    </row>
    <row r="1428" spans="1:7" hidden="1" outlineLevel="2" x14ac:dyDescent="0.25">
      <c r="A1428" s="1">
        <v>316</v>
      </c>
      <c r="B1428" s="1" t="s">
        <v>37</v>
      </c>
      <c r="C1428">
        <v>2006</v>
      </c>
      <c r="D1428">
        <v>15.5</v>
      </c>
      <c r="E1428" s="3">
        <v>13235.36</v>
      </c>
      <c r="F1428" s="3">
        <f t="shared" si="51"/>
        <v>205148.08000000002</v>
      </c>
    </row>
    <row r="1429" spans="1:7" hidden="1" outlineLevel="2" x14ac:dyDescent="0.25">
      <c r="A1429" s="1">
        <v>316</v>
      </c>
      <c r="B1429" s="1" t="s">
        <v>37</v>
      </c>
      <c r="C1429">
        <v>2015</v>
      </c>
      <c r="D1429">
        <v>6.5</v>
      </c>
      <c r="E1429" s="3">
        <v>667.34</v>
      </c>
      <c r="F1429" s="3">
        <f t="shared" si="51"/>
        <v>4337.71</v>
      </c>
    </row>
    <row r="1430" spans="1:7" hidden="1" outlineLevel="2" x14ac:dyDescent="0.25">
      <c r="A1430" s="1">
        <v>316</v>
      </c>
      <c r="B1430" s="1" t="s">
        <v>37</v>
      </c>
      <c r="C1430">
        <v>2018</v>
      </c>
      <c r="D1430">
        <v>3.5</v>
      </c>
      <c r="E1430" s="3">
        <v>5576.22</v>
      </c>
      <c r="F1430" s="3">
        <f t="shared" si="51"/>
        <v>19516.77</v>
      </c>
    </row>
    <row r="1431" spans="1:7" hidden="1" outlineLevel="2" x14ac:dyDescent="0.25">
      <c r="A1431" s="1">
        <v>316</v>
      </c>
      <c r="B1431" s="1" t="s">
        <v>37</v>
      </c>
      <c r="C1431">
        <v>2019</v>
      </c>
      <c r="D1431">
        <v>2.5</v>
      </c>
      <c r="E1431" s="3">
        <v>12635.46</v>
      </c>
      <c r="F1431" s="3">
        <f t="shared" si="51"/>
        <v>31588.649999999998</v>
      </c>
    </row>
    <row r="1432" spans="1:7" hidden="1" outlineLevel="2" x14ac:dyDescent="0.25">
      <c r="A1432" s="1">
        <v>316</v>
      </c>
      <c r="B1432" s="1" t="s">
        <v>37</v>
      </c>
      <c r="C1432">
        <v>2020</v>
      </c>
      <c r="D1432">
        <v>1.5</v>
      </c>
      <c r="E1432" s="3">
        <v>60649.75</v>
      </c>
      <c r="F1432" s="3">
        <f t="shared" si="51"/>
        <v>90974.625</v>
      </c>
    </row>
    <row r="1433" spans="1:7" outlineLevel="1" collapsed="1" x14ac:dyDescent="0.25">
      <c r="A1433" s="4" t="s">
        <v>12</v>
      </c>
      <c r="B1433" s="1" t="str">
        <f>+B1432</f>
        <v>Sabine Unit 4</v>
      </c>
      <c r="E1433" s="3">
        <f>SUBTOTAL(9,E1426:E1432)</f>
        <v>101334.19</v>
      </c>
      <c r="F1433" s="3">
        <f>SUBTOTAL(9,F1426:F1432)</f>
        <v>565491.33500000008</v>
      </c>
      <c r="G1433" s="5">
        <f>+F1433/E1433</f>
        <v>5.580459418484522</v>
      </c>
    </row>
    <row r="1434" spans="1:7" hidden="1" outlineLevel="2" x14ac:dyDescent="0.25">
      <c r="A1434" s="1">
        <v>311</v>
      </c>
      <c r="B1434" s="1" t="s">
        <v>38</v>
      </c>
      <c r="C1434">
        <v>1979</v>
      </c>
      <c r="D1434">
        <v>42.5</v>
      </c>
      <c r="E1434" s="3">
        <v>7482128.2999999998</v>
      </c>
      <c r="F1434" s="3">
        <f t="shared" ref="F1434:F1456" si="52">+D1434*E1434</f>
        <v>317990452.75</v>
      </c>
    </row>
    <row r="1435" spans="1:7" hidden="1" outlineLevel="2" x14ac:dyDescent="0.25">
      <c r="A1435" s="1">
        <v>311</v>
      </c>
      <c r="B1435" s="1" t="s">
        <v>38</v>
      </c>
      <c r="C1435">
        <v>1983</v>
      </c>
      <c r="D1435">
        <v>38.5</v>
      </c>
      <c r="E1435" s="3">
        <v>96386.92</v>
      </c>
      <c r="F1435" s="3">
        <f t="shared" si="52"/>
        <v>3710896.42</v>
      </c>
    </row>
    <row r="1436" spans="1:7" hidden="1" outlineLevel="2" x14ac:dyDescent="0.25">
      <c r="A1436" s="1">
        <v>311</v>
      </c>
      <c r="B1436" s="1" t="s">
        <v>38</v>
      </c>
      <c r="C1436">
        <v>1984</v>
      </c>
      <c r="D1436">
        <v>37.5</v>
      </c>
      <c r="E1436" s="3">
        <v>12795.400000000001</v>
      </c>
      <c r="F1436" s="3">
        <f t="shared" si="52"/>
        <v>479827.50000000006</v>
      </c>
    </row>
    <row r="1437" spans="1:7" hidden="1" outlineLevel="2" x14ac:dyDescent="0.25">
      <c r="A1437" s="1">
        <v>311</v>
      </c>
      <c r="B1437" s="1" t="s">
        <v>38</v>
      </c>
      <c r="C1437">
        <v>1987</v>
      </c>
      <c r="D1437">
        <v>34.5</v>
      </c>
      <c r="E1437" s="3">
        <v>64.5</v>
      </c>
      <c r="F1437" s="3">
        <f t="shared" si="52"/>
        <v>2225.25</v>
      </c>
    </row>
    <row r="1438" spans="1:7" hidden="1" outlineLevel="2" x14ac:dyDescent="0.25">
      <c r="A1438" s="1">
        <v>311</v>
      </c>
      <c r="B1438" s="1" t="s">
        <v>38</v>
      </c>
      <c r="C1438">
        <v>1991</v>
      </c>
      <c r="D1438">
        <v>30.5</v>
      </c>
      <c r="E1438" s="3">
        <v>10161.32</v>
      </c>
      <c r="F1438" s="3">
        <f t="shared" si="52"/>
        <v>309920.26</v>
      </c>
    </row>
    <row r="1439" spans="1:7" hidden="1" outlineLevel="2" x14ac:dyDescent="0.25">
      <c r="A1439" s="1">
        <v>311</v>
      </c>
      <c r="B1439" s="1" t="s">
        <v>38</v>
      </c>
      <c r="C1439">
        <v>1992</v>
      </c>
      <c r="D1439">
        <v>29.5</v>
      </c>
      <c r="E1439" s="3">
        <v>15544.64</v>
      </c>
      <c r="F1439" s="3">
        <f t="shared" si="52"/>
        <v>458566.88</v>
      </c>
    </row>
    <row r="1440" spans="1:7" hidden="1" outlineLevel="2" x14ac:dyDescent="0.25">
      <c r="A1440" s="1">
        <v>311</v>
      </c>
      <c r="B1440" s="1" t="s">
        <v>38</v>
      </c>
      <c r="C1440">
        <v>1993</v>
      </c>
      <c r="D1440">
        <v>28.5</v>
      </c>
      <c r="E1440" s="3">
        <v>18894.39</v>
      </c>
      <c r="F1440" s="3">
        <f t="shared" si="52"/>
        <v>538490.11499999999</v>
      </c>
    </row>
    <row r="1441" spans="1:6" hidden="1" outlineLevel="2" x14ac:dyDescent="0.25">
      <c r="A1441" s="1">
        <v>311</v>
      </c>
      <c r="B1441" s="1" t="s">
        <v>38</v>
      </c>
      <c r="C1441">
        <v>2001</v>
      </c>
      <c r="D1441">
        <v>20.5</v>
      </c>
      <c r="E1441" s="3">
        <v>92893</v>
      </c>
      <c r="F1441" s="3">
        <f t="shared" si="52"/>
        <v>1904306.5</v>
      </c>
    </row>
    <row r="1442" spans="1:6" hidden="1" outlineLevel="2" x14ac:dyDescent="0.25">
      <c r="A1442" s="1">
        <v>311</v>
      </c>
      <c r="B1442" s="1" t="s">
        <v>38</v>
      </c>
      <c r="C1442">
        <v>2002</v>
      </c>
      <c r="D1442">
        <v>19.5</v>
      </c>
      <c r="E1442" s="3">
        <v>30420.71</v>
      </c>
      <c r="F1442" s="3">
        <f t="shared" si="52"/>
        <v>593203.84499999997</v>
      </c>
    </row>
    <row r="1443" spans="1:6" hidden="1" outlineLevel="2" x14ac:dyDescent="0.25">
      <c r="A1443" s="1">
        <v>311</v>
      </c>
      <c r="B1443" s="1" t="s">
        <v>38</v>
      </c>
      <c r="C1443">
        <v>2004</v>
      </c>
      <c r="D1443">
        <v>17.5</v>
      </c>
      <c r="E1443" s="3">
        <v>107960.01</v>
      </c>
      <c r="F1443" s="3">
        <f t="shared" si="52"/>
        <v>1889300.1749999998</v>
      </c>
    </row>
    <row r="1444" spans="1:6" hidden="1" outlineLevel="2" x14ac:dyDescent="0.25">
      <c r="A1444" s="1">
        <v>311</v>
      </c>
      <c r="B1444" s="1" t="s">
        <v>38</v>
      </c>
      <c r="C1444">
        <v>2006</v>
      </c>
      <c r="D1444">
        <v>15.5</v>
      </c>
      <c r="E1444" s="3">
        <v>-36480.275664025496</v>
      </c>
      <c r="F1444" s="3">
        <f t="shared" si="52"/>
        <v>-565444.2727923952</v>
      </c>
    </row>
    <row r="1445" spans="1:6" hidden="1" outlineLevel="2" x14ac:dyDescent="0.25">
      <c r="A1445" s="1">
        <v>311</v>
      </c>
      <c r="B1445" s="1" t="s">
        <v>38</v>
      </c>
      <c r="C1445">
        <v>2008</v>
      </c>
      <c r="D1445">
        <v>13.5</v>
      </c>
      <c r="E1445" s="3">
        <v>50426.16</v>
      </c>
      <c r="F1445" s="3">
        <f t="shared" si="52"/>
        <v>680753.16</v>
      </c>
    </row>
    <row r="1446" spans="1:6" hidden="1" outlineLevel="2" x14ac:dyDescent="0.25">
      <c r="A1446" s="1">
        <v>311</v>
      </c>
      <c r="B1446" s="1" t="s">
        <v>38</v>
      </c>
      <c r="C1446">
        <v>2009</v>
      </c>
      <c r="D1446">
        <v>12.5</v>
      </c>
      <c r="E1446" s="3">
        <v>-207319.43497506451</v>
      </c>
      <c r="F1446" s="3">
        <f t="shared" si="52"/>
        <v>-2591492.9371883064</v>
      </c>
    </row>
    <row r="1447" spans="1:6" hidden="1" outlineLevel="2" x14ac:dyDescent="0.25">
      <c r="A1447" s="1">
        <v>311</v>
      </c>
      <c r="B1447" s="1" t="s">
        <v>38</v>
      </c>
      <c r="C1447">
        <v>2010</v>
      </c>
      <c r="D1447">
        <v>11.5</v>
      </c>
      <c r="E1447" s="3">
        <v>36218.339999999997</v>
      </c>
      <c r="F1447" s="3">
        <f t="shared" si="52"/>
        <v>416510.91</v>
      </c>
    </row>
    <row r="1448" spans="1:6" hidden="1" outlineLevel="2" x14ac:dyDescent="0.25">
      <c r="A1448" s="1">
        <v>311</v>
      </c>
      <c r="B1448" s="1" t="s">
        <v>38</v>
      </c>
      <c r="C1448">
        <v>2012</v>
      </c>
      <c r="D1448">
        <v>9.5</v>
      </c>
      <c r="E1448" s="3">
        <v>76645.06</v>
      </c>
      <c r="F1448" s="3">
        <f t="shared" si="52"/>
        <v>728128.07</v>
      </c>
    </row>
    <row r="1449" spans="1:6" hidden="1" outlineLevel="2" x14ac:dyDescent="0.25">
      <c r="A1449" s="1">
        <v>311</v>
      </c>
      <c r="B1449" s="1" t="s">
        <v>38</v>
      </c>
      <c r="C1449">
        <v>2013</v>
      </c>
      <c r="D1449">
        <v>8.5</v>
      </c>
      <c r="E1449" s="3">
        <v>29.13</v>
      </c>
      <c r="F1449" s="3">
        <f t="shared" si="52"/>
        <v>247.60499999999999</v>
      </c>
    </row>
    <row r="1450" spans="1:6" hidden="1" outlineLevel="2" x14ac:dyDescent="0.25">
      <c r="A1450" s="1">
        <v>311</v>
      </c>
      <c r="B1450" s="1" t="s">
        <v>38</v>
      </c>
      <c r="C1450">
        <v>2015</v>
      </c>
      <c r="D1450">
        <v>6.5</v>
      </c>
      <c r="E1450" s="3">
        <v>5439.36</v>
      </c>
      <c r="F1450" s="3">
        <f t="shared" si="52"/>
        <v>35355.839999999997</v>
      </c>
    </row>
    <row r="1451" spans="1:6" hidden="1" outlineLevel="2" x14ac:dyDescent="0.25">
      <c r="A1451" s="1">
        <v>311</v>
      </c>
      <c r="B1451" s="1" t="s">
        <v>38</v>
      </c>
      <c r="C1451">
        <v>2016</v>
      </c>
      <c r="D1451">
        <v>5.5</v>
      </c>
      <c r="E1451" s="3">
        <v>126057.98000000001</v>
      </c>
      <c r="F1451" s="3">
        <f t="shared" si="52"/>
        <v>693318.89</v>
      </c>
    </row>
    <row r="1452" spans="1:6" hidden="1" outlineLevel="2" x14ac:dyDescent="0.25">
      <c r="A1452" s="1">
        <v>311</v>
      </c>
      <c r="B1452" s="1" t="s">
        <v>38</v>
      </c>
      <c r="C1452">
        <v>2017</v>
      </c>
      <c r="D1452">
        <v>4.5</v>
      </c>
      <c r="E1452" s="3">
        <v>53003.3</v>
      </c>
      <c r="F1452" s="3">
        <f t="shared" si="52"/>
        <v>238514.85</v>
      </c>
    </row>
    <row r="1453" spans="1:6" hidden="1" outlineLevel="2" x14ac:dyDescent="0.25">
      <c r="A1453" s="1">
        <v>311</v>
      </c>
      <c r="B1453" s="1" t="s">
        <v>38</v>
      </c>
      <c r="C1453">
        <v>2018</v>
      </c>
      <c r="D1453">
        <v>3.5</v>
      </c>
      <c r="E1453" s="3">
        <v>106579.63</v>
      </c>
      <c r="F1453" s="3">
        <f t="shared" si="52"/>
        <v>373028.70500000002</v>
      </c>
    </row>
    <row r="1454" spans="1:6" hidden="1" outlineLevel="2" x14ac:dyDescent="0.25">
      <c r="A1454" s="1">
        <v>311</v>
      </c>
      <c r="B1454" s="1" t="s">
        <v>38</v>
      </c>
      <c r="C1454">
        <v>2019</v>
      </c>
      <c r="D1454">
        <v>2.5</v>
      </c>
      <c r="E1454" s="3">
        <v>101880.86</v>
      </c>
      <c r="F1454" s="3">
        <f t="shared" si="52"/>
        <v>254702.15</v>
      </c>
    </row>
    <row r="1455" spans="1:6" hidden="1" outlineLevel="2" x14ac:dyDescent="0.25">
      <c r="A1455" s="1">
        <v>311</v>
      </c>
      <c r="B1455" s="1" t="s">
        <v>38</v>
      </c>
      <c r="C1455">
        <v>2020</v>
      </c>
      <c r="D1455">
        <v>1.5</v>
      </c>
      <c r="E1455" s="3">
        <v>143568.20000000001</v>
      </c>
      <c r="F1455" s="3">
        <f t="shared" si="52"/>
        <v>215352.30000000002</v>
      </c>
    </row>
    <row r="1456" spans="1:6" hidden="1" outlineLevel="2" x14ac:dyDescent="0.25">
      <c r="A1456" s="1">
        <v>311</v>
      </c>
      <c r="B1456" s="1" t="s">
        <v>38</v>
      </c>
      <c r="C1456">
        <v>2021</v>
      </c>
      <c r="D1456">
        <v>0.5</v>
      </c>
      <c r="E1456" s="3">
        <v>1104533.2</v>
      </c>
      <c r="F1456" s="3">
        <f t="shared" si="52"/>
        <v>552266.6</v>
      </c>
    </row>
    <row r="1457" spans="1:7" outlineLevel="1" collapsed="1" x14ac:dyDescent="0.25">
      <c r="A1457" s="4" t="s">
        <v>8</v>
      </c>
      <c r="B1457" s="1" t="str">
        <f>+B1456</f>
        <v>Sabine Unit 5</v>
      </c>
      <c r="E1457" s="3">
        <f>SUBTOTAL(9,E1434:E1456)</f>
        <v>9427830.6993609089</v>
      </c>
      <c r="F1457" s="3">
        <f>SUBTOTAL(9,F1434:F1456)</f>
        <v>328908431.56501937</v>
      </c>
      <c r="G1457" s="5">
        <f>+F1457/E1457</f>
        <v>34.886968386833182</v>
      </c>
    </row>
    <row r="1458" spans="1:7" hidden="1" outlineLevel="2" x14ac:dyDescent="0.25">
      <c r="A1458" s="1">
        <v>312</v>
      </c>
      <c r="B1458" s="1" t="s">
        <v>38</v>
      </c>
      <c r="C1458">
        <v>1979</v>
      </c>
      <c r="D1458">
        <v>42.5</v>
      </c>
      <c r="E1458" s="3">
        <v>65233531.649999984</v>
      </c>
      <c r="F1458" s="3">
        <f t="shared" ref="F1458:F1493" si="53">+D1458*E1458</f>
        <v>2772425095.1249995</v>
      </c>
    </row>
    <row r="1459" spans="1:7" hidden="1" outlineLevel="2" x14ac:dyDescent="0.25">
      <c r="A1459" s="1">
        <v>312</v>
      </c>
      <c r="B1459" s="1" t="s">
        <v>38</v>
      </c>
      <c r="C1459">
        <v>1982</v>
      </c>
      <c r="D1459">
        <v>39.5</v>
      </c>
      <c r="E1459" s="3">
        <v>1143.97</v>
      </c>
      <c r="F1459" s="3">
        <f t="shared" si="53"/>
        <v>45186.815000000002</v>
      </c>
    </row>
    <row r="1460" spans="1:7" hidden="1" outlineLevel="2" x14ac:dyDescent="0.25">
      <c r="A1460" s="1">
        <v>312</v>
      </c>
      <c r="B1460" s="1" t="s">
        <v>38</v>
      </c>
      <c r="C1460">
        <v>1983</v>
      </c>
      <c r="D1460">
        <v>38.5</v>
      </c>
      <c r="E1460" s="3">
        <v>2162451.2600000002</v>
      </c>
      <c r="F1460" s="3">
        <f t="shared" si="53"/>
        <v>83254373.510000005</v>
      </c>
    </row>
    <row r="1461" spans="1:7" hidden="1" outlineLevel="2" x14ac:dyDescent="0.25">
      <c r="A1461" s="1">
        <v>312</v>
      </c>
      <c r="B1461" s="1" t="s">
        <v>38</v>
      </c>
      <c r="C1461">
        <v>1984</v>
      </c>
      <c r="D1461">
        <v>37.5</v>
      </c>
      <c r="E1461" s="3">
        <v>5259.84</v>
      </c>
      <c r="F1461" s="3">
        <f t="shared" si="53"/>
        <v>197244</v>
      </c>
    </row>
    <row r="1462" spans="1:7" hidden="1" outlineLevel="2" x14ac:dyDescent="0.25">
      <c r="A1462" s="1">
        <v>312</v>
      </c>
      <c r="B1462" s="1" t="s">
        <v>38</v>
      </c>
      <c r="C1462">
        <v>1985</v>
      </c>
      <c r="D1462">
        <v>36.5</v>
      </c>
      <c r="E1462" s="3">
        <v>57336.08</v>
      </c>
      <c r="F1462" s="3">
        <f t="shared" si="53"/>
        <v>2092766.9200000002</v>
      </c>
    </row>
    <row r="1463" spans="1:7" hidden="1" outlineLevel="2" x14ac:dyDescent="0.25">
      <c r="A1463" s="1">
        <v>312</v>
      </c>
      <c r="B1463" s="1" t="s">
        <v>38</v>
      </c>
      <c r="C1463">
        <v>1986</v>
      </c>
      <c r="D1463">
        <v>35.5</v>
      </c>
      <c r="E1463" s="3">
        <v>36719.119999999995</v>
      </c>
      <c r="F1463" s="3">
        <f t="shared" si="53"/>
        <v>1303528.7599999998</v>
      </c>
    </row>
    <row r="1464" spans="1:7" hidden="1" outlineLevel="2" x14ac:dyDescent="0.25">
      <c r="A1464" s="1">
        <v>312</v>
      </c>
      <c r="B1464" s="1" t="s">
        <v>38</v>
      </c>
      <c r="C1464">
        <v>1987</v>
      </c>
      <c r="D1464">
        <v>34.5</v>
      </c>
      <c r="E1464" s="3">
        <v>96136.639999999999</v>
      </c>
      <c r="F1464" s="3">
        <f t="shared" si="53"/>
        <v>3316714.08</v>
      </c>
    </row>
    <row r="1465" spans="1:7" hidden="1" outlineLevel="2" x14ac:dyDescent="0.25">
      <c r="A1465" s="1">
        <v>312</v>
      </c>
      <c r="B1465" s="1" t="s">
        <v>38</v>
      </c>
      <c r="C1465">
        <v>1988</v>
      </c>
      <c r="D1465">
        <v>33.5</v>
      </c>
      <c r="E1465" s="3">
        <v>11088.71</v>
      </c>
      <c r="F1465" s="3">
        <f t="shared" si="53"/>
        <v>371471.78499999997</v>
      </c>
    </row>
    <row r="1466" spans="1:7" hidden="1" outlineLevel="2" x14ac:dyDescent="0.25">
      <c r="A1466" s="1">
        <v>312</v>
      </c>
      <c r="B1466" s="1" t="s">
        <v>38</v>
      </c>
      <c r="C1466">
        <v>1989</v>
      </c>
      <c r="D1466">
        <v>32.5</v>
      </c>
      <c r="E1466" s="3">
        <v>2095.58</v>
      </c>
      <c r="F1466" s="3">
        <f t="shared" si="53"/>
        <v>68106.349999999991</v>
      </c>
    </row>
    <row r="1467" spans="1:7" hidden="1" outlineLevel="2" x14ac:dyDescent="0.25">
      <c r="A1467" s="1">
        <v>312</v>
      </c>
      <c r="B1467" s="1" t="s">
        <v>38</v>
      </c>
      <c r="C1467">
        <v>1991</v>
      </c>
      <c r="D1467">
        <v>30.5</v>
      </c>
      <c r="E1467" s="3">
        <v>16251.28</v>
      </c>
      <c r="F1467" s="3">
        <f t="shared" si="53"/>
        <v>495664.04000000004</v>
      </c>
    </row>
    <row r="1468" spans="1:7" hidden="1" outlineLevel="2" x14ac:dyDescent="0.25">
      <c r="A1468" s="1">
        <v>312</v>
      </c>
      <c r="B1468" s="1" t="s">
        <v>38</v>
      </c>
      <c r="C1468">
        <v>1992</v>
      </c>
      <c r="D1468">
        <v>29.5</v>
      </c>
      <c r="E1468" s="3">
        <v>5470.1500000000005</v>
      </c>
      <c r="F1468" s="3">
        <f t="shared" si="53"/>
        <v>161369.42500000002</v>
      </c>
    </row>
    <row r="1469" spans="1:7" hidden="1" outlineLevel="2" x14ac:dyDescent="0.25">
      <c r="A1469" s="1">
        <v>312</v>
      </c>
      <c r="B1469" s="1" t="s">
        <v>38</v>
      </c>
      <c r="C1469">
        <v>1993</v>
      </c>
      <c r="D1469">
        <v>28.5</v>
      </c>
      <c r="E1469" s="3">
        <v>28.2</v>
      </c>
      <c r="F1469" s="3">
        <f t="shared" si="53"/>
        <v>803.69999999999993</v>
      </c>
    </row>
    <row r="1470" spans="1:7" hidden="1" outlineLevel="2" x14ac:dyDescent="0.25">
      <c r="A1470" s="1">
        <v>312</v>
      </c>
      <c r="B1470" s="1" t="s">
        <v>38</v>
      </c>
      <c r="C1470">
        <v>1996</v>
      </c>
      <c r="D1470">
        <v>25.5</v>
      </c>
      <c r="E1470" s="3">
        <v>601.47</v>
      </c>
      <c r="F1470" s="3">
        <f t="shared" si="53"/>
        <v>15337.485000000001</v>
      </c>
    </row>
    <row r="1471" spans="1:7" hidden="1" outlineLevel="2" x14ac:dyDescent="0.25">
      <c r="A1471" s="1">
        <v>312</v>
      </c>
      <c r="B1471" s="1" t="s">
        <v>38</v>
      </c>
      <c r="C1471">
        <v>1999</v>
      </c>
      <c r="D1471">
        <v>22.5</v>
      </c>
      <c r="E1471" s="3">
        <v>988140.52</v>
      </c>
      <c r="F1471" s="3">
        <f t="shared" si="53"/>
        <v>22233161.699999999</v>
      </c>
    </row>
    <row r="1472" spans="1:7" hidden="1" outlineLevel="2" x14ac:dyDescent="0.25">
      <c r="A1472" s="1">
        <v>312</v>
      </c>
      <c r="B1472" s="1" t="s">
        <v>38</v>
      </c>
      <c r="C1472">
        <v>2000</v>
      </c>
      <c r="D1472">
        <v>21.5</v>
      </c>
      <c r="E1472" s="3">
        <v>20095.62</v>
      </c>
      <c r="F1472" s="3">
        <f t="shared" si="53"/>
        <v>432055.82999999996</v>
      </c>
    </row>
    <row r="1473" spans="1:6" hidden="1" outlineLevel="2" x14ac:dyDescent="0.25">
      <c r="A1473" s="1">
        <v>312</v>
      </c>
      <c r="B1473" s="1" t="s">
        <v>38</v>
      </c>
      <c r="C1473">
        <v>2001</v>
      </c>
      <c r="D1473">
        <v>20.5</v>
      </c>
      <c r="E1473" s="3">
        <v>98912.34</v>
      </c>
      <c r="F1473" s="3">
        <f t="shared" si="53"/>
        <v>2027702.97</v>
      </c>
    </row>
    <row r="1474" spans="1:6" hidden="1" outlineLevel="2" x14ac:dyDescent="0.25">
      <c r="A1474" s="1">
        <v>312</v>
      </c>
      <c r="B1474" s="1" t="s">
        <v>38</v>
      </c>
      <c r="C1474">
        <v>2003</v>
      </c>
      <c r="D1474">
        <v>18.5</v>
      </c>
      <c r="E1474" s="3">
        <v>2260735.2800000003</v>
      </c>
      <c r="F1474" s="3">
        <f t="shared" si="53"/>
        <v>41823602.680000007</v>
      </c>
    </row>
    <row r="1475" spans="1:6" hidden="1" outlineLevel="2" x14ac:dyDescent="0.25">
      <c r="A1475" s="1">
        <v>312</v>
      </c>
      <c r="B1475" s="1" t="s">
        <v>38</v>
      </c>
      <c r="C1475">
        <v>2004</v>
      </c>
      <c r="D1475">
        <v>17.5</v>
      </c>
      <c r="E1475" s="3">
        <v>285836.84999999998</v>
      </c>
      <c r="F1475" s="3">
        <f t="shared" si="53"/>
        <v>5002144.875</v>
      </c>
    </row>
    <row r="1476" spans="1:6" hidden="1" outlineLevel="2" x14ac:dyDescent="0.25">
      <c r="A1476" s="1">
        <v>312</v>
      </c>
      <c r="B1476" s="1" t="s">
        <v>38</v>
      </c>
      <c r="C1476">
        <v>2005</v>
      </c>
      <c r="D1476">
        <v>16.5</v>
      </c>
      <c r="E1476" s="3">
        <v>90781.090000000011</v>
      </c>
      <c r="F1476" s="3">
        <f t="shared" si="53"/>
        <v>1497887.9850000001</v>
      </c>
    </row>
    <row r="1477" spans="1:6" hidden="1" outlineLevel="2" x14ac:dyDescent="0.25">
      <c r="A1477" s="1">
        <v>312</v>
      </c>
      <c r="B1477" s="1" t="s">
        <v>38</v>
      </c>
      <c r="C1477">
        <v>2006</v>
      </c>
      <c r="D1477">
        <v>15.5</v>
      </c>
      <c r="E1477" s="3">
        <v>-188338.63093535867</v>
      </c>
      <c r="F1477" s="3">
        <f t="shared" si="53"/>
        <v>-2919248.7794980593</v>
      </c>
    </row>
    <row r="1478" spans="1:6" hidden="1" outlineLevel="2" x14ac:dyDescent="0.25">
      <c r="A1478" s="1">
        <v>312</v>
      </c>
      <c r="B1478" s="1" t="s">
        <v>38</v>
      </c>
      <c r="C1478">
        <v>2006</v>
      </c>
      <c r="D1478">
        <v>15.5</v>
      </c>
      <c r="E1478" s="3">
        <v>10927.88</v>
      </c>
      <c r="F1478" s="3">
        <f t="shared" si="53"/>
        <v>169382.13999999998</v>
      </c>
    </row>
    <row r="1479" spans="1:6" hidden="1" outlineLevel="2" x14ac:dyDescent="0.25">
      <c r="A1479" s="1">
        <v>312</v>
      </c>
      <c r="B1479" s="1" t="s">
        <v>38</v>
      </c>
      <c r="C1479">
        <v>2007</v>
      </c>
      <c r="D1479">
        <v>14.5</v>
      </c>
      <c r="E1479" s="3">
        <v>1572265.56</v>
      </c>
      <c r="F1479" s="3">
        <f t="shared" si="53"/>
        <v>22797850.620000001</v>
      </c>
    </row>
    <row r="1480" spans="1:6" hidden="1" outlineLevel="2" x14ac:dyDescent="0.25">
      <c r="A1480" s="1">
        <v>312</v>
      </c>
      <c r="B1480" s="1" t="s">
        <v>38</v>
      </c>
      <c r="C1480">
        <v>2009</v>
      </c>
      <c r="D1480">
        <v>12.5</v>
      </c>
      <c r="E1480" s="3">
        <v>-1650391.524904323</v>
      </c>
      <c r="F1480" s="3">
        <f t="shared" si="53"/>
        <v>-20629894.061304037</v>
      </c>
    </row>
    <row r="1481" spans="1:6" hidden="1" outlineLevel="2" x14ac:dyDescent="0.25">
      <c r="A1481" s="1">
        <v>312</v>
      </c>
      <c r="B1481" s="1" t="s">
        <v>38</v>
      </c>
      <c r="C1481">
        <v>2009</v>
      </c>
      <c r="D1481">
        <v>12.5</v>
      </c>
      <c r="E1481" s="3">
        <v>6308.01</v>
      </c>
      <c r="F1481" s="3">
        <f t="shared" si="53"/>
        <v>78850.125</v>
      </c>
    </row>
    <row r="1482" spans="1:6" hidden="1" outlineLevel="2" x14ac:dyDescent="0.25">
      <c r="A1482" s="1">
        <v>312</v>
      </c>
      <c r="B1482" s="1" t="s">
        <v>38</v>
      </c>
      <c r="C1482">
        <v>2010</v>
      </c>
      <c r="D1482">
        <v>11.5</v>
      </c>
      <c r="E1482" s="3">
        <v>2207659.0300000003</v>
      </c>
      <c r="F1482" s="3">
        <f t="shared" si="53"/>
        <v>25388078.845000003</v>
      </c>
    </row>
    <row r="1483" spans="1:6" hidden="1" outlineLevel="2" x14ac:dyDescent="0.25">
      <c r="A1483" s="1">
        <v>312</v>
      </c>
      <c r="B1483" s="1" t="s">
        <v>38</v>
      </c>
      <c r="C1483">
        <v>2011</v>
      </c>
      <c r="D1483">
        <v>10.5</v>
      </c>
      <c r="E1483" s="3">
        <v>401963.05</v>
      </c>
      <c r="F1483" s="3">
        <f t="shared" si="53"/>
        <v>4220612.0249999994</v>
      </c>
    </row>
    <row r="1484" spans="1:6" hidden="1" outlineLevel="2" x14ac:dyDescent="0.25">
      <c r="A1484" s="1">
        <v>312</v>
      </c>
      <c r="B1484" s="1" t="s">
        <v>38</v>
      </c>
      <c r="C1484">
        <v>2012</v>
      </c>
      <c r="D1484">
        <v>9.5</v>
      </c>
      <c r="E1484" s="3">
        <v>157468.43</v>
      </c>
      <c r="F1484" s="3">
        <f t="shared" si="53"/>
        <v>1495950.085</v>
      </c>
    </row>
    <row r="1485" spans="1:6" hidden="1" outlineLevel="2" x14ac:dyDescent="0.25">
      <c r="A1485" s="1">
        <v>312</v>
      </c>
      <c r="B1485" s="1" t="s">
        <v>38</v>
      </c>
      <c r="C1485">
        <v>2013</v>
      </c>
      <c r="D1485">
        <v>8.5</v>
      </c>
      <c r="E1485" s="3">
        <v>118804.91</v>
      </c>
      <c r="F1485" s="3">
        <f t="shared" si="53"/>
        <v>1009841.735</v>
      </c>
    </row>
    <row r="1486" spans="1:6" hidden="1" outlineLevel="2" x14ac:dyDescent="0.25">
      <c r="A1486" s="1">
        <v>312</v>
      </c>
      <c r="B1486" s="1" t="s">
        <v>38</v>
      </c>
      <c r="C1486">
        <v>2014</v>
      </c>
      <c r="D1486">
        <v>7.5</v>
      </c>
      <c r="E1486" s="3">
        <v>343585.27</v>
      </c>
      <c r="F1486" s="3">
        <f t="shared" si="53"/>
        <v>2576889.5250000004</v>
      </c>
    </row>
    <row r="1487" spans="1:6" hidden="1" outlineLevel="2" x14ac:dyDescent="0.25">
      <c r="A1487" s="1">
        <v>312</v>
      </c>
      <c r="B1487" s="1" t="s">
        <v>38</v>
      </c>
      <c r="C1487">
        <v>2015</v>
      </c>
      <c r="D1487">
        <v>6.5</v>
      </c>
      <c r="E1487" s="3">
        <v>195078.78999999998</v>
      </c>
      <c r="F1487" s="3">
        <f t="shared" si="53"/>
        <v>1268012.1349999998</v>
      </c>
    </row>
    <row r="1488" spans="1:6" hidden="1" outlineLevel="2" x14ac:dyDescent="0.25">
      <c r="A1488" s="1">
        <v>312</v>
      </c>
      <c r="B1488" s="1" t="s">
        <v>38</v>
      </c>
      <c r="C1488">
        <v>2016</v>
      </c>
      <c r="D1488">
        <v>5.5</v>
      </c>
      <c r="E1488" s="3">
        <v>672959.45</v>
      </c>
      <c r="F1488" s="3">
        <f t="shared" si="53"/>
        <v>3701276.9749999996</v>
      </c>
    </row>
    <row r="1489" spans="1:7" hidden="1" outlineLevel="2" x14ac:dyDescent="0.25">
      <c r="A1489" s="1">
        <v>312</v>
      </c>
      <c r="B1489" s="1" t="s">
        <v>38</v>
      </c>
      <c r="C1489">
        <v>2017</v>
      </c>
      <c r="D1489">
        <v>4.5</v>
      </c>
      <c r="E1489" s="3">
        <v>67608.73</v>
      </c>
      <c r="F1489" s="3">
        <f t="shared" si="53"/>
        <v>304239.28499999997</v>
      </c>
    </row>
    <row r="1490" spans="1:7" hidden="1" outlineLevel="2" x14ac:dyDescent="0.25">
      <c r="A1490" s="1">
        <v>312</v>
      </c>
      <c r="B1490" s="1" t="s">
        <v>38</v>
      </c>
      <c r="C1490">
        <v>2018</v>
      </c>
      <c r="D1490">
        <v>3.5</v>
      </c>
      <c r="E1490" s="3">
        <v>138793.29</v>
      </c>
      <c r="F1490" s="3">
        <f t="shared" si="53"/>
        <v>485776.51500000001</v>
      </c>
    </row>
    <row r="1491" spans="1:7" hidden="1" outlineLevel="2" x14ac:dyDescent="0.25">
      <c r="A1491" s="1">
        <v>312</v>
      </c>
      <c r="B1491" s="1" t="s">
        <v>38</v>
      </c>
      <c r="C1491">
        <v>2019</v>
      </c>
      <c r="D1491">
        <v>2.5</v>
      </c>
      <c r="E1491" s="3">
        <v>1778647.94</v>
      </c>
      <c r="F1491" s="3">
        <f t="shared" si="53"/>
        <v>4446619.8499999996</v>
      </c>
    </row>
    <row r="1492" spans="1:7" hidden="1" outlineLevel="2" x14ac:dyDescent="0.25">
      <c r="A1492" s="1">
        <v>312</v>
      </c>
      <c r="B1492" s="1" t="s">
        <v>38</v>
      </c>
      <c r="C1492">
        <v>2020</v>
      </c>
      <c r="D1492">
        <v>1.5</v>
      </c>
      <c r="E1492" s="3">
        <v>445580.69999999995</v>
      </c>
      <c r="F1492" s="3">
        <f t="shared" si="53"/>
        <v>668371.04999999993</v>
      </c>
    </row>
    <row r="1493" spans="1:7" hidden="1" outlineLevel="2" x14ac:dyDescent="0.25">
      <c r="A1493" s="1">
        <v>312</v>
      </c>
      <c r="B1493" s="1" t="s">
        <v>38</v>
      </c>
      <c r="C1493">
        <v>2021</v>
      </c>
      <c r="D1493">
        <v>0.5</v>
      </c>
      <c r="E1493" s="3">
        <v>1212266.28</v>
      </c>
      <c r="F1493" s="3">
        <f t="shared" si="53"/>
        <v>606133.14</v>
      </c>
    </row>
    <row r="1494" spans="1:7" outlineLevel="1" collapsed="1" x14ac:dyDescent="0.25">
      <c r="A1494" s="4" t="s">
        <v>9</v>
      </c>
      <c r="B1494" s="1" t="str">
        <f>+B1493</f>
        <v>Sabine Unit 5</v>
      </c>
      <c r="E1494" s="3">
        <f>SUBTOTAL(9,E1458:E1493)</f>
        <v>78863802.814160332</v>
      </c>
      <c r="F1494" s="3">
        <f>SUBTOTAL(9,F1458:F1493)</f>
        <v>2982432959.2441969</v>
      </c>
      <c r="G1494" s="5">
        <f>+F1494/E1494</f>
        <v>37.817513901430686</v>
      </c>
    </row>
    <row r="1495" spans="1:7" hidden="1" outlineLevel="2" x14ac:dyDescent="0.25">
      <c r="A1495" s="1">
        <v>314</v>
      </c>
      <c r="B1495" s="1" t="s">
        <v>38</v>
      </c>
      <c r="C1495">
        <v>1979</v>
      </c>
      <c r="D1495">
        <v>42.5</v>
      </c>
      <c r="E1495" s="3">
        <v>37917173.500000007</v>
      </c>
      <c r="F1495" s="3">
        <f t="shared" ref="F1495:F1524" si="54">+D1495*E1495</f>
        <v>1611479873.7500002</v>
      </c>
    </row>
    <row r="1496" spans="1:7" hidden="1" outlineLevel="2" x14ac:dyDescent="0.25">
      <c r="A1496" s="1">
        <v>314</v>
      </c>
      <c r="B1496" s="1" t="s">
        <v>38</v>
      </c>
      <c r="C1496">
        <v>1981</v>
      </c>
      <c r="D1496">
        <v>40.5</v>
      </c>
      <c r="E1496" s="3">
        <v>8709.06</v>
      </c>
      <c r="F1496" s="3">
        <f t="shared" si="54"/>
        <v>352716.93</v>
      </c>
    </row>
    <row r="1497" spans="1:7" hidden="1" outlineLevel="2" x14ac:dyDescent="0.25">
      <c r="A1497" s="1">
        <v>314</v>
      </c>
      <c r="B1497" s="1" t="s">
        <v>38</v>
      </c>
      <c r="C1497">
        <v>1983</v>
      </c>
      <c r="D1497">
        <v>38.5</v>
      </c>
      <c r="E1497" s="3">
        <v>562669.29</v>
      </c>
      <c r="F1497" s="3">
        <f t="shared" si="54"/>
        <v>21662767.665000003</v>
      </c>
    </row>
    <row r="1498" spans="1:7" hidden="1" outlineLevel="2" x14ac:dyDescent="0.25">
      <c r="A1498" s="1">
        <v>314</v>
      </c>
      <c r="B1498" s="1" t="s">
        <v>38</v>
      </c>
      <c r="C1498">
        <v>1984</v>
      </c>
      <c r="D1498">
        <v>37.5</v>
      </c>
      <c r="E1498" s="3">
        <v>20175.260000000002</v>
      </c>
      <c r="F1498" s="3">
        <f t="shared" si="54"/>
        <v>756572.25000000012</v>
      </c>
    </row>
    <row r="1499" spans="1:7" hidden="1" outlineLevel="2" x14ac:dyDescent="0.25">
      <c r="A1499" s="1">
        <v>314</v>
      </c>
      <c r="B1499" s="1" t="s">
        <v>38</v>
      </c>
      <c r="C1499">
        <v>1986</v>
      </c>
      <c r="D1499">
        <v>35.5</v>
      </c>
      <c r="E1499" s="3">
        <v>23736.44</v>
      </c>
      <c r="F1499" s="3">
        <f t="shared" si="54"/>
        <v>842643.62</v>
      </c>
    </row>
    <row r="1500" spans="1:7" hidden="1" outlineLevel="2" x14ac:dyDescent="0.25">
      <c r="A1500" s="1">
        <v>314</v>
      </c>
      <c r="B1500" s="1" t="s">
        <v>38</v>
      </c>
      <c r="C1500">
        <v>1987</v>
      </c>
      <c r="D1500">
        <v>34.5</v>
      </c>
      <c r="E1500" s="3">
        <v>1994.43</v>
      </c>
      <c r="F1500" s="3">
        <f t="shared" si="54"/>
        <v>68807.835000000006</v>
      </c>
    </row>
    <row r="1501" spans="1:7" hidden="1" outlineLevel="2" x14ac:dyDescent="0.25">
      <c r="A1501" s="1">
        <v>314</v>
      </c>
      <c r="B1501" s="1" t="s">
        <v>38</v>
      </c>
      <c r="C1501">
        <v>1988</v>
      </c>
      <c r="D1501">
        <v>33.5</v>
      </c>
      <c r="E1501" s="3">
        <v>5460.08</v>
      </c>
      <c r="F1501" s="3">
        <f t="shared" si="54"/>
        <v>182912.68</v>
      </c>
    </row>
    <row r="1502" spans="1:7" hidden="1" outlineLevel="2" x14ac:dyDescent="0.25">
      <c r="A1502" s="1">
        <v>314</v>
      </c>
      <c r="B1502" s="1" t="s">
        <v>38</v>
      </c>
      <c r="C1502">
        <v>1989</v>
      </c>
      <c r="D1502">
        <v>32.5</v>
      </c>
      <c r="E1502" s="3">
        <v>7643.4699999999993</v>
      </c>
      <c r="F1502" s="3">
        <f t="shared" si="54"/>
        <v>248412.77499999997</v>
      </c>
    </row>
    <row r="1503" spans="1:7" hidden="1" outlineLevel="2" x14ac:dyDescent="0.25">
      <c r="A1503" s="1">
        <v>314</v>
      </c>
      <c r="B1503" s="1" t="s">
        <v>38</v>
      </c>
      <c r="C1503">
        <v>1990</v>
      </c>
      <c r="D1503">
        <v>31.5</v>
      </c>
      <c r="E1503" s="3">
        <v>11392.6</v>
      </c>
      <c r="F1503" s="3">
        <f t="shared" si="54"/>
        <v>358866.9</v>
      </c>
    </row>
    <row r="1504" spans="1:7" hidden="1" outlineLevel="2" x14ac:dyDescent="0.25">
      <c r="A1504" s="1">
        <v>314</v>
      </c>
      <c r="B1504" s="1" t="s">
        <v>38</v>
      </c>
      <c r="C1504">
        <v>1991</v>
      </c>
      <c r="D1504">
        <v>30.5</v>
      </c>
      <c r="E1504" s="3">
        <v>3272.63</v>
      </c>
      <c r="F1504" s="3">
        <f t="shared" si="54"/>
        <v>99815.214999999997</v>
      </c>
    </row>
    <row r="1505" spans="1:6" hidden="1" outlineLevel="2" x14ac:dyDescent="0.25">
      <c r="A1505" s="1">
        <v>314</v>
      </c>
      <c r="B1505" s="1" t="s">
        <v>38</v>
      </c>
      <c r="C1505">
        <v>1993</v>
      </c>
      <c r="D1505">
        <v>28.5</v>
      </c>
      <c r="E1505" s="3">
        <v>10206.67</v>
      </c>
      <c r="F1505" s="3">
        <f t="shared" si="54"/>
        <v>290890.09500000003</v>
      </c>
    </row>
    <row r="1506" spans="1:6" hidden="1" outlineLevel="2" x14ac:dyDescent="0.25">
      <c r="A1506" s="1">
        <v>314</v>
      </c>
      <c r="B1506" s="1" t="s">
        <v>38</v>
      </c>
      <c r="C1506">
        <v>1998</v>
      </c>
      <c r="D1506">
        <v>23.5</v>
      </c>
      <c r="E1506" s="3">
        <v>2710.83</v>
      </c>
      <c r="F1506" s="3">
        <f t="shared" si="54"/>
        <v>63704.504999999997</v>
      </c>
    </row>
    <row r="1507" spans="1:6" hidden="1" outlineLevel="2" x14ac:dyDescent="0.25">
      <c r="A1507" s="1">
        <v>314</v>
      </c>
      <c r="B1507" s="1" t="s">
        <v>38</v>
      </c>
      <c r="C1507">
        <v>1999</v>
      </c>
      <c r="D1507">
        <v>22.5</v>
      </c>
      <c r="E1507" s="3">
        <v>2023.44</v>
      </c>
      <c r="F1507" s="3">
        <f t="shared" si="54"/>
        <v>45527.4</v>
      </c>
    </row>
    <row r="1508" spans="1:6" hidden="1" outlineLevel="2" x14ac:dyDescent="0.25">
      <c r="A1508" s="1">
        <v>314</v>
      </c>
      <c r="B1508" s="1" t="s">
        <v>38</v>
      </c>
      <c r="C1508">
        <v>2003</v>
      </c>
      <c r="D1508">
        <v>18.5</v>
      </c>
      <c r="E1508" s="3">
        <v>154031.5</v>
      </c>
      <c r="F1508" s="3">
        <f t="shared" si="54"/>
        <v>2849582.75</v>
      </c>
    </row>
    <row r="1509" spans="1:6" hidden="1" outlineLevel="2" x14ac:dyDescent="0.25">
      <c r="A1509" s="1">
        <v>314</v>
      </c>
      <c r="B1509" s="1" t="s">
        <v>38</v>
      </c>
      <c r="C1509">
        <v>2004</v>
      </c>
      <c r="D1509">
        <v>17.5</v>
      </c>
      <c r="E1509" s="3">
        <v>11466.18</v>
      </c>
      <c r="F1509" s="3">
        <f t="shared" si="54"/>
        <v>200658.15</v>
      </c>
    </row>
    <row r="1510" spans="1:6" hidden="1" outlineLevel="2" x14ac:dyDescent="0.25">
      <c r="A1510" s="1">
        <v>314</v>
      </c>
      <c r="B1510" s="1" t="s">
        <v>38</v>
      </c>
      <c r="C1510">
        <v>2005</v>
      </c>
      <c r="D1510">
        <v>16.5</v>
      </c>
      <c r="E1510" s="3">
        <v>1760995.8</v>
      </c>
      <c r="F1510" s="3">
        <f t="shared" si="54"/>
        <v>29056430.699999999</v>
      </c>
    </row>
    <row r="1511" spans="1:6" hidden="1" outlineLevel="2" x14ac:dyDescent="0.25">
      <c r="A1511" s="1">
        <v>314</v>
      </c>
      <c r="B1511" s="1" t="s">
        <v>38</v>
      </c>
      <c r="C1511">
        <v>2006</v>
      </c>
      <c r="D1511">
        <v>15.5</v>
      </c>
      <c r="E1511" s="3">
        <v>-545527.86595742207</v>
      </c>
      <c r="F1511" s="3">
        <f t="shared" si="54"/>
        <v>-8455681.9223400429</v>
      </c>
    </row>
    <row r="1512" spans="1:6" hidden="1" outlineLevel="2" x14ac:dyDescent="0.25">
      <c r="A1512" s="1">
        <v>314</v>
      </c>
      <c r="B1512" s="1" t="s">
        <v>38</v>
      </c>
      <c r="C1512">
        <v>2007</v>
      </c>
      <c r="D1512">
        <v>14.5</v>
      </c>
      <c r="E1512" s="3">
        <v>1441015.87</v>
      </c>
      <c r="F1512" s="3">
        <f t="shared" si="54"/>
        <v>20894730.115000002</v>
      </c>
    </row>
    <row r="1513" spans="1:6" hidden="1" outlineLevel="2" x14ac:dyDescent="0.25">
      <c r="A1513" s="1">
        <v>314</v>
      </c>
      <c r="B1513" s="1" t="s">
        <v>38</v>
      </c>
      <c r="C1513">
        <v>2008</v>
      </c>
      <c r="D1513">
        <v>13.5</v>
      </c>
      <c r="E1513" s="3">
        <v>4278.75</v>
      </c>
      <c r="F1513" s="3">
        <f t="shared" si="54"/>
        <v>57763.125</v>
      </c>
    </row>
    <row r="1514" spans="1:6" hidden="1" outlineLevel="2" x14ac:dyDescent="0.25">
      <c r="A1514" s="1">
        <v>314</v>
      </c>
      <c r="B1514" s="1" t="s">
        <v>38</v>
      </c>
      <c r="C1514">
        <v>2009</v>
      </c>
      <c r="D1514">
        <v>12.5</v>
      </c>
      <c r="E1514" s="3">
        <v>-284439.04562729521</v>
      </c>
      <c r="F1514" s="3">
        <f t="shared" si="54"/>
        <v>-3555488.0703411903</v>
      </c>
    </row>
    <row r="1515" spans="1:6" hidden="1" outlineLevel="2" x14ac:dyDescent="0.25">
      <c r="A1515" s="1">
        <v>314</v>
      </c>
      <c r="B1515" s="1" t="s">
        <v>38</v>
      </c>
      <c r="C1515">
        <v>2010</v>
      </c>
      <c r="D1515">
        <v>11.5</v>
      </c>
      <c r="E1515" s="3">
        <v>25380.400000000001</v>
      </c>
      <c r="F1515" s="3">
        <f t="shared" si="54"/>
        <v>291874.60000000003</v>
      </c>
    </row>
    <row r="1516" spans="1:6" hidden="1" outlineLevel="2" x14ac:dyDescent="0.25">
      <c r="A1516" s="1">
        <v>314</v>
      </c>
      <c r="B1516" s="1" t="s">
        <v>38</v>
      </c>
      <c r="C1516">
        <v>2011</v>
      </c>
      <c r="D1516">
        <v>10.5</v>
      </c>
      <c r="E1516" s="3">
        <v>12284467.41</v>
      </c>
      <c r="F1516" s="3">
        <f t="shared" si="54"/>
        <v>128986907.80500001</v>
      </c>
    </row>
    <row r="1517" spans="1:6" hidden="1" outlineLevel="2" x14ac:dyDescent="0.25">
      <c r="A1517" s="1">
        <v>314</v>
      </c>
      <c r="B1517" s="1" t="s">
        <v>38</v>
      </c>
      <c r="C1517">
        <v>2012</v>
      </c>
      <c r="D1517">
        <v>9.5</v>
      </c>
      <c r="E1517" s="3">
        <v>174497.51</v>
      </c>
      <c r="F1517" s="3">
        <f t="shared" si="54"/>
        <v>1657726.3450000002</v>
      </c>
    </row>
    <row r="1518" spans="1:6" hidden="1" outlineLevel="2" x14ac:dyDescent="0.25">
      <c r="A1518" s="1">
        <v>314</v>
      </c>
      <c r="B1518" s="1" t="s">
        <v>38</v>
      </c>
      <c r="C1518">
        <v>2014</v>
      </c>
      <c r="D1518">
        <v>7.5</v>
      </c>
      <c r="E1518" s="3">
        <v>23171.599999999999</v>
      </c>
      <c r="F1518" s="3">
        <f t="shared" si="54"/>
        <v>173787</v>
      </c>
    </row>
    <row r="1519" spans="1:6" hidden="1" outlineLevel="2" x14ac:dyDescent="0.25">
      <c r="A1519" s="1">
        <v>314</v>
      </c>
      <c r="B1519" s="1" t="s">
        <v>38</v>
      </c>
      <c r="C1519">
        <v>2015</v>
      </c>
      <c r="D1519">
        <v>6.5</v>
      </c>
      <c r="E1519" s="3">
        <v>212596.72999999998</v>
      </c>
      <c r="F1519" s="3">
        <f t="shared" si="54"/>
        <v>1381878.7449999999</v>
      </c>
    </row>
    <row r="1520" spans="1:6" hidden="1" outlineLevel="2" x14ac:dyDescent="0.25">
      <c r="A1520" s="1">
        <v>314</v>
      </c>
      <c r="B1520" s="1" t="s">
        <v>38</v>
      </c>
      <c r="C1520">
        <v>2016</v>
      </c>
      <c r="D1520">
        <v>5.5</v>
      </c>
      <c r="E1520" s="3">
        <v>494483.43000000005</v>
      </c>
      <c r="F1520" s="3">
        <f t="shared" si="54"/>
        <v>2719658.8650000002</v>
      </c>
    </row>
    <row r="1521" spans="1:7" hidden="1" outlineLevel="2" x14ac:dyDescent="0.25">
      <c r="A1521" s="1">
        <v>314</v>
      </c>
      <c r="B1521" s="1" t="s">
        <v>38</v>
      </c>
      <c r="C1521">
        <v>2017</v>
      </c>
      <c r="D1521">
        <v>4.5</v>
      </c>
      <c r="E1521" s="3">
        <v>110372.79</v>
      </c>
      <c r="F1521" s="3">
        <f t="shared" si="54"/>
        <v>496677.55499999999</v>
      </c>
    </row>
    <row r="1522" spans="1:7" hidden="1" outlineLevel="2" x14ac:dyDescent="0.25">
      <c r="A1522" s="1">
        <v>314</v>
      </c>
      <c r="B1522" s="1" t="s">
        <v>38</v>
      </c>
      <c r="C1522">
        <v>2019</v>
      </c>
      <c r="D1522">
        <v>2.5</v>
      </c>
      <c r="E1522" s="3">
        <v>4910703.6099999994</v>
      </c>
      <c r="F1522" s="3">
        <f t="shared" si="54"/>
        <v>12276759.024999999</v>
      </c>
    </row>
    <row r="1523" spans="1:7" hidden="1" outlineLevel="2" x14ac:dyDescent="0.25">
      <c r="A1523" s="1">
        <v>314</v>
      </c>
      <c r="B1523" s="1" t="s">
        <v>38</v>
      </c>
      <c r="C1523">
        <v>2020</v>
      </c>
      <c r="D1523">
        <v>1.5</v>
      </c>
      <c r="E1523" s="3">
        <v>435746.87999999995</v>
      </c>
      <c r="F1523" s="3">
        <f t="shared" si="54"/>
        <v>653620.31999999995</v>
      </c>
    </row>
    <row r="1524" spans="1:7" hidden="1" outlineLevel="2" x14ac:dyDescent="0.25">
      <c r="A1524" s="1">
        <v>314</v>
      </c>
      <c r="B1524" s="1" t="s">
        <v>38</v>
      </c>
      <c r="C1524">
        <v>2021</v>
      </c>
      <c r="D1524">
        <v>0.5</v>
      </c>
      <c r="E1524" s="3">
        <v>1938010.14</v>
      </c>
      <c r="F1524" s="3">
        <f t="shared" si="54"/>
        <v>969005.07</v>
      </c>
    </row>
    <row r="1525" spans="1:7" outlineLevel="1" collapsed="1" x14ac:dyDescent="0.25">
      <c r="A1525" s="4" t="s">
        <v>10</v>
      </c>
      <c r="B1525" s="1" t="str">
        <f>+B1524</f>
        <v>Sabine Unit 5</v>
      </c>
      <c r="E1525" s="3">
        <f>SUBTOTAL(9,E1495:E1524)</f>
        <v>61728419.388415277</v>
      </c>
      <c r="F1525" s="3">
        <f>SUBTOTAL(9,F1495:F1524)</f>
        <v>1827109401.7973194</v>
      </c>
      <c r="G1525" s="5">
        <f>+F1525/E1525</f>
        <v>29.599160644314466</v>
      </c>
    </row>
    <row r="1526" spans="1:7" hidden="1" outlineLevel="2" x14ac:dyDescent="0.25">
      <c r="A1526" s="1">
        <v>315</v>
      </c>
      <c r="B1526" s="1" t="s">
        <v>38</v>
      </c>
      <c r="C1526">
        <v>1979</v>
      </c>
      <c r="D1526">
        <v>42.5</v>
      </c>
      <c r="E1526" s="3">
        <v>16974278.719999999</v>
      </c>
      <c r="F1526" s="3">
        <f t="shared" ref="F1526:F1554" si="55">+D1526*E1526</f>
        <v>721406845.5999999</v>
      </c>
    </row>
    <row r="1527" spans="1:7" hidden="1" outlineLevel="2" x14ac:dyDescent="0.25">
      <c r="A1527" s="1">
        <v>315</v>
      </c>
      <c r="B1527" s="1" t="s">
        <v>38</v>
      </c>
      <c r="C1527">
        <v>1979</v>
      </c>
      <c r="D1527">
        <v>42.5</v>
      </c>
      <c r="E1527" s="3">
        <v>0</v>
      </c>
      <c r="F1527" s="3">
        <f t="shared" si="55"/>
        <v>0</v>
      </c>
    </row>
    <row r="1528" spans="1:7" hidden="1" outlineLevel="2" x14ac:dyDescent="0.25">
      <c r="A1528" s="1">
        <v>315</v>
      </c>
      <c r="B1528" s="1" t="s">
        <v>38</v>
      </c>
      <c r="C1528">
        <v>1982</v>
      </c>
      <c r="D1528">
        <v>39.5</v>
      </c>
      <c r="E1528" s="3">
        <v>48227.040000000001</v>
      </c>
      <c r="F1528" s="3">
        <f t="shared" si="55"/>
        <v>1904968.08</v>
      </c>
    </row>
    <row r="1529" spans="1:7" hidden="1" outlineLevel="2" x14ac:dyDescent="0.25">
      <c r="A1529" s="1">
        <v>315</v>
      </c>
      <c r="B1529" s="1" t="s">
        <v>38</v>
      </c>
      <c r="C1529">
        <v>1982</v>
      </c>
      <c r="D1529">
        <v>39.5</v>
      </c>
      <c r="E1529" s="3">
        <v>0</v>
      </c>
      <c r="F1529" s="3">
        <f t="shared" si="55"/>
        <v>0</v>
      </c>
    </row>
    <row r="1530" spans="1:7" hidden="1" outlineLevel="2" x14ac:dyDescent="0.25">
      <c r="A1530" s="1">
        <v>315</v>
      </c>
      <c r="B1530" s="1" t="s">
        <v>38</v>
      </c>
      <c r="C1530">
        <v>1983</v>
      </c>
      <c r="D1530">
        <v>38.5</v>
      </c>
      <c r="E1530" s="3">
        <v>37718.559999999998</v>
      </c>
      <c r="F1530" s="3">
        <f t="shared" si="55"/>
        <v>1452164.5599999998</v>
      </c>
    </row>
    <row r="1531" spans="1:7" hidden="1" outlineLevel="2" x14ac:dyDescent="0.25">
      <c r="A1531" s="1">
        <v>315</v>
      </c>
      <c r="B1531" s="1" t="s">
        <v>38</v>
      </c>
      <c r="C1531">
        <v>1984</v>
      </c>
      <c r="D1531">
        <v>37.5</v>
      </c>
      <c r="E1531" s="3">
        <v>2895.56</v>
      </c>
      <c r="F1531" s="3">
        <f t="shared" si="55"/>
        <v>108583.5</v>
      </c>
    </row>
    <row r="1532" spans="1:7" hidden="1" outlineLevel="2" x14ac:dyDescent="0.25">
      <c r="A1532" s="1">
        <v>315</v>
      </c>
      <c r="B1532" s="1" t="s">
        <v>38</v>
      </c>
      <c r="C1532">
        <v>1987</v>
      </c>
      <c r="D1532">
        <v>34.5</v>
      </c>
      <c r="E1532" s="3">
        <v>-6108.34</v>
      </c>
      <c r="F1532" s="3">
        <f t="shared" si="55"/>
        <v>-210737.73</v>
      </c>
    </row>
    <row r="1533" spans="1:7" hidden="1" outlineLevel="2" x14ac:dyDescent="0.25">
      <c r="A1533" s="1">
        <v>315</v>
      </c>
      <c r="B1533" s="1" t="s">
        <v>38</v>
      </c>
      <c r="C1533">
        <v>1988</v>
      </c>
      <c r="D1533">
        <v>33.5</v>
      </c>
      <c r="E1533" s="3">
        <v>23385.26</v>
      </c>
      <c r="F1533" s="3">
        <f t="shared" si="55"/>
        <v>783406.21</v>
      </c>
    </row>
    <row r="1534" spans="1:7" hidden="1" outlineLevel="2" x14ac:dyDescent="0.25">
      <c r="A1534" s="1">
        <v>315</v>
      </c>
      <c r="B1534" s="1" t="s">
        <v>38</v>
      </c>
      <c r="C1534">
        <v>1990</v>
      </c>
      <c r="D1534">
        <v>31.5</v>
      </c>
      <c r="E1534" s="3">
        <v>25888.79</v>
      </c>
      <c r="F1534" s="3">
        <f t="shared" si="55"/>
        <v>815496.88500000001</v>
      </c>
    </row>
    <row r="1535" spans="1:7" hidden="1" outlineLevel="2" x14ac:dyDescent="0.25">
      <c r="A1535" s="1">
        <v>315</v>
      </c>
      <c r="B1535" s="1" t="s">
        <v>38</v>
      </c>
      <c r="C1535">
        <v>1991</v>
      </c>
      <c r="D1535">
        <v>30.5</v>
      </c>
      <c r="E1535" s="3">
        <v>23813.81</v>
      </c>
      <c r="F1535" s="3">
        <f t="shared" si="55"/>
        <v>726321.20500000007</v>
      </c>
    </row>
    <row r="1536" spans="1:7" hidden="1" outlineLevel="2" x14ac:dyDescent="0.25">
      <c r="A1536" s="1">
        <v>315</v>
      </c>
      <c r="B1536" s="1" t="s">
        <v>38</v>
      </c>
      <c r="C1536">
        <v>1992</v>
      </c>
      <c r="D1536">
        <v>29.5</v>
      </c>
      <c r="E1536" s="3">
        <v>45504.56</v>
      </c>
      <c r="F1536" s="3">
        <f t="shared" si="55"/>
        <v>1342384.52</v>
      </c>
    </row>
    <row r="1537" spans="1:6" hidden="1" outlineLevel="2" x14ac:dyDescent="0.25">
      <c r="A1537" s="1">
        <v>315</v>
      </c>
      <c r="B1537" s="1" t="s">
        <v>38</v>
      </c>
      <c r="C1537">
        <v>1993</v>
      </c>
      <c r="D1537">
        <v>28.5</v>
      </c>
      <c r="E1537" s="3">
        <v>8511.07</v>
      </c>
      <c r="F1537" s="3">
        <f t="shared" si="55"/>
        <v>242565.495</v>
      </c>
    </row>
    <row r="1538" spans="1:6" hidden="1" outlineLevel="2" x14ac:dyDescent="0.25">
      <c r="A1538" s="1">
        <v>315</v>
      </c>
      <c r="B1538" s="1" t="s">
        <v>38</v>
      </c>
      <c r="C1538">
        <v>1994</v>
      </c>
      <c r="D1538">
        <v>27.5</v>
      </c>
      <c r="E1538" s="3">
        <v>6828.04</v>
      </c>
      <c r="F1538" s="3">
        <f t="shared" si="55"/>
        <v>187771.1</v>
      </c>
    </row>
    <row r="1539" spans="1:6" hidden="1" outlineLevel="2" x14ac:dyDescent="0.25">
      <c r="A1539" s="1">
        <v>315</v>
      </c>
      <c r="B1539" s="1" t="s">
        <v>38</v>
      </c>
      <c r="C1539">
        <v>1995</v>
      </c>
      <c r="D1539">
        <v>26.5</v>
      </c>
      <c r="E1539" s="3">
        <v>76454.559999999998</v>
      </c>
      <c r="F1539" s="3">
        <f t="shared" si="55"/>
        <v>2026045.8399999999</v>
      </c>
    </row>
    <row r="1540" spans="1:6" hidden="1" outlineLevel="2" x14ac:dyDescent="0.25">
      <c r="A1540" s="1">
        <v>315</v>
      </c>
      <c r="B1540" s="1" t="s">
        <v>38</v>
      </c>
      <c r="C1540">
        <v>1999</v>
      </c>
      <c r="D1540">
        <v>22.5</v>
      </c>
      <c r="E1540" s="3">
        <v>74019.77</v>
      </c>
      <c r="F1540" s="3">
        <f t="shared" si="55"/>
        <v>1665444.8250000002</v>
      </c>
    </row>
    <row r="1541" spans="1:6" hidden="1" outlineLevel="2" x14ac:dyDescent="0.25">
      <c r="A1541" s="1">
        <v>315</v>
      </c>
      <c r="B1541" s="1" t="s">
        <v>38</v>
      </c>
      <c r="C1541">
        <v>2003</v>
      </c>
      <c r="D1541">
        <v>18.5</v>
      </c>
      <c r="E1541" s="3">
        <v>47960.39</v>
      </c>
      <c r="F1541" s="3">
        <f t="shared" si="55"/>
        <v>887267.21499999997</v>
      </c>
    </row>
    <row r="1542" spans="1:6" hidden="1" outlineLevel="2" x14ac:dyDescent="0.25">
      <c r="A1542" s="1">
        <v>315</v>
      </c>
      <c r="B1542" s="1" t="s">
        <v>38</v>
      </c>
      <c r="C1542">
        <v>2004</v>
      </c>
      <c r="D1542">
        <v>17.5</v>
      </c>
      <c r="E1542" s="3">
        <v>1845867.7</v>
      </c>
      <c r="F1542" s="3">
        <f t="shared" si="55"/>
        <v>32302684.75</v>
      </c>
    </row>
    <row r="1543" spans="1:6" hidden="1" outlineLevel="2" x14ac:dyDescent="0.25">
      <c r="A1543" s="1">
        <v>315</v>
      </c>
      <c r="B1543" s="1" t="s">
        <v>38</v>
      </c>
      <c r="C1543">
        <v>2006</v>
      </c>
      <c r="D1543">
        <v>15.5</v>
      </c>
      <c r="E1543" s="3">
        <v>166278.6</v>
      </c>
      <c r="F1543" s="3">
        <f t="shared" si="55"/>
        <v>2577318.3000000003</v>
      </c>
    </row>
    <row r="1544" spans="1:6" hidden="1" outlineLevel="2" x14ac:dyDescent="0.25">
      <c r="A1544" s="1">
        <v>315</v>
      </c>
      <c r="B1544" s="1" t="s">
        <v>38</v>
      </c>
      <c r="C1544">
        <v>2006</v>
      </c>
      <c r="D1544">
        <v>15.5</v>
      </c>
      <c r="E1544" s="3">
        <v>-19955.994005375487</v>
      </c>
      <c r="F1544" s="3">
        <f t="shared" si="55"/>
        <v>-309317.90708332002</v>
      </c>
    </row>
    <row r="1545" spans="1:6" hidden="1" outlineLevel="2" x14ac:dyDescent="0.25">
      <c r="A1545" s="1">
        <v>315</v>
      </c>
      <c r="B1545" s="1" t="s">
        <v>38</v>
      </c>
      <c r="C1545">
        <v>2007</v>
      </c>
      <c r="D1545">
        <v>14.5</v>
      </c>
      <c r="E1545" s="3">
        <v>392913.57</v>
      </c>
      <c r="F1545" s="3">
        <f t="shared" si="55"/>
        <v>5697246.7649999997</v>
      </c>
    </row>
    <row r="1546" spans="1:6" hidden="1" outlineLevel="2" x14ac:dyDescent="0.25">
      <c r="A1546" s="1">
        <v>315</v>
      </c>
      <c r="B1546" s="1" t="s">
        <v>38</v>
      </c>
      <c r="C1546">
        <v>2009</v>
      </c>
      <c r="D1546">
        <v>12.5</v>
      </c>
      <c r="E1546" s="3">
        <v>-1169562.1454997968</v>
      </c>
      <c r="F1546" s="3">
        <f t="shared" si="55"/>
        <v>-14619526.818747461</v>
      </c>
    </row>
    <row r="1547" spans="1:6" hidden="1" outlineLevel="2" x14ac:dyDescent="0.25">
      <c r="A1547" s="1">
        <v>315</v>
      </c>
      <c r="B1547" s="1" t="s">
        <v>38</v>
      </c>
      <c r="C1547">
        <v>2010</v>
      </c>
      <c r="D1547">
        <v>11.5</v>
      </c>
      <c r="E1547" s="3">
        <v>778928.33000000007</v>
      </c>
      <c r="F1547" s="3">
        <f t="shared" si="55"/>
        <v>8957675.7950000018</v>
      </c>
    </row>
    <row r="1548" spans="1:6" hidden="1" outlineLevel="2" x14ac:dyDescent="0.25">
      <c r="A1548" s="1">
        <v>315</v>
      </c>
      <c r="B1548" s="1" t="s">
        <v>38</v>
      </c>
      <c r="C1548">
        <v>2011</v>
      </c>
      <c r="D1548">
        <v>10.5</v>
      </c>
      <c r="E1548" s="3">
        <v>273755.87</v>
      </c>
      <c r="F1548" s="3">
        <f t="shared" si="55"/>
        <v>2874436.6349999998</v>
      </c>
    </row>
    <row r="1549" spans="1:6" hidden="1" outlineLevel="2" x14ac:dyDescent="0.25">
      <c r="A1549" s="1">
        <v>315</v>
      </c>
      <c r="B1549" s="1" t="s">
        <v>38</v>
      </c>
      <c r="C1549">
        <v>2012</v>
      </c>
      <c r="D1549">
        <v>9.5</v>
      </c>
      <c r="E1549" s="3">
        <v>44383.46</v>
      </c>
      <c r="F1549" s="3">
        <f t="shared" si="55"/>
        <v>421642.87</v>
      </c>
    </row>
    <row r="1550" spans="1:6" hidden="1" outlineLevel="2" x14ac:dyDescent="0.25">
      <c r="A1550" s="1">
        <v>315</v>
      </c>
      <c r="B1550" s="1" t="s">
        <v>38</v>
      </c>
      <c r="C1550">
        <v>2013</v>
      </c>
      <c r="D1550">
        <v>8.5</v>
      </c>
      <c r="E1550" s="3">
        <v>2684543.76</v>
      </c>
      <c r="F1550" s="3">
        <f t="shared" si="55"/>
        <v>22818621.959999997</v>
      </c>
    </row>
    <row r="1551" spans="1:6" hidden="1" outlineLevel="2" x14ac:dyDescent="0.25">
      <c r="A1551" s="1">
        <v>315</v>
      </c>
      <c r="B1551" s="1" t="s">
        <v>38</v>
      </c>
      <c r="C1551">
        <v>2016</v>
      </c>
      <c r="D1551">
        <v>5.5</v>
      </c>
      <c r="E1551" s="3">
        <v>59549.7</v>
      </c>
      <c r="F1551" s="3">
        <f t="shared" si="55"/>
        <v>327523.34999999998</v>
      </c>
    </row>
    <row r="1552" spans="1:6" hidden="1" outlineLevel="2" x14ac:dyDescent="0.25">
      <c r="A1552" s="1">
        <v>315</v>
      </c>
      <c r="B1552" s="1" t="s">
        <v>38</v>
      </c>
      <c r="C1552">
        <v>2017</v>
      </c>
      <c r="D1552">
        <v>4.5</v>
      </c>
      <c r="E1552" s="3">
        <v>210734.47</v>
      </c>
      <c r="F1552" s="3">
        <f t="shared" si="55"/>
        <v>948305.11499999999</v>
      </c>
    </row>
    <row r="1553" spans="1:7" hidden="1" outlineLevel="2" x14ac:dyDescent="0.25">
      <c r="A1553" s="1">
        <v>315</v>
      </c>
      <c r="B1553" s="1" t="s">
        <v>38</v>
      </c>
      <c r="C1553">
        <v>2019</v>
      </c>
      <c r="D1553">
        <v>2.5</v>
      </c>
      <c r="E1553" s="3">
        <v>244422.49</v>
      </c>
      <c r="F1553" s="3">
        <f t="shared" si="55"/>
        <v>611056.22499999998</v>
      </c>
    </row>
    <row r="1554" spans="1:7" hidden="1" outlineLevel="2" x14ac:dyDescent="0.25">
      <c r="A1554" s="1">
        <v>315</v>
      </c>
      <c r="B1554" s="1" t="s">
        <v>38</v>
      </c>
      <c r="C1554">
        <v>2021</v>
      </c>
      <c r="D1554">
        <v>0.5</v>
      </c>
      <c r="E1554" s="3">
        <v>227056.47</v>
      </c>
      <c r="F1554" s="3">
        <f t="shared" si="55"/>
        <v>113528.235</v>
      </c>
    </row>
    <row r="1555" spans="1:7" outlineLevel="1" collapsed="1" x14ac:dyDescent="0.25">
      <c r="A1555" s="4" t="s">
        <v>11</v>
      </c>
      <c r="B1555" s="1" t="str">
        <f>+B1554</f>
        <v>Sabine Unit 5</v>
      </c>
      <c r="E1555" s="3">
        <f>SUBTOTAL(9,E1526:E1554)</f>
        <v>23128294.070494823</v>
      </c>
      <c r="F1555" s="3">
        <f>SUBTOTAL(9,F1526:F1554)</f>
        <v>796059722.57916939</v>
      </c>
      <c r="G1555" s="5">
        <f>+F1555/E1555</f>
        <v>34.419301317805228</v>
      </c>
    </row>
    <row r="1556" spans="1:7" hidden="1" outlineLevel="2" x14ac:dyDescent="0.25">
      <c r="A1556" s="1">
        <v>316</v>
      </c>
      <c r="B1556" s="1" t="s">
        <v>38</v>
      </c>
      <c r="C1556">
        <v>2020</v>
      </c>
      <c r="D1556">
        <v>1.5</v>
      </c>
      <c r="E1556" s="3">
        <v>65769.09</v>
      </c>
      <c r="F1556" s="3">
        <f>+D1556*E1556</f>
        <v>98653.634999999995</v>
      </c>
    </row>
    <row r="1557" spans="1:7" hidden="1" outlineLevel="2" x14ac:dyDescent="0.25">
      <c r="A1557" s="1">
        <v>316</v>
      </c>
      <c r="B1557" s="1" t="s">
        <v>38</v>
      </c>
      <c r="C1557">
        <v>2021</v>
      </c>
      <c r="D1557">
        <v>0.5</v>
      </c>
      <c r="E1557" s="3">
        <v>9368.67</v>
      </c>
      <c r="F1557" s="3">
        <f>+D1557*E1557</f>
        <v>4684.335</v>
      </c>
    </row>
    <row r="1558" spans="1:7" outlineLevel="1" collapsed="1" x14ac:dyDescent="0.25">
      <c r="A1558" s="4" t="s">
        <v>12</v>
      </c>
      <c r="B1558" s="1" t="str">
        <f>+B1557</f>
        <v>Sabine Unit 5</v>
      </c>
      <c r="E1558" s="3">
        <f>SUBTOTAL(9,E1556:E1557)</f>
        <v>75137.759999999995</v>
      </c>
      <c r="F1558" s="3">
        <f>SUBTOTAL(9,F1556:F1557)</f>
        <v>103337.97</v>
      </c>
      <c r="G1558" s="5">
        <f>+F1558/E1558</f>
        <v>1.3753134243022418</v>
      </c>
    </row>
    <row r="1559" spans="1:7" hidden="1" outlineLevel="2" x14ac:dyDescent="0.25">
      <c r="A1559" s="1">
        <v>311</v>
      </c>
      <c r="B1559" s="1" t="s">
        <v>39</v>
      </c>
      <c r="C1559">
        <v>2005</v>
      </c>
      <c r="D1559">
        <v>16.5</v>
      </c>
      <c r="E1559" s="3">
        <v>0</v>
      </c>
      <c r="F1559" s="3">
        <f t="shared" ref="F1559:F1569" si="56">+D1559*E1559</f>
        <v>0</v>
      </c>
    </row>
    <row r="1560" spans="1:7" hidden="1" outlineLevel="2" x14ac:dyDescent="0.25">
      <c r="A1560" s="1">
        <v>311</v>
      </c>
      <c r="B1560" s="1" t="s">
        <v>39</v>
      </c>
      <c r="C1560">
        <v>2009</v>
      </c>
      <c r="D1560">
        <v>12.5</v>
      </c>
      <c r="E1560" s="3">
        <v>85463.51</v>
      </c>
      <c r="F1560" s="3">
        <f t="shared" si="56"/>
        <v>1068293.875</v>
      </c>
    </row>
    <row r="1561" spans="1:7" hidden="1" outlineLevel="2" x14ac:dyDescent="0.25">
      <c r="A1561" s="1">
        <v>311</v>
      </c>
      <c r="B1561" s="1" t="s">
        <v>39</v>
      </c>
      <c r="C1561">
        <v>2011</v>
      </c>
      <c r="D1561">
        <v>10.5</v>
      </c>
      <c r="E1561" s="3">
        <v>70817.5</v>
      </c>
      <c r="F1561" s="3">
        <f t="shared" si="56"/>
        <v>743583.75</v>
      </c>
    </row>
    <row r="1562" spans="1:7" hidden="1" outlineLevel="2" x14ac:dyDescent="0.25">
      <c r="A1562" s="1">
        <v>311</v>
      </c>
      <c r="B1562" s="1" t="s">
        <v>39</v>
      </c>
      <c r="C1562">
        <v>2012</v>
      </c>
      <c r="D1562">
        <v>9.5</v>
      </c>
      <c r="E1562" s="3">
        <v>41019.5</v>
      </c>
      <c r="F1562" s="3">
        <f t="shared" si="56"/>
        <v>389685.25</v>
      </c>
    </row>
    <row r="1563" spans="1:7" hidden="1" outlineLevel="2" x14ac:dyDescent="0.25">
      <c r="A1563" s="1">
        <v>311</v>
      </c>
      <c r="B1563" s="1" t="s">
        <v>39</v>
      </c>
      <c r="C1563">
        <v>2015</v>
      </c>
      <c r="D1563">
        <v>6.5</v>
      </c>
      <c r="E1563" s="3">
        <v>159955.78</v>
      </c>
      <c r="F1563" s="3">
        <f t="shared" si="56"/>
        <v>1039712.57</v>
      </c>
    </row>
    <row r="1564" spans="1:7" hidden="1" outlineLevel="2" x14ac:dyDescent="0.25">
      <c r="A1564" s="1">
        <v>311</v>
      </c>
      <c r="B1564" s="1" t="s">
        <v>39</v>
      </c>
      <c r="C1564">
        <v>2016</v>
      </c>
      <c r="D1564">
        <v>5.5</v>
      </c>
      <c r="E1564" s="3">
        <v>216659.33</v>
      </c>
      <c r="F1564" s="3">
        <f t="shared" si="56"/>
        <v>1191626.3149999999</v>
      </c>
    </row>
    <row r="1565" spans="1:7" hidden="1" outlineLevel="2" x14ac:dyDescent="0.25">
      <c r="A1565" s="1">
        <v>311</v>
      </c>
      <c r="B1565" s="1" t="s">
        <v>39</v>
      </c>
      <c r="C1565">
        <v>2017</v>
      </c>
      <c r="D1565">
        <v>4.5</v>
      </c>
      <c r="E1565" s="3">
        <v>703197.28</v>
      </c>
      <c r="F1565" s="3">
        <f t="shared" si="56"/>
        <v>3164387.7600000002</v>
      </c>
    </row>
    <row r="1566" spans="1:7" hidden="1" outlineLevel="2" x14ac:dyDescent="0.25">
      <c r="A1566" s="1">
        <v>311</v>
      </c>
      <c r="B1566" s="1" t="s">
        <v>39</v>
      </c>
      <c r="C1566">
        <v>2019</v>
      </c>
      <c r="D1566">
        <v>2.5</v>
      </c>
      <c r="E1566" s="3">
        <v>592423.89</v>
      </c>
      <c r="F1566" s="3">
        <f t="shared" si="56"/>
        <v>1481059.7250000001</v>
      </c>
    </row>
    <row r="1567" spans="1:7" hidden="1" outlineLevel="2" x14ac:dyDescent="0.25">
      <c r="A1567" s="1">
        <v>311</v>
      </c>
      <c r="B1567" s="1" t="s">
        <v>39</v>
      </c>
      <c r="C1567">
        <v>2020</v>
      </c>
      <c r="D1567">
        <v>1.5</v>
      </c>
      <c r="E1567" s="3">
        <v>27931.29</v>
      </c>
      <c r="F1567" s="3">
        <f t="shared" si="56"/>
        <v>41896.934999999998</v>
      </c>
    </row>
    <row r="1568" spans="1:7" hidden="1" outlineLevel="2" x14ac:dyDescent="0.25">
      <c r="A1568" s="1">
        <v>311</v>
      </c>
      <c r="B1568" s="1" t="s">
        <v>39</v>
      </c>
      <c r="C1568">
        <v>2021</v>
      </c>
      <c r="D1568">
        <v>0.5</v>
      </c>
      <c r="E1568" s="3">
        <v>28910</v>
      </c>
      <c r="F1568" s="3">
        <f t="shared" si="56"/>
        <v>14455</v>
      </c>
    </row>
    <row r="1569" spans="1:7" hidden="1" outlineLevel="2" x14ac:dyDescent="0.25">
      <c r="A1569" s="1">
        <v>311</v>
      </c>
      <c r="B1569" s="1" t="s">
        <v>39</v>
      </c>
      <c r="C1569">
        <v>2009</v>
      </c>
      <c r="D1569">
        <v>12.5</v>
      </c>
      <c r="E1569" s="3">
        <v>63917624</v>
      </c>
      <c r="F1569" s="3">
        <f t="shared" si="56"/>
        <v>798970300</v>
      </c>
    </row>
    <row r="1570" spans="1:7" outlineLevel="1" collapsed="1" x14ac:dyDescent="0.25">
      <c r="A1570" s="4" t="s">
        <v>8</v>
      </c>
      <c r="B1570" s="1" t="str">
        <f>+B1569</f>
        <v>Spindletop</v>
      </c>
      <c r="E1570" s="3">
        <f>SUBTOTAL(9,E1559:E1569)</f>
        <v>65844002.079999998</v>
      </c>
      <c r="F1570" s="3">
        <f>SUBTOTAL(9,F1559:F1569)</f>
        <v>808105001.17999995</v>
      </c>
      <c r="G1570" s="5">
        <f>+F1570/E1570</f>
        <v>12.27302374782988</v>
      </c>
    </row>
    <row r="1571" spans="1:7" hidden="1" outlineLevel="2" x14ac:dyDescent="0.25">
      <c r="A1571" s="1">
        <v>312</v>
      </c>
      <c r="B1571" s="1" t="s">
        <v>39</v>
      </c>
      <c r="C1571">
        <v>2009</v>
      </c>
      <c r="D1571">
        <v>12.5</v>
      </c>
      <c r="E1571" s="3">
        <v>77610.13</v>
      </c>
      <c r="F1571" s="3">
        <f>+D1571*E1571</f>
        <v>970126.625</v>
      </c>
    </row>
    <row r="1572" spans="1:7" hidden="1" outlineLevel="2" x14ac:dyDescent="0.25">
      <c r="A1572" s="1">
        <v>312</v>
      </c>
      <c r="B1572" s="1" t="s">
        <v>39</v>
      </c>
      <c r="C1572">
        <v>2015</v>
      </c>
      <c r="D1572">
        <v>6.5</v>
      </c>
      <c r="E1572" s="3">
        <v>36529.550000000003</v>
      </c>
      <c r="F1572" s="3">
        <f>+D1572*E1572</f>
        <v>237442.07500000001</v>
      </c>
    </row>
    <row r="1573" spans="1:7" outlineLevel="1" collapsed="1" x14ac:dyDescent="0.25">
      <c r="A1573" s="4" t="s">
        <v>9</v>
      </c>
      <c r="B1573" s="1" t="str">
        <f>+B1572</f>
        <v>Spindletop</v>
      </c>
      <c r="E1573" s="3">
        <f>SUBTOTAL(9,E1571:E1572)</f>
        <v>114139.68000000001</v>
      </c>
      <c r="F1573" s="3">
        <f>SUBTOTAL(9,F1571:F1572)</f>
        <v>1207568.7</v>
      </c>
      <c r="G1573" s="5">
        <f>+F1573/E1573</f>
        <v>10.579744923062689</v>
      </c>
    </row>
    <row r="1574" spans="1:7" hidden="1" outlineLevel="2" x14ac:dyDescent="0.25">
      <c r="A1574" s="1">
        <v>315</v>
      </c>
      <c r="B1574" s="1" t="s">
        <v>39</v>
      </c>
      <c r="C1574">
        <v>2009</v>
      </c>
      <c r="D1574">
        <v>12.5</v>
      </c>
      <c r="E1574" s="3">
        <v>71567.600000000006</v>
      </c>
      <c r="F1574" s="3">
        <f t="shared" ref="F1574:F1581" si="57">+D1574*E1574</f>
        <v>894595.00000000012</v>
      </c>
    </row>
    <row r="1575" spans="1:7" hidden="1" outlineLevel="2" x14ac:dyDescent="0.25">
      <c r="A1575" s="1">
        <v>315</v>
      </c>
      <c r="B1575" s="1" t="s">
        <v>39</v>
      </c>
      <c r="C1575">
        <v>2010</v>
      </c>
      <c r="D1575">
        <v>11.5</v>
      </c>
      <c r="E1575" s="3">
        <v>4895980.8099999996</v>
      </c>
      <c r="F1575" s="3">
        <f t="shared" si="57"/>
        <v>56303779.314999998</v>
      </c>
    </row>
    <row r="1576" spans="1:7" hidden="1" outlineLevel="2" x14ac:dyDescent="0.25">
      <c r="A1576" s="1">
        <v>315</v>
      </c>
      <c r="B1576" s="1" t="s">
        <v>39</v>
      </c>
      <c r="C1576">
        <v>2011</v>
      </c>
      <c r="D1576">
        <v>10.5</v>
      </c>
      <c r="E1576" s="3">
        <v>23692.99</v>
      </c>
      <c r="F1576" s="3">
        <f t="shared" si="57"/>
        <v>248776.39500000002</v>
      </c>
    </row>
    <row r="1577" spans="1:7" hidden="1" outlineLevel="2" x14ac:dyDescent="0.25">
      <c r="A1577" s="1">
        <v>315</v>
      </c>
      <c r="B1577" s="1" t="s">
        <v>39</v>
      </c>
      <c r="C1577">
        <v>2015</v>
      </c>
      <c r="D1577">
        <v>6.5</v>
      </c>
      <c r="E1577" s="3">
        <v>4832.25</v>
      </c>
      <c r="F1577" s="3">
        <f t="shared" si="57"/>
        <v>31409.625</v>
      </c>
    </row>
    <row r="1578" spans="1:7" hidden="1" outlineLevel="2" x14ac:dyDescent="0.25">
      <c r="A1578" s="1">
        <v>315</v>
      </c>
      <c r="B1578" s="1" t="s">
        <v>39</v>
      </c>
      <c r="C1578">
        <v>2017</v>
      </c>
      <c r="D1578">
        <v>4.5</v>
      </c>
      <c r="E1578" s="3">
        <v>32846.81</v>
      </c>
      <c r="F1578" s="3">
        <f t="shared" si="57"/>
        <v>147810.64499999999</v>
      </c>
    </row>
    <row r="1579" spans="1:7" hidden="1" outlineLevel="2" x14ac:dyDescent="0.25">
      <c r="A1579" s="1">
        <v>315</v>
      </c>
      <c r="B1579" s="1" t="s">
        <v>39</v>
      </c>
      <c r="C1579">
        <v>2019</v>
      </c>
      <c r="D1579">
        <v>2.5</v>
      </c>
      <c r="E1579" s="3">
        <v>235346.21</v>
      </c>
      <c r="F1579" s="3">
        <f t="shared" si="57"/>
        <v>588365.52500000002</v>
      </c>
    </row>
    <row r="1580" spans="1:7" hidden="1" outlineLevel="2" x14ac:dyDescent="0.25">
      <c r="A1580" s="1">
        <v>315</v>
      </c>
      <c r="B1580" s="1" t="s">
        <v>39</v>
      </c>
      <c r="C1580">
        <v>2020</v>
      </c>
      <c r="D1580">
        <v>1.5</v>
      </c>
      <c r="E1580" s="3">
        <v>388285.8</v>
      </c>
      <c r="F1580" s="3">
        <f t="shared" si="57"/>
        <v>582428.69999999995</v>
      </c>
    </row>
    <row r="1581" spans="1:7" hidden="1" outlineLevel="2" x14ac:dyDescent="0.25">
      <c r="A1581" s="1">
        <v>315</v>
      </c>
      <c r="B1581" s="1" t="s">
        <v>39</v>
      </c>
      <c r="C1581">
        <v>2021</v>
      </c>
      <c r="D1581">
        <v>0.5</v>
      </c>
      <c r="E1581" s="3">
        <v>419059.6</v>
      </c>
      <c r="F1581" s="3">
        <f t="shared" si="57"/>
        <v>209529.8</v>
      </c>
    </row>
    <row r="1582" spans="1:7" outlineLevel="1" collapsed="1" x14ac:dyDescent="0.25">
      <c r="A1582" s="4" t="s">
        <v>11</v>
      </c>
      <c r="B1582" s="1" t="str">
        <f>+B1581</f>
        <v>Spindletop</v>
      </c>
      <c r="E1582" s="3">
        <f>SUBTOTAL(9,E1574:E1581)</f>
        <v>6071612.0699999984</v>
      </c>
      <c r="F1582" s="3">
        <f>SUBTOTAL(9,F1574:F1581)</f>
        <v>59006695.005000003</v>
      </c>
      <c r="G1582" s="5">
        <f>+F1582/E1582</f>
        <v>9.7184560417740951</v>
      </c>
    </row>
    <row r="1583" spans="1:7" hidden="1" outlineLevel="2" x14ac:dyDescent="0.25">
      <c r="A1583" s="1">
        <v>316</v>
      </c>
      <c r="B1583" s="1" t="s">
        <v>39</v>
      </c>
      <c r="C1583">
        <v>2009</v>
      </c>
      <c r="D1583">
        <v>12.5</v>
      </c>
      <c r="E1583" s="3">
        <v>179991.77</v>
      </c>
      <c r="F1583" s="3">
        <f t="shared" ref="F1583:F1607" si="58">+D1583*E1583</f>
        <v>2249897.125</v>
      </c>
    </row>
    <row r="1584" spans="1:7" hidden="1" outlineLevel="2" x14ac:dyDescent="0.25">
      <c r="A1584" s="1">
        <v>316</v>
      </c>
      <c r="B1584" s="1" t="s">
        <v>39</v>
      </c>
      <c r="C1584">
        <v>2011</v>
      </c>
      <c r="D1584">
        <v>10.5</v>
      </c>
      <c r="E1584" s="3">
        <v>181720.7</v>
      </c>
      <c r="F1584" s="3">
        <f t="shared" si="58"/>
        <v>1908067.35</v>
      </c>
    </row>
    <row r="1585" spans="1:6" hidden="1" outlineLevel="2" x14ac:dyDescent="0.25">
      <c r="A1585" s="1">
        <v>316</v>
      </c>
      <c r="B1585" s="1" t="s">
        <v>39</v>
      </c>
      <c r="C1585">
        <v>2012</v>
      </c>
      <c r="D1585">
        <v>9.5</v>
      </c>
      <c r="E1585" s="3">
        <v>25794.959999999999</v>
      </c>
      <c r="F1585" s="3">
        <f t="shared" si="58"/>
        <v>245052.12</v>
      </c>
    </row>
    <row r="1586" spans="1:6" hidden="1" outlineLevel="2" x14ac:dyDescent="0.25">
      <c r="A1586" s="1">
        <v>316</v>
      </c>
      <c r="B1586" s="1" t="s">
        <v>40</v>
      </c>
      <c r="C1586">
        <v>1984</v>
      </c>
      <c r="D1586">
        <v>37.5</v>
      </c>
      <c r="E1586" s="3">
        <v>85204</v>
      </c>
      <c r="F1586" s="3">
        <f t="shared" si="58"/>
        <v>3195150</v>
      </c>
    </row>
    <row r="1587" spans="1:6" hidden="1" outlineLevel="2" x14ac:dyDescent="0.25">
      <c r="A1587" s="1">
        <v>316</v>
      </c>
      <c r="B1587" s="1" t="s">
        <v>40</v>
      </c>
      <c r="C1587">
        <v>1985</v>
      </c>
      <c r="D1587">
        <v>36.5</v>
      </c>
      <c r="E1587" s="3">
        <v>2342</v>
      </c>
      <c r="F1587" s="3">
        <f t="shared" si="58"/>
        <v>85483</v>
      </c>
    </row>
    <row r="1588" spans="1:6" hidden="1" outlineLevel="2" x14ac:dyDescent="0.25">
      <c r="A1588" s="1">
        <v>316</v>
      </c>
      <c r="B1588" s="1" t="s">
        <v>40</v>
      </c>
      <c r="C1588">
        <v>1986</v>
      </c>
      <c r="D1588">
        <v>35.5</v>
      </c>
      <c r="E1588" s="3">
        <v>18797</v>
      </c>
      <c r="F1588" s="3">
        <f t="shared" si="58"/>
        <v>667293.5</v>
      </c>
    </row>
    <row r="1589" spans="1:6" hidden="1" outlineLevel="2" x14ac:dyDescent="0.25">
      <c r="A1589" s="1">
        <v>316</v>
      </c>
      <c r="B1589" s="1" t="s">
        <v>40</v>
      </c>
      <c r="C1589">
        <v>1987</v>
      </c>
      <c r="D1589">
        <v>34.5</v>
      </c>
      <c r="E1589" s="3">
        <v>3076</v>
      </c>
      <c r="F1589" s="3">
        <f t="shared" si="58"/>
        <v>106122</v>
      </c>
    </row>
    <row r="1590" spans="1:6" hidden="1" outlineLevel="2" x14ac:dyDescent="0.25">
      <c r="A1590" s="1">
        <v>316</v>
      </c>
      <c r="B1590" s="1" t="s">
        <v>40</v>
      </c>
      <c r="C1590">
        <v>1989</v>
      </c>
      <c r="D1590">
        <v>32.5</v>
      </c>
      <c r="E1590" s="3">
        <v>24049</v>
      </c>
      <c r="F1590" s="3">
        <f t="shared" si="58"/>
        <v>781592.5</v>
      </c>
    </row>
    <row r="1591" spans="1:6" hidden="1" outlineLevel="2" x14ac:dyDescent="0.25">
      <c r="A1591" s="1">
        <v>316</v>
      </c>
      <c r="B1591" s="1" t="s">
        <v>40</v>
      </c>
      <c r="C1591">
        <v>1991</v>
      </c>
      <c r="D1591">
        <v>30.5</v>
      </c>
      <c r="E1591" s="3">
        <v>68351.92</v>
      </c>
      <c r="F1591" s="3">
        <f t="shared" si="58"/>
        <v>2084733.56</v>
      </c>
    </row>
    <row r="1592" spans="1:6" hidden="1" outlineLevel="2" x14ac:dyDescent="0.25">
      <c r="A1592" s="1">
        <v>316</v>
      </c>
      <c r="B1592" s="1" t="s">
        <v>41</v>
      </c>
      <c r="C1592">
        <v>1984</v>
      </c>
      <c r="D1592">
        <v>37.5</v>
      </c>
      <c r="E1592" s="3">
        <v>1031598</v>
      </c>
      <c r="F1592" s="3">
        <f t="shared" si="58"/>
        <v>38684925</v>
      </c>
    </row>
    <row r="1593" spans="1:6" hidden="1" outlineLevel="2" x14ac:dyDescent="0.25">
      <c r="A1593" s="1">
        <v>316</v>
      </c>
      <c r="B1593" s="1" t="s">
        <v>41</v>
      </c>
      <c r="C1593">
        <v>1985</v>
      </c>
      <c r="D1593">
        <v>36.5</v>
      </c>
      <c r="E1593" s="3">
        <v>242654</v>
      </c>
      <c r="F1593" s="3">
        <f t="shared" si="58"/>
        <v>8856871</v>
      </c>
    </row>
    <row r="1594" spans="1:6" hidden="1" outlineLevel="2" x14ac:dyDescent="0.25">
      <c r="A1594" s="1">
        <v>316</v>
      </c>
      <c r="B1594" s="1" t="s">
        <v>41</v>
      </c>
      <c r="C1594">
        <v>1986</v>
      </c>
      <c r="D1594">
        <v>35.5</v>
      </c>
      <c r="E1594" s="3">
        <v>122025</v>
      </c>
      <c r="F1594" s="3">
        <f t="shared" si="58"/>
        <v>4331887.5</v>
      </c>
    </row>
    <row r="1595" spans="1:6" hidden="1" outlineLevel="2" x14ac:dyDescent="0.25">
      <c r="A1595" s="1">
        <v>316</v>
      </c>
      <c r="B1595" s="1" t="s">
        <v>41</v>
      </c>
      <c r="C1595">
        <v>1987</v>
      </c>
      <c r="D1595">
        <v>34.5</v>
      </c>
      <c r="E1595" s="3">
        <v>12296</v>
      </c>
      <c r="F1595" s="3">
        <f t="shared" si="58"/>
        <v>424212</v>
      </c>
    </row>
    <row r="1596" spans="1:6" hidden="1" outlineLevel="2" x14ac:dyDescent="0.25">
      <c r="A1596" s="1">
        <v>316</v>
      </c>
      <c r="B1596" s="1" t="s">
        <v>41</v>
      </c>
      <c r="C1596">
        <v>1988</v>
      </c>
      <c r="D1596">
        <v>33.5</v>
      </c>
      <c r="E1596" s="3">
        <v>143561</v>
      </c>
      <c r="F1596" s="3">
        <f t="shared" si="58"/>
        <v>4809293.5</v>
      </c>
    </row>
    <row r="1597" spans="1:6" hidden="1" outlineLevel="2" x14ac:dyDescent="0.25">
      <c r="A1597" s="1">
        <v>316</v>
      </c>
      <c r="B1597" s="1" t="s">
        <v>41</v>
      </c>
      <c r="C1597">
        <v>1989</v>
      </c>
      <c r="D1597">
        <v>32.5</v>
      </c>
      <c r="E1597" s="3">
        <v>139798</v>
      </c>
      <c r="F1597" s="3">
        <f t="shared" si="58"/>
        <v>4543435</v>
      </c>
    </row>
    <row r="1598" spans="1:6" hidden="1" outlineLevel="2" x14ac:dyDescent="0.25">
      <c r="A1598" s="1">
        <v>316</v>
      </c>
      <c r="B1598" s="1" t="s">
        <v>41</v>
      </c>
      <c r="C1598">
        <v>1990</v>
      </c>
      <c r="D1598">
        <v>31.5</v>
      </c>
      <c r="E1598" s="3">
        <v>196175</v>
      </c>
      <c r="F1598" s="3">
        <f t="shared" si="58"/>
        <v>6179512.5</v>
      </c>
    </row>
    <row r="1599" spans="1:6" hidden="1" outlineLevel="2" x14ac:dyDescent="0.25">
      <c r="A1599" s="1">
        <v>316</v>
      </c>
      <c r="B1599" s="1" t="s">
        <v>41</v>
      </c>
      <c r="C1599">
        <v>1991</v>
      </c>
      <c r="D1599">
        <v>30.5</v>
      </c>
      <c r="E1599" s="3">
        <v>67378</v>
      </c>
      <c r="F1599" s="3">
        <f t="shared" si="58"/>
        <v>2055029</v>
      </c>
    </row>
    <row r="1600" spans="1:6" hidden="1" outlineLevel="2" x14ac:dyDescent="0.25">
      <c r="A1600" s="1">
        <v>316</v>
      </c>
      <c r="B1600" s="1" t="s">
        <v>41</v>
      </c>
      <c r="C1600">
        <v>1992</v>
      </c>
      <c r="D1600">
        <v>29.5</v>
      </c>
      <c r="E1600" s="3">
        <v>71939</v>
      </c>
      <c r="F1600" s="3">
        <f t="shared" si="58"/>
        <v>2122200.5</v>
      </c>
    </row>
    <row r="1601" spans="1:7" hidden="1" outlineLevel="2" x14ac:dyDescent="0.25">
      <c r="A1601" s="1">
        <v>316</v>
      </c>
      <c r="B1601" s="1" t="s">
        <v>41</v>
      </c>
      <c r="C1601">
        <v>1993</v>
      </c>
      <c r="D1601">
        <v>28.5</v>
      </c>
      <c r="E1601" s="3">
        <v>54785.13</v>
      </c>
      <c r="F1601" s="3">
        <f t="shared" si="58"/>
        <v>1561376.2049999998</v>
      </c>
    </row>
    <row r="1602" spans="1:7" hidden="1" outlineLevel="2" x14ac:dyDescent="0.25">
      <c r="A1602" s="1">
        <v>316</v>
      </c>
      <c r="B1602" s="1" t="s">
        <v>41</v>
      </c>
      <c r="C1602">
        <v>1994</v>
      </c>
      <c r="D1602">
        <v>27.5</v>
      </c>
      <c r="E1602" s="3">
        <v>103.88</v>
      </c>
      <c r="F1602" s="3">
        <f t="shared" si="58"/>
        <v>2856.7</v>
      </c>
    </row>
    <row r="1603" spans="1:7" hidden="1" outlineLevel="2" x14ac:dyDescent="0.25">
      <c r="A1603" s="1">
        <v>316</v>
      </c>
      <c r="B1603" s="1" t="s">
        <v>42</v>
      </c>
      <c r="C1603">
        <v>1984</v>
      </c>
      <c r="D1603">
        <v>37.5</v>
      </c>
      <c r="E1603" s="3">
        <v>154111</v>
      </c>
      <c r="F1603" s="3">
        <f t="shared" si="58"/>
        <v>5779162.5</v>
      </c>
    </row>
    <row r="1604" spans="1:7" hidden="1" outlineLevel="2" x14ac:dyDescent="0.25">
      <c r="A1604" s="1">
        <v>316</v>
      </c>
      <c r="B1604" s="1" t="s">
        <v>42</v>
      </c>
      <c r="C1604">
        <v>1985</v>
      </c>
      <c r="D1604">
        <v>36.5</v>
      </c>
      <c r="E1604" s="3">
        <v>23069</v>
      </c>
      <c r="F1604" s="3">
        <f t="shared" si="58"/>
        <v>842018.5</v>
      </c>
    </row>
    <row r="1605" spans="1:7" hidden="1" outlineLevel="2" x14ac:dyDescent="0.25">
      <c r="A1605" s="1">
        <v>316</v>
      </c>
      <c r="B1605" s="1" t="s">
        <v>42</v>
      </c>
      <c r="C1605">
        <v>1986</v>
      </c>
      <c r="D1605">
        <v>35.5</v>
      </c>
      <c r="E1605" s="3">
        <v>527815</v>
      </c>
      <c r="F1605" s="3">
        <f t="shared" si="58"/>
        <v>18737432.5</v>
      </c>
    </row>
    <row r="1606" spans="1:7" hidden="1" outlineLevel="2" x14ac:dyDescent="0.25">
      <c r="A1606" s="1">
        <v>316</v>
      </c>
      <c r="B1606" s="1" t="s">
        <v>42</v>
      </c>
      <c r="C1606">
        <v>1987</v>
      </c>
      <c r="D1606">
        <v>34.5</v>
      </c>
      <c r="E1606" s="3">
        <v>2882</v>
      </c>
      <c r="F1606" s="3">
        <f t="shared" si="58"/>
        <v>99429</v>
      </c>
    </row>
    <row r="1607" spans="1:7" hidden="1" outlineLevel="2" x14ac:dyDescent="0.25">
      <c r="A1607" s="1">
        <v>316</v>
      </c>
      <c r="B1607" s="1" t="s">
        <v>42</v>
      </c>
      <c r="C1607">
        <v>1988</v>
      </c>
      <c r="D1607">
        <v>33.5</v>
      </c>
      <c r="E1607" s="3">
        <v>67500.710000000006</v>
      </c>
      <c r="F1607" s="3">
        <f t="shared" si="58"/>
        <v>2261273.7850000001</v>
      </c>
    </row>
    <row r="1608" spans="1:7" outlineLevel="1" collapsed="1" x14ac:dyDescent="0.25">
      <c r="A1608" s="4" t="s">
        <v>12</v>
      </c>
      <c r="B1608" s="1" t="str">
        <f>+B1607</f>
        <v>System Production Training</v>
      </c>
      <c r="E1608" s="3">
        <f>SUBTOTAL(9,E1583:E1607)</f>
        <v>3447018.07</v>
      </c>
      <c r="F1608" s="3">
        <f>SUBTOTAL(9,F1583:F1607)</f>
        <v>112614306.345</v>
      </c>
      <c r="G1608" s="5">
        <f>+F1608/E1608</f>
        <v>32.670065563363877</v>
      </c>
    </row>
    <row r="1609" spans="1:7" hidden="1" outlineLevel="2" x14ac:dyDescent="0.25">
      <c r="A1609" s="1">
        <v>311</v>
      </c>
      <c r="B1609" s="1" t="s">
        <v>43</v>
      </c>
      <c r="C1609">
        <v>1986</v>
      </c>
      <c r="D1609">
        <v>35.5</v>
      </c>
      <c r="E1609" s="3">
        <v>558635.63</v>
      </c>
      <c r="F1609" s="3">
        <f>+D1609*E1609</f>
        <v>19831564.864999998</v>
      </c>
    </row>
    <row r="1610" spans="1:7" hidden="1" outlineLevel="2" x14ac:dyDescent="0.25">
      <c r="A1610" s="1">
        <v>311</v>
      </c>
      <c r="B1610" s="1" t="s">
        <v>43</v>
      </c>
      <c r="C1610">
        <v>1988</v>
      </c>
      <c r="D1610">
        <v>33.5</v>
      </c>
      <c r="E1610" s="3">
        <v>9690.15</v>
      </c>
      <c r="F1610" s="3">
        <f>+D1610*E1610</f>
        <v>324620.02499999997</v>
      </c>
    </row>
    <row r="1611" spans="1:7" outlineLevel="1" collapsed="1" x14ac:dyDescent="0.25">
      <c r="A1611" s="4" t="s">
        <v>8</v>
      </c>
      <c r="B1611" s="1" t="str">
        <f>+B1610</f>
        <v>System Repair</v>
      </c>
      <c r="E1611" s="3">
        <f>SUBTOTAL(9,E1609:E1610)</f>
        <v>568325.78</v>
      </c>
      <c r="F1611" s="3">
        <f>SUBTOTAL(9,F1609:F1610)</f>
        <v>20156184.889999997</v>
      </c>
      <c r="G1611" s="5">
        <f>+F1611/E1611</f>
        <v>35.465899312186743</v>
      </c>
    </row>
    <row r="1612" spans="1:7" hidden="1" outlineLevel="2" x14ac:dyDescent="0.25">
      <c r="A1612" s="1">
        <v>315</v>
      </c>
      <c r="B1612" s="1" t="s">
        <v>43</v>
      </c>
      <c r="C1612">
        <v>1986</v>
      </c>
      <c r="D1612">
        <v>35.5</v>
      </c>
      <c r="E1612" s="3">
        <v>95188.27</v>
      </c>
      <c r="F1612" s="3">
        <f>+D1612*E1612</f>
        <v>3379183.585</v>
      </c>
    </row>
    <row r="1613" spans="1:7" outlineLevel="1" collapsed="1" x14ac:dyDescent="0.25">
      <c r="A1613" s="4" t="s">
        <v>11</v>
      </c>
      <c r="B1613" s="1" t="str">
        <f>+B1612</f>
        <v>System Repair</v>
      </c>
      <c r="E1613" s="3">
        <f>SUBTOTAL(9,E1612:E1612)</f>
        <v>95188.27</v>
      </c>
      <c r="F1613" s="3">
        <f>SUBTOTAL(9,F1612:F1612)</f>
        <v>3379183.585</v>
      </c>
      <c r="G1613" s="5">
        <f>+F1613/E1613</f>
        <v>35.5</v>
      </c>
    </row>
    <row r="1614" spans="1:7" hidden="1" outlineLevel="2" x14ac:dyDescent="0.25">
      <c r="A1614" s="1">
        <v>316</v>
      </c>
      <c r="B1614" s="1" t="s">
        <v>43</v>
      </c>
      <c r="C1614">
        <v>1986</v>
      </c>
      <c r="D1614">
        <v>35.5</v>
      </c>
      <c r="E1614" s="3">
        <v>6187.95</v>
      </c>
      <c r="F1614" s="3">
        <f>+D1614*E1614</f>
        <v>219672.22500000001</v>
      </c>
    </row>
    <row r="1615" spans="1:7" hidden="1" outlineLevel="2" x14ac:dyDescent="0.25">
      <c r="A1615" s="1">
        <v>316</v>
      </c>
      <c r="B1615" s="1" t="s">
        <v>43</v>
      </c>
      <c r="C1615">
        <v>1987</v>
      </c>
      <c r="D1615">
        <v>34.5</v>
      </c>
      <c r="E1615" s="3">
        <v>38618</v>
      </c>
      <c r="F1615" s="3">
        <f>+D1615*E1615</f>
        <v>1332321</v>
      </c>
    </row>
    <row r="1616" spans="1:7" hidden="1" outlineLevel="2" x14ac:dyDescent="0.25">
      <c r="A1616" s="1">
        <v>316</v>
      </c>
      <c r="B1616" s="1" t="s">
        <v>43</v>
      </c>
      <c r="C1616">
        <v>1988</v>
      </c>
      <c r="D1616">
        <v>33.5</v>
      </c>
      <c r="E1616" s="3">
        <v>7932</v>
      </c>
      <c r="F1616" s="3">
        <f>+D1616*E1616</f>
        <v>265722</v>
      </c>
    </row>
    <row r="1617" spans="1:7" hidden="1" outlineLevel="2" x14ac:dyDescent="0.25">
      <c r="A1617" s="1">
        <v>316</v>
      </c>
      <c r="B1617" s="1" t="s">
        <v>43</v>
      </c>
      <c r="C1617">
        <v>1989</v>
      </c>
      <c r="D1617">
        <v>32.5</v>
      </c>
      <c r="E1617" s="3">
        <v>2903</v>
      </c>
      <c r="F1617" s="3">
        <f>+D1617*E1617</f>
        <v>94347.5</v>
      </c>
    </row>
    <row r="1618" spans="1:7" hidden="1" outlineLevel="2" x14ac:dyDescent="0.25">
      <c r="A1618" s="1">
        <v>316</v>
      </c>
      <c r="B1618" s="1" t="s">
        <v>43</v>
      </c>
      <c r="C1618">
        <v>1992</v>
      </c>
      <c r="D1618">
        <v>29.5</v>
      </c>
      <c r="E1618" s="3">
        <v>633.74</v>
      </c>
      <c r="F1618" s="3">
        <f>+D1618*E1618</f>
        <v>18695.330000000002</v>
      </c>
    </row>
    <row r="1619" spans="1:7" outlineLevel="1" collapsed="1" x14ac:dyDescent="0.25">
      <c r="A1619" s="4" t="s">
        <v>12</v>
      </c>
      <c r="B1619" s="1" t="str">
        <f>+B1618</f>
        <v>System Repair</v>
      </c>
      <c r="E1619" s="3">
        <f>SUBTOTAL(9,E1614:E1618)</f>
        <v>56274.689999999995</v>
      </c>
      <c r="F1619" s="3">
        <f>SUBTOTAL(9,F1614:F1618)</f>
        <v>1930758.0550000002</v>
      </c>
      <c r="G1619" s="5">
        <f>+F1619/E1619</f>
        <v>34.30952804893284</v>
      </c>
    </row>
    <row r="1620" spans="1:7" outlineLevel="1" x14ac:dyDescent="0.25">
      <c r="A1620" s="2" t="s">
        <v>44</v>
      </c>
      <c r="E1620" s="3">
        <f>SUBTOTAL(9,E2:E1619)</f>
        <v>1977640833.3859494</v>
      </c>
      <c r="F1620" s="3">
        <f>SUBTOTAL(9,F2:F1619)</f>
        <v>30157985471.755173</v>
      </c>
      <c r="G1620" s="5">
        <f>+F1620/E1620</f>
        <v>15.249475517817469</v>
      </c>
    </row>
  </sheetData>
  <sortState xmlns:xlrd2="http://schemas.microsoft.com/office/spreadsheetml/2017/richdata2" ref="A2:G1619">
    <sortCondition ref="B2:B1619"/>
    <sortCondition ref="A2:A1619"/>
  </sortState>
  <pageMargins left="0.7" right="0.7" top="0.75" bottom="0.75" header="0.3" footer="0.3"/>
  <pageSetup scale="5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6906FF-87D8-4129-A13F-E33AD3CBE75F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238EBA-D1FE-4301-B851-620FC24F27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47ADED-22B8-4D2A-A99E-F5D43C6EA3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kponder</dc:creator>
  <cp:keywords/>
  <dc:description/>
  <cp:lastModifiedBy>Papadakis, Panagiotis</cp:lastModifiedBy>
  <cp:revision/>
  <dcterms:created xsi:type="dcterms:W3CDTF">2022-08-18T13:29:54Z</dcterms:created>
  <dcterms:modified xsi:type="dcterms:W3CDTF">2022-09-06T15:08:25Z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2022-08-29T16:49:15Z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ead8264d-3ab1-4255-9d15-f4cff377bbe6</vt:lpwstr>
  </property>
  <property fmtid="{D5CDD505-2E9C-101B-9397-08002B2CF9AE}" pid="9" name="MSIP_Label_4391f082-e357-48ae-be1c-7e151bab59c6_ContentBits">
    <vt:lpwstr>0</vt:lpwstr>
  </property>
  <property fmtid="{D5CDD505-2E9C-101B-9397-08002B2CF9AE}" pid="10" name="MediaServiceImageTags">
    <vt:lpwstr/>
  </property>
</Properties>
</file>