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OPUC/OPUC 2nd/PUBLIC/Public - 6/"/>
    </mc:Choice>
  </mc:AlternateContent>
  <xr:revisionPtr revIDLastSave="1" documentId="8_{86AC7BA5-7078-4954-A00C-4B0B2AE2FA1D}" xr6:coauthVersionLast="47" xr6:coauthVersionMax="47" xr10:uidLastSave="{B3FB650E-D627-42E8-BC83-5D816404EE63}"/>
  <bookViews>
    <workbookView xWindow="-28920" yWindow="-120" windowWidth="29040" windowHeight="15840" activeTab="2" xr2:uid="{9A357B06-2A5C-461E-8FF3-C1BF5F9D94A2}"/>
  </bookViews>
  <sheets>
    <sheet name="2018" sheetId="1" r:id="rId1"/>
    <sheet name="2019" sheetId="2" r:id="rId2"/>
    <sheet name="2020" sheetId="3" r:id="rId3"/>
  </sheets>
  <definedNames>
    <definedName name="_xlnm._FilterDatabase" localSheetId="0" hidden="1">'2018'!$A$1:$H$3</definedName>
    <definedName name="_xlnm._FilterDatabase" localSheetId="1" hidden="1">'2019'!$A$5:$H$98</definedName>
    <definedName name="_xlnm._FilterDatabase" localSheetId="2" hidden="1">'2020'!$A$6:$H$97</definedName>
    <definedName name="_xlnm.Print_Titles" localSheetId="0">'2018'!$1:$5</definedName>
    <definedName name="_xlnm.Print_Titles" localSheetId="1">'2019'!$1:$5</definedName>
    <definedName name="_xlnm.Print_Titles" localSheetId="2">'2020'!$1:$6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9" i="1" l="1"/>
  <c r="H28" i="1"/>
  <c r="H27" i="1"/>
  <c r="H26" i="1"/>
  <c r="H2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2" i="1"/>
  <c r="H31" i="1"/>
  <c r="H30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33" i="1"/>
  <c r="G95" i="1"/>
  <c r="F95" i="1"/>
  <c r="E95" i="1"/>
  <c r="D95" i="1"/>
  <c r="C95" i="1"/>
  <c r="B95" i="1"/>
  <c r="G98" i="2"/>
  <c r="F98" i="2"/>
  <c r="E98" i="2"/>
  <c r="D98" i="2"/>
  <c r="C98" i="2"/>
  <c r="B98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30" i="2"/>
  <c r="H31" i="2"/>
  <c r="H32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25" i="2"/>
  <c r="H26" i="2"/>
  <c r="H27" i="2"/>
  <c r="H28" i="2"/>
  <c r="H29" i="2"/>
  <c r="H33" i="2"/>
  <c r="H6" i="2"/>
  <c r="H30" i="3"/>
  <c r="H29" i="3"/>
  <c r="H28" i="3"/>
  <c r="H2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31" i="3"/>
  <c r="G97" i="3"/>
  <c r="F97" i="3"/>
  <c r="E97" i="3"/>
  <c r="D97" i="3"/>
  <c r="C97" i="3"/>
  <c r="B97" i="3"/>
  <c r="H95" i="1" l="1"/>
  <c r="H97" i="3"/>
</calcChain>
</file>

<file path=xl/sharedStrings.xml><?xml version="1.0" encoding="utf-8"?>
<sst xmlns="http://schemas.openxmlformats.org/spreadsheetml/2006/main" count="311" uniqueCount="119">
  <si>
    <t>Entergy Texas, Inc.</t>
  </si>
  <si>
    <t>Unadjusted Expenses from Affiliates</t>
  </si>
  <si>
    <t>For the Test Year Ended December 31, 2018</t>
  </si>
  <si>
    <t xml:space="preserve"> Account and Description</t>
  </si>
  <si>
    <t>EEI</t>
  </si>
  <si>
    <t>EAL</t>
  </si>
  <si>
    <t>EOI</t>
  </si>
  <si>
    <t>ELL</t>
  </si>
  <si>
    <t>EML</t>
  </si>
  <si>
    <t>ESL</t>
  </si>
  <si>
    <t>Total</t>
  </si>
  <si>
    <t>4031AM: Deprec Exp billed from Serv Co</t>
  </si>
  <si>
    <t>408105: Taxes Other Than Inc-Util Op</t>
  </si>
  <si>
    <t>408110: Employment Taxes</t>
  </si>
  <si>
    <t>408122: Excise Tax - State</t>
  </si>
  <si>
    <t>408123: Excise Tax - Federal</t>
  </si>
  <si>
    <t>408142: Ad Valorem</t>
  </si>
  <si>
    <t>408152: Franchise Tax - State</t>
  </si>
  <si>
    <t>408155: Franchise Tax - Ms</t>
  </si>
  <si>
    <t>408158: Franchise Tax - Louisiana</t>
  </si>
  <si>
    <t>408165: City Occupation Tax</t>
  </si>
  <si>
    <t>409112: Income Taxes-Util Op Inc - Fed</t>
  </si>
  <si>
    <t>409114: Income Taxes-Util Op Inc-State</t>
  </si>
  <si>
    <t>410101: Prov Defer Inc Taxes-Util-Fed</t>
  </si>
  <si>
    <t>410120: Prov Def Inc Tax-Util Op-State</t>
  </si>
  <si>
    <t>411110: Prov Def Inc Tax-Cr-Op Inc-Fed</t>
  </si>
  <si>
    <t>411120: Prov Def Inc Tax-Cr-Op Inc-Sta</t>
  </si>
  <si>
    <t>411430: Itc Amortization</t>
  </si>
  <si>
    <t>454000: Rent From Electric Property</t>
  </si>
  <si>
    <t>500000: Oper Supervision &amp; Engineerin</t>
  </si>
  <si>
    <t>501000: Fuel</t>
  </si>
  <si>
    <t>501301: Fuel - Coal</t>
  </si>
  <si>
    <t>502000: Steam Expenses</t>
  </si>
  <si>
    <t>502100: Chemicals-MATS Compliance</t>
  </si>
  <si>
    <t>505000: Electric Expenses</t>
  </si>
  <si>
    <t>506000: Misc Steam Power Expenses</t>
  </si>
  <si>
    <t>507000: Rents - Steam Power Generation</t>
  </si>
  <si>
    <t>510000: Maintenance Supr &amp; Engineerin</t>
  </si>
  <si>
    <t>511000: Maintenance Of Structures</t>
  </si>
  <si>
    <t>512000: Maintenance Of Boiler Plant</t>
  </si>
  <si>
    <t>513000: Maintenance Of Electric Plant</t>
  </si>
  <si>
    <t>514000: Maintenance Of Misc Steam Plt</t>
  </si>
  <si>
    <t>535000: Operating Supervision &amp; Engin</t>
  </si>
  <si>
    <t>545000: Maint Of Misc Hydraulic Plt</t>
  </si>
  <si>
    <t>556000: System Control &amp; Load Disp.</t>
  </si>
  <si>
    <t>557000: Other Expenses</t>
  </si>
  <si>
    <t>560000: Oper Super &amp; Engineering</t>
  </si>
  <si>
    <t>561100: Load dispatch - reliability</t>
  </si>
  <si>
    <t>561200: Load Dispatch- transm system</t>
  </si>
  <si>
    <t>5612BA: LBA Schedule 24 Recoverable</t>
  </si>
  <si>
    <t>561300: Load disptch-transm serv &amp; sch</t>
  </si>
  <si>
    <t>561500: Syst plan &amp; standards devlpmnt</t>
  </si>
  <si>
    <t>562000: Station Expenses</t>
  </si>
  <si>
    <t>566000: Misc. Transmission Expenses</t>
  </si>
  <si>
    <t>567000: Rents - Transmission System</t>
  </si>
  <si>
    <t>568000: Maint. Supervision &amp; Engineer</t>
  </si>
  <si>
    <t>569000: Maintenance Of Structures</t>
  </si>
  <si>
    <t>570000: Maint. Of Station Equipment</t>
  </si>
  <si>
    <t>573000: Maint Misc Transmission Plant</t>
  </si>
  <si>
    <t>580000: Operation Supervision&amp;Enginee</t>
  </si>
  <si>
    <t>581000: Load Dispatching</t>
  </si>
  <si>
    <t>582000: Station Expenses</t>
  </si>
  <si>
    <t>584000: Underground Line Exps</t>
  </si>
  <si>
    <t>586000: Meter Expenses</t>
  </si>
  <si>
    <t>587000: Customer Installation Expense</t>
  </si>
  <si>
    <t>588000: Misc Distribution Expense</t>
  </si>
  <si>
    <t>589000: Rents - Distribution System</t>
  </si>
  <si>
    <t>590000: Maint. Supervision &amp; Engineer</t>
  </si>
  <si>
    <t>591000: Maintenance Of Structures</t>
  </si>
  <si>
    <t>592000: Maint. Of Station Equipment</t>
  </si>
  <si>
    <t>593000: Maintenance Of Overhead Lines</t>
  </si>
  <si>
    <t>594000: Maint Underground Lines</t>
  </si>
  <si>
    <t>596000: Maint. St. Lght. &amp; Sig. Syst.</t>
  </si>
  <si>
    <t>596100: Maint-Non-Roadwy Securty Lgtng</t>
  </si>
  <si>
    <t>598000: Maint. Misc. Distribution Plt</t>
  </si>
  <si>
    <t>901000: Supervision</t>
  </si>
  <si>
    <t>902000: Meter Reading Expenses</t>
  </si>
  <si>
    <t>903001: Customer Records</t>
  </si>
  <si>
    <t>903002: Collection Expense</t>
  </si>
  <si>
    <t>905000: Misc Customer Accounts Exp</t>
  </si>
  <si>
    <t>907000: Supervision</t>
  </si>
  <si>
    <t>908000: Customer Assistance Expenses</t>
  </si>
  <si>
    <t>909000: Information &amp; Instruct Adv Ex</t>
  </si>
  <si>
    <t>910000: Misc Cust Ser &amp;Information Ex</t>
  </si>
  <si>
    <t>911000: Supervision</t>
  </si>
  <si>
    <t>913000: Advertising Expense</t>
  </si>
  <si>
    <t>916000: Miscellaneous Sales Expenses</t>
  </si>
  <si>
    <t>920000: Adm &amp; General Salaries</t>
  </si>
  <si>
    <t>921000: Office Supplies And Expenses</t>
  </si>
  <si>
    <t>923000: Outside Services Employed</t>
  </si>
  <si>
    <t>924000: Property Insurance Expense</t>
  </si>
  <si>
    <t>925000: Injuries &amp; Damages Expense</t>
  </si>
  <si>
    <t>926000: Employee Pension &amp; Benefits</t>
  </si>
  <si>
    <t>926NS1: ASC 715 NSC - Emp Pens &amp; Ben</t>
  </si>
  <si>
    <t>928000: Regulatory Commission Expense</t>
  </si>
  <si>
    <t>930100: General Advertising Expenses</t>
  </si>
  <si>
    <t>930200: Miscellaneous General Expense</t>
  </si>
  <si>
    <t>930210: Director's Fees And Expenses</t>
  </si>
  <si>
    <t>931000: Rents-Cust Accts,Serv,Sales,GA</t>
  </si>
  <si>
    <t>935000: Maintenance Of General Plant</t>
  </si>
  <si>
    <t>Note:  the information in this schedule does not include pro forma adjustments that are included in the Schedule G6.</t>
  </si>
  <si>
    <t>For the Test Year Ended December 31, 2019</t>
  </si>
  <si>
    <t>ENOL</t>
  </si>
  <si>
    <t>408156: Franchise Tax - Arkansas</t>
  </si>
  <si>
    <t>431020: Nonreg Financing Lease Int Exp</t>
  </si>
  <si>
    <t>544000: Maint Of Electric Plt</t>
  </si>
  <si>
    <t>561600: Transmission Service Studies</t>
  </si>
  <si>
    <t>563000: Overhead Line Expenses</t>
  </si>
  <si>
    <t>569100: Maint Transm Computer&amp;Telecom</t>
  </si>
  <si>
    <t>571000: Maint Of Overhead Lines</t>
  </si>
  <si>
    <t>583000: Overhead Line Expenses</t>
  </si>
  <si>
    <t>585000: Street Light &amp; Signal System</t>
  </si>
  <si>
    <t>904000: Uncollectible Accounts</t>
  </si>
  <si>
    <t>For the Test Year Ended December 31, 2020</t>
  </si>
  <si>
    <t>Amounts in Dollars</t>
  </si>
  <si>
    <t>TOTAL</t>
  </si>
  <si>
    <t>549000: Misc Oth Pwr Generation Exps</t>
  </si>
  <si>
    <t>569200: Maint of transm computer softw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</si>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</sst>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1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/>
    <xf numFmtId="41" fontId="0" fillId="0" borderId="1" xfId="0" applyNumberFormat="1" applyBorder="1"/>
    <xf numFmtId="41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4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5D8E8-096F-49D7-B81F-FBE596C9A1A2}">
  <sheetPr>
    <pageSetUpPr fitToPage="1"/>
  </sheetPr>
  <dimension ref="A1:H99"/>
  <sheetViews>
    <sheetView workbookViewId="0">
      <selection activeCell="H13" sqref="H13"/>
    </sheetView>
  </sheetViews>
  <sheetFormatPr defaultRowHeight="14.4" x14ac:dyDescent="0.3"/>
  <cols>
    <col min="1" max="1" width="36.21875" customWidth="1"/>
    <col min="2" max="2" width="10.77734375" style="1" bestFit="1" customWidth="1"/>
    <col min="3" max="3" width="10.21875" style="1" bestFit="1" customWidth="1"/>
    <col min="4" max="4" width="10.77734375" style="1" bestFit="1" customWidth="1"/>
    <col min="5" max="5" width="14.77734375" style="1" bestFit="1" customWidth="1"/>
    <col min="6" max="6" width="10.21875" style="1" bestFit="1" customWidth="1"/>
    <col min="7" max="8" width="14.77734375" style="1" bestFit="1" customWidth="1"/>
  </cols>
  <sheetData>
    <row r="1" spans="1:8" x14ac:dyDescent="0.3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3">
      <c r="A2" s="9" t="s">
        <v>1</v>
      </c>
      <c r="B2" s="9"/>
      <c r="C2" s="9"/>
      <c r="D2" s="9"/>
      <c r="E2" s="9"/>
      <c r="F2" s="9"/>
      <c r="G2" s="9"/>
      <c r="H2" s="9"/>
    </row>
    <row r="3" spans="1:8" x14ac:dyDescent="0.3">
      <c r="A3" s="9" t="s">
        <v>2</v>
      </c>
      <c r="B3" s="9"/>
      <c r="C3" s="9"/>
      <c r="D3" s="9"/>
      <c r="E3" s="9"/>
      <c r="F3" s="9"/>
      <c r="G3" s="9"/>
      <c r="H3" s="9"/>
    </row>
    <row r="4" spans="1:8" x14ac:dyDescent="0.3">
      <c r="B4" s="9"/>
      <c r="C4" s="9"/>
      <c r="D4" s="9"/>
      <c r="E4" s="9"/>
      <c r="F4" s="9"/>
      <c r="G4" s="9"/>
    </row>
    <row r="5" spans="1:8" x14ac:dyDescent="0.3">
      <c r="A5" s="2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 t="s">
        <v>10</v>
      </c>
    </row>
    <row r="6" spans="1:8" x14ac:dyDescent="0.3">
      <c r="A6" s="4" t="s">
        <v>11</v>
      </c>
      <c r="B6" s="5"/>
      <c r="C6" s="5"/>
      <c r="D6" s="5"/>
      <c r="E6" s="5">
        <v>7807.1500000000015</v>
      </c>
      <c r="F6" s="5"/>
      <c r="G6" s="5">
        <v>3380069.6099999989</v>
      </c>
      <c r="H6" s="5">
        <f t="shared" ref="H6:H37" si="0">SUM(B6:G6)</f>
        <v>3387876.7599999988</v>
      </c>
    </row>
    <row r="7" spans="1:8" x14ac:dyDescent="0.3">
      <c r="A7" s="4" t="s">
        <v>12</v>
      </c>
      <c r="B7" s="5"/>
      <c r="C7" s="5"/>
      <c r="D7" s="5"/>
      <c r="E7" s="5"/>
      <c r="F7" s="5"/>
      <c r="G7" s="5">
        <v>-10130</v>
      </c>
      <c r="H7" s="5">
        <f t="shared" si="0"/>
        <v>-10130</v>
      </c>
    </row>
    <row r="8" spans="1:8" x14ac:dyDescent="0.3">
      <c r="A8" s="4" t="s">
        <v>13</v>
      </c>
      <c r="B8" s="5"/>
      <c r="C8" s="5">
        <v>8.92</v>
      </c>
      <c r="D8" s="5"/>
      <c r="E8" s="5">
        <v>130226.7099999999</v>
      </c>
      <c r="F8" s="5">
        <v>364.63</v>
      </c>
      <c r="G8" s="5">
        <v>2062009.9099999387</v>
      </c>
      <c r="H8" s="5">
        <f t="shared" si="0"/>
        <v>2192610.1699999385</v>
      </c>
    </row>
    <row r="9" spans="1:8" x14ac:dyDescent="0.3">
      <c r="A9" s="4" t="s">
        <v>14</v>
      </c>
      <c r="B9" s="5"/>
      <c r="C9" s="5"/>
      <c r="D9" s="5"/>
      <c r="E9" s="5"/>
      <c r="F9" s="5"/>
      <c r="G9" s="5">
        <v>41.22</v>
      </c>
      <c r="H9" s="5">
        <f t="shared" si="0"/>
        <v>41.22</v>
      </c>
    </row>
    <row r="10" spans="1:8" x14ac:dyDescent="0.3">
      <c r="A10" s="4" t="s">
        <v>15</v>
      </c>
      <c r="B10" s="5"/>
      <c r="C10" s="5"/>
      <c r="D10" s="5"/>
      <c r="E10" s="5"/>
      <c r="F10" s="5"/>
      <c r="G10" s="5">
        <v>41.83</v>
      </c>
      <c r="H10" s="5">
        <f t="shared" si="0"/>
        <v>41.83</v>
      </c>
    </row>
    <row r="11" spans="1:8" x14ac:dyDescent="0.3">
      <c r="A11" s="4" t="s">
        <v>16</v>
      </c>
      <c r="B11" s="5"/>
      <c r="C11" s="5"/>
      <c r="D11" s="5"/>
      <c r="E11" s="5"/>
      <c r="F11" s="5"/>
      <c r="G11" s="5">
        <v>542418.39</v>
      </c>
      <c r="H11" s="5">
        <f t="shared" si="0"/>
        <v>542418.39</v>
      </c>
    </row>
    <row r="12" spans="1:8" x14ac:dyDescent="0.3">
      <c r="A12" s="4" t="s">
        <v>17</v>
      </c>
      <c r="B12" s="5"/>
      <c r="C12" s="5"/>
      <c r="D12" s="5"/>
      <c r="E12" s="5"/>
      <c r="F12" s="5"/>
      <c r="G12" s="5">
        <v>1329.8</v>
      </c>
      <c r="H12" s="5">
        <f t="shared" si="0"/>
        <v>1329.8</v>
      </c>
    </row>
    <row r="13" spans="1:8" x14ac:dyDescent="0.3">
      <c r="A13" s="4" t="s">
        <v>18</v>
      </c>
      <c r="B13" s="5"/>
      <c r="C13" s="5"/>
      <c r="D13" s="5"/>
      <c r="E13" s="5"/>
      <c r="F13" s="5"/>
      <c r="G13" s="5">
        <v>2843.7500000000005</v>
      </c>
      <c r="H13" s="5">
        <f t="shared" si="0"/>
        <v>2843.7500000000005</v>
      </c>
    </row>
    <row r="14" spans="1:8" x14ac:dyDescent="0.3">
      <c r="A14" s="4" t="s">
        <v>19</v>
      </c>
      <c r="B14" s="5"/>
      <c r="C14" s="5"/>
      <c r="D14" s="5"/>
      <c r="E14" s="5"/>
      <c r="F14" s="5"/>
      <c r="G14" s="5">
        <v>20877.510000000002</v>
      </c>
      <c r="H14" s="5">
        <f t="shared" si="0"/>
        <v>20877.510000000002</v>
      </c>
    </row>
    <row r="15" spans="1:8" x14ac:dyDescent="0.3">
      <c r="A15" s="4" t="s">
        <v>20</v>
      </c>
      <c r="B15" s="5"/>
      <c r="C15" s="5"/>
      <c r="D15" s="5"/>
      <c r="E15" s="5"/>
      <c r="F15" s="5"/>
      <c r="G15" s="5">
        <v>196.43999999999997</v>
      </c>
      <c r="H15" s="5">
        <f t="shared" si="0"/>
        <v>196.43999999999997</v>
      </c>
    </row>
    <row r="16" spans="1:8" x14ac:dyDescent="0.3">
      <c r="A16" s="4" t="s">
        <v>21</v>
      </c>
      <c r="B16" s="5"/>
      <c r="C16" s="5"/>
      <c r="D16" s="5"/>
      <c r="E16" s="5"/>
      <c r="F16" s="5"/>
      <c r="G16" s="5">
        <v>1649425.8</v>
      </c>
      <c r="H16" s="5">
        <f t="shared" si="0"/>
        <v>1649425.8</v>
      </c>
    </row>
    <row r="17" spans="1:8" x14ac:dyDescent="0.3">
      <c r="A17" s="4" t="s">
        <v>22</v>
      </c>
      <c r="B17" s="5"/>
      <c r="C17" s="5"/>
      <c r="D17" s="5"/>
      <c r="E17" s="5"/>
      <c r="F17" s="5"/>
      <c r="G17" s="5">
        <v>440172.68999999994</v>
      </c>
      <c r="H17" s="5">
        <f t="shared" si="0"/>
        <v>440172.68999999994</v>
      </c>
    </row>
    <row r="18" spans="1:8" x14ac:dyDescent="0.3">
      <c r="A18" s="4" t="s">
        <v>23</v>
      </c>
      <c r="B18" s="5"/>
      <c r="C18" s="5"/>
      <c r="D18" s="5"/>
      <c r="E18" s="5"/>
      <c r="F18" s="5"/>
      <c r="G18" s="5">
        <v>6235545.8900000006</v>
      </c>
      <c r="H18" s="5">
        <f t="shared" si="0"/>
        <v>6235545.8900000006</v>
      </c>
    </row>
    <row r="19" spans="1:8" x14ac:dyDescent="0.3">
      <c r="A19" s="4" t="s">
        <v>24</v>
      </c>
      <c r="B19" s="5"/>
      <c r="C19" s="5"/>
      <c r="D19" s="5"/>
      <c r="E19" s="5"/>
      <c r="F19" s="5"/>
      <c r="G19" s="5">
        <v>1983586.7699999998</v>
      </c>
      <c r="H19" s="5">
        <f t="shared" si="0"/>
        <v>1983586.7699999998</v>
      </c>
    </row>
    <row r="20" spans="1:8" x14ac:dyDescent="0.3">
      <c r="A20" s="4" t="s">
        <v>25</v>
      </c>
      <c r="B20" s="5"/>
      <c r="C20" s="5"/>
      <c r="D20" s="5"/>
      <c r="E20" s="5"/>
      <c r="F20" s="5"/>
      <c r="G20" s="5">
        <v>-6536107.54</v>
      </c>
      <c r="H20" s="5">
        <f t="shared" si="0"/>
        <v>-6536107.54</v>
      </c>
    </row>
    <row r="21" spans="1:8" x14ac:dyDescent="0.3">
      <c r="A21" s="4" t="s">
        <v>26</v>
      </c>
      <c r="B21" s="5"/>
      <c r="C21" s="5"/>
      <c r="D21" s="5"/>
      <c r="E21" s="5"/>
      <c r="F21" s="5"/>
      <c r="G21" s="5">
        <v>-2032304.8900000001</v>
      </c>
      <c r="H21" s="5">
        <f t="shared" si="0"/>
        <v>-2032304.8900000001</v>
      </c>
    </row>
    <row r="22" spans="1:8" x14ac:dyDescent="0.3">
      <c r="A22" s="4" t="s">
        <v>27</v>
      </c>
      <c r="B22" s="5"/>
      <c r="C22" s="5"/>
      <c r="D22" s="5"/>
      <c r="E22" s="5"/>
      <c r="F22" s="5"/>
      <c r="G22" s="5">
        <v>-13266.42</v>
      </c>
      <c r="H22" s="5">
        <f t="shared" si="0"/>
        <v>-13266.42</v>
      </c>
    </row>
    <row r="23" spans="1:8" x14ac:dyDescent="0.3">
      <c r="A23" s="4" t="s">
        <v>28</v>
      </c>
      <c r="B23" s="5"/>
      <c r="C23" s="5"/>
      <c r="D23" s="5"/>
      <c r="E23" s="5"/>
      <c r="F23" s="5"/>
      <c r="G23" s="5">
        <v>-10081.060000000005</v>
      </c>
      <c r="H23" s="5">
        <f t="shared" si="0"/>
        <v>-10081.060000000005</v>
      </c>
    </row>
    <row r="24" spans="1:8" x14ac:dyDescent="0.3">
      <c r="A24" s="4" t="s">
        <v>29</v>
      </c>
      <c r="B24" s="5"/>
      <c r="C24" s="5"/>
      <c r="D24" s="5"/>
      <c r="E24" s="5">
        <v>646542.64999999967</v>
      </c>
      <c r="F24" s="5"/>
      <c r="G24" s="5">
        <v>2492467.76000001</v>
      </c>
      <c r="H24" s="5">
        <f t="shared" si="0"/>
        <v>3139010.4100000095</v>
      </c>
    </row>
    <row r="25" spans="1:8" x14ac:dyDescent="0.3">
      <c r="A25" s="4" t="s">
        <v>30</v>
      </c>
      <c r="B25" s="5"/>
      <c r="C25" s="5"/>
      <c r="D25" s="5"/>
      <c r="E25" s="5">
        <v>-83794.209999999992</v>
      </c>
      <c r="F25" s="5"/>
      <c r="G25" s="5"/>
      <c r="H25" s="5">
        <f t="shared" si="0"/>
        <v>-83794.209999999992</v>
      </c>
    </row>
    <row r="26" spans="1:8" x14ac:dyDescent="0.3">
      <c r="A26" s="4" t="s">
        <v>31</v>
      </c>
      <c r="B26" s="5"/>
      <c r="C26" s="5"/>
      <c r="D26" s="5"/>
      <c r="E26" s="5">
        <v>1945139.1299999994</v>
      </c>
      <c r="F26" s="5"/>
      <c r="G26" s="5"/>
      <c r="H26" s="5">
        <f t="shared" si="0"/>
        <v>1945139.1299999994</v>
      </c>
    </row>
    <row r="27" spans="1:8" x14ac:dyDescent="0.3">
      <c r="A27" s="4" t="s">
        <v>32</v>
      </c>
      <c r="B27" s="5"/>
      <c r="C27" s="5"/>
      <c r="D27" s="5"/>
      <c r="E27" s="5">
        <v>263330.07</v>
      </c>
      <c r="F27" s="5"/>
      <c r="G27" s="5"/>
      <c r="H27" s="5">
        <f t="shared" si="0"/>
        <v>263330.07</v>
      </c>
    </row>
    <row r="28" spans="1:8" x14ac:dyDescent="0.3">
      <c r="A28" s="4" t="s">
        <v>33</v>
      </c>
      <c r="B28" s="5"/>
      <c r="C28" s="5"/>
      <c r="D28" s="5"/>
      <c r="E28" s="5">
        <v>97554.400000000023</v>
      </c>
      <c r="F28" s="5"/>
      <c r="G28" s="5"/>
      <c r="H28" s="5">
        <f t="shared" si="0"/>
        <v>97554.400000000023</v>
      </c>
    </row>
    <row r="29" spans="1:8" x14ac:dyDescent="0.3">
      <c r="A29" s="4" t="s">
        <v>34</v>
      </c>
      <c r="B29" s="5"/>
      <c r="C29" s="5"/>
      <c r="D29" s="5"/>
      <c r="E29" s="5">
        <v>764679.41000000027</v>
      </c>
      <c r="F29" s="5"/>
      <c r="G29" s="5"/>
      <c r="H29" s="5">
        <f t="shared" si="0"/>
        <v>764679.41000000027</v>
      </c>
    </row>
    <row r="30" spans="1:8" x14ac:dyDescent="0.3">
      <c r="A30" s="4" t="s">
        <v>35</v>
      </c>
      <c r="B30" s="5"/>
      <c r="C30" s="5"/>
      <c r="D30" s="5"/>
      <c r="E30" s="5">
        <v>930874.79999999888</v>
      </c>
      <c r="F30" s="5"/>
      <c r="G30" s="5">
        <v>1754373.2000000102</v>
      </c>
      <c r="H30" s="5">
        <f t="shared" si="0"/>
        <v>2685248.0000000093</v>
      </c>
    </row>
    <row r="31" spans="1:8" x14ac:dyDescent="0.3">
      <c r="A31" s="4" t="s">
        <v>36</v>
      </c>
      <c r="B31" s="5"/>
      <c r="C31" s="5"/>
      <c r="D31" s="5"/>
      <c r="E31" s="5">
        <v>20664.84</v>
      </c>
      <c r="F31" s="5"/>
      <c r="G31" s="5">
        <v>47153.29</v>
      </c>
      <c r="H31" s="5">
        <f t="shared" si="0"/>
        <v>67818.13</v>
      </c>
    </row>
    <row r="32" spans="1:8" x14ac:dyDescent="0.3">
      <c r="A32" s="4" t="s">
        <v>37</v>
      </c>
      <c r="B32" s="5"/>
      <c r="C32" s="5"/>
      <c r="D32" s="5"/>
      <c r="E32" s="5">
        <v>120662.85000000003</v>
      </c>
      <c r="F32" s="5"/>
      <c r="G32" s="5">
        <v>137944.75000000003</v>
      </c>
      <c r="H32" s="5">
        <f t="shared" si="0"/>
        <v>258607.60000000006</v>
      </c>
    </row>
    <row r="33" spans="1:8" x14ac:dyDescent="0.3">
      <c r="A33" s="4" t="s">
        <v>38</v>
      </c>
      <c r="B33" s="5"/>
      <c r="C33" s="5"/>
      <c r="D33" s="5"/>
      <c r="E33" s="5">
        <v>990784.59000000067</v>
      </c>
      <c r="F33" s="5"/>
      <c r="G33" s="5"/>
      <c r="H33" s="5">
        <f t="shared" si="0"/>
        <v>990784.59000000067</v>
      </c>
    </row>
    <row r="34" spans="1:8" x14ac:dyDescent="0.3">
      <c r="A34" s="4" t="s">
        <v>39</v>
      </c>
      <c r="B34" s="5">
        <v>38.83</v>
      </c>
      <c r="C34" s="5"/>
      <c r="D34" s="5"/>
      <c r="E34" s="5">
        <v>3428943.5100000044</v>
      </c>
      <c r="F34" s="5"/>
      <c r="G34" s="5">
        <v>1159.92</v>
      </c>
      <c r="H34" s="5">
        <f t="shared" si="0"/>
        <v>3430142.2600000044</v>
      </c>
    </row>
    <row r="35" spans="1:8" x14ac:dyDescent="0.3">
      <c r="A35" s="4" t="s">
        <v>40</v>
      </c>
      <c r="B35" s="5"/>
      <c r="C35" s="5">
        <v>9625.1299999999992</v>
      </c>
      <c r="D35" s="5"/>
      <c r="E35" s="5">
        <v>584717.13999999978</v>
      </c>
      <c r="F35" s="5"/>
      <c r="G35" s="5"/>
      <c r="H35" s="5">
        <f t="shared" si="0"/>
        <v>594342.26999999979</v>
      </c>
    </row>
    <row r="36" spans="1:8" x14ac:dyDescent="0.3">
      <c r="A36" s="4" t="s">
        <v>41</v>
      </c>
      <c r="B36" s="5"/>
      <c r="C36" s="5"/>
      <c r="D36" s="5"/>
      <c r="E36" s="5">
        <v>227462.26999999996</v>
      </c>
      <c r="F36" s="5"/>
      <c r="G36" s="5">
        <v>330530.50999999978</v>
      </c>
      <c r="H36" s="5">
        <f t="shared" si="0"/>
        <v>557992.7799999998</v>
      </c>
    </row>
    <row r="37" spans="1:8" x14ac:dyDescent="0.3">
      <c r="A37" s="4" t="s">
        <v>42</v>
      </c>
      <c r="B37" s="5"/>
      <c r="C37" s="5"/>
      <c r="D37" s="5"/>
      <c r="E37" s="5"/>
      <c r="F37" s="5"/>
      <c r="G37" s="5">
        <v>433.05000000000018</v>
      </c>
      <c r="H37" s="5">
        <f t="shared" si="0"/>
        <v>433.05000000000018</v>
      </c>
    </row>
    <row r="38" spans="1:8" x14ac:dyDescent="0.3">
      <c r="A38" s="4" t="s">
        <v>43</v>
      </c>
      <c r="B38" s="5"/>
      <c r="C38" s="5"/>
      <c r="D38" s="5"/>
      <c r="E38" s="5"/>
      <c r="F38" s="5"/>
      <c r="G38" s="5">
        <v>184.8</v>
      </c>
      <c r="H38" s="5">
        <f t="shared" ref="H38:H69" si="1">SUM(B38:G38)</f>
        <v>184.8</v>
      </c>
    </row>
    <row r="39" spans="1:8" x14ac:dyDescent="0.3">
      <c r="A39" s="4" t="s">
        <v>44</v>
      </c>
      <c r="B39" s="5"/>
      <c r="C39" s="5"/>
      <c r="D39" s="5"/>
      <c r="E39" s="5"/>
      <c r="F39" s="5"/>
      <c r="G39" s="5">
        <v>988626.90999999898</v>
      </c>
      <c r="H39" s="5">
        <f t="shared" si="1"/>
        <v>988626.90999999898</v>
      </c>
    </row>
    <row r="40" spans="1:8" x14ac:dyDescent="0.3">
      <c r="A40" s="4" t="s">
        <v>45</v>
      </c>
      <c r="B40" s="5"/>
      <c r="C40" s="5"/>
      <c r="D40" s="5"/>
      <c r="E40" s="5"/>
      <c r="F40" s="5"/>
      <c r="G40" s="5">
        <v>29066.850000000006</v>
      </c>
      <c r="H40" s="5">
        <f t="shared" si="1"/>
        <v>29066.850000000006</v>
      </c>
    </row>
    <row r="41" spans="1:8" x14ac:dyDescent="0.3">
      <c r="A41" s="4" t="s">
        <v>46</v>
      </c>
      <c r="B41" s="5"/>
      <c r="C41" s="5"/>
      <c r="D41" s="5"/>
      <c r="E41" s="5"/>
      <c r="F41" s="5"/>
      <c r="G41" s="5">
        <v>2070887.6699999957</v>
      </c>
      <c r="H41" s="5">
        <f t="shared" si="1"/>
        <v>2070887.6699999957</v>
      </c>
    </row>
    <row r="42" spans="1:8" x14ac:dyDescent="0.3">
      <c r="A42" s="4" t="s">
        <v>47</v>
      </c>
      <c r="B42" s="5"/>
      <c r="C42" s="5"/>
      <c r="D42" s="5"/>
      <c r="E42" s="5"/>
      <c r="F42" s="5"/>
      <c r="G42" s="5">
        <v>3188.77</v>
      </c>
      <c r="H42" s="5">
        <f t="shared" si="1"/>
        <v>3188.77</v>
      </c>
    </row>
    <row r="43" spans="1:8" x14ac:dyDescent="0.3">
      <c r="A43" s="4" t="s">
        <v>48</v>
      </c>
      <c r="B43" s="5"/>
      <c r="C43" s="5"/>
      <c r="D43" s="5"/>
      <c r="E43" s="5"/>
      <c r="F43" s="5"/>
      <c r="G43" s="5">
        <v>2275223.0600000052</v>
      </c>
      <c r="H43" s="5">
        <f t="shared" si="1"/>
        <v>2275223.0600000052</v>
      </c>
    </row>
    <row r="44" spans="1:8" x14ac:dyDescent="0.3">
      <c r="A44" s="4" t="s">
        <v>49</v>
      </c>
      <c r="B44" s="5"/>
      <c r="C44" s="5"/>
      <c r="D44" s="5"/>
      <c r="E44" s="5"/>
      <c r="F44" s="5"/>
      <c r="G44" s="5">
        <v>201910.42</v>
      </c>
      <c r="H44" s="5">
        <f t="shared" si="1"/>
        <v>201910.42</v>
      </c>
    </row>
    <row r="45" spans="1:8" x14ac:dyDescent="0.3">
      <c r="A45" s="4" t="s">
        <v>50</v>
      </c>
      <c r="B45" s="5"/>
      <c r="C45" s="5"/>
      <c r="D45" s="5"/>
      <c r="E45" s="5"/>
      <c r="F45" s="5"/>
      <c r="G45" s="5">
        <v>86161.430000000008</v>
      </c>
      <c r="H45" s="5">
        <f t="shared" si="1"/>
        <v>86161.430000000008</v>
      </c>
    </row>
    <row r="46" spans="1:8" x14ac:dyDescent="0.3">
      <c r="A46" s="4" t="s">
        <v>51</v>
      </c>
      <c r="B46" s="5"/>
      <c r="C46" s="5"/>
      <c r="D46" s="5"/>
      <c r="E46" s="5"/>
      <c r="F46" s="5"/>
      <c r="G46" s="5">
        <v>608062.32999999938</v>
      </c>
      <c r="H46" s="5">
        <f t="shared" si="1"/>
        <v>608062.32999999938</v>
      </c>
    </row>
    <row r="47" spans="1:8" x14ac:dyDescent="0.3">
      <c r="A47" s="4" t="s">
        <v>52</v>
      </c>
      <c r="B47" s="5"/>
      <c r="C47" s="5"/>
      <c r="D47" s="5"/>
      <c r="E47" s="5"/>
      <c r="F47" s="5"/>
      <c r="G47" s="5">
        <v>50.66</v>
      </c>
      <c r="H47" s="5">
        <f t="shared" si="1"/>
        <v>50.66</v>
      </c>
    </row>
    <row r="48" spans="1:8" x14ac:dyDescent="0.3">
      <c r="A48" s="4" t="s">
        <v>53</v>
      </c>
      <c r="B48" s="5"/>
      <c r="C48" s="5"/>
      <c r="D48" s="5"/>
      <c r="E48" s="5"/>
      <c r="F48" s="5"/>
      <c r="G48" s="5">
        <v>738944.19000000169</v>
      </c>
      <c r="H48" s="5">
        <f t="shared" si="1"/>
        <v>738944.19000000169</v>
      </c>
    </row>
    <row r="49" spans="1:8" x14ac:dyDescent="0.3">
      <c r="A49" s="4" t="s">
        <v>54</v>
      </c>
      <c r="B49" s="5"/>
      <c r="C49" s="5"/>
      <c r="D49" s="5"/>
      <c r="E49" s="5"/>
      <c r="F49" s="5"/>
      <c r="G49" s="5">
        <v>7882.39</v>
      </c>
      <c r="H49" s="5">
        <f t="shared" si="1"/>
        <v>7882.39</v>
      </c>
    </row>
    <row r="50" spans="1:8" x14ac:dyDescent="0.3">
      <c r="A50" s="4" t="s">
        <v>55</v>
      </c>
      <c r="B50" s="5"/>
      <c r="C50" s="5"/>
      <c r="D50" s="5"/>
      <c r="E50" s="5"/>
      <c r="F50" s="5"/>
      <c r="G50" s="5">
        <v>1172902.4300000009</v>
      </c>
      <c r="H50" s="5">
        <f t="shared" si="1"/>
        <v>1172902.4300000009</v>
      </c>
    </row>
    <row r="51" spans="1:8" x14ac:dyDescent="0.3">
      <c r="A51" s="4" t="s">
        <v>56</v>
      </c>
      <c r="B51" s="5"/>
      <c r="C51" s="5"/>
      <c r="D51" s="5"/>
      <c r="E51" s="5"/>
      <c r="F51" s="5"/>
      <c r="G51" s="5">
        <v>86397.899999999951</v>
      </c>
      <c r="H51" s="5">
        <f t="shared" si="1"/>
        <v>86397.899999999951</v>
      </c>
    </row>
    <row r="52" spans="1:8" x14ac:dyDescent="0.3">
      <c r="A52" s="4" t="s">
        <v>57</v>
      </c>
      <c r="B52" s="5"/>
      <c r="C52" s="5"/>
      <c r="D52" s="5"/>
      <c r="E52" s="5">
        <v>15875.429999999998</v>
      </c>
      <c r="F52" s="5"/>
      <c r="G52" s="5">
        <v>3759.3399999999992</v>
      </c>
      <c r="H52" s="5">
        <f t="shared" si="1"/>
        <v>19634.769999999997</v>
      </c>
    </row>
    <row r="53" spans="1:8" x14ac:dyDescent="0.3">
      <c r="A53" s="4" t="s">
        <v>58</v>
      </c>
      <c r="B53" s="5"/>
      <c r="C53" s="5"/>
      <c r="D53" s="5"/>
      <c r="E53" s="5"/>
      <c r="F53" s="5"/>
      <c r="G53" s="5">
        <v>16516.129999999997</v>
      </c>
      <c r="H53" s="5">
        <f t="shared" si="1"/>
        <v>16516.129999999997</v>
      </c>
    </row>
    <row r="54" spans="1:8" x14ac:dyDescent="0.3">
      <c r="A54" s="4" t="s">
        <v>59</v>
      </c>
      <c r="B54" s="5"/>
      <c r="C54" s="5"/>
      <c r="D54" s="5"/>
      <c r="E54" s="5">
        <v>7730.99</v>
      </c>
      <c r="F54" s="5">
        <v>2391.98</v>
      </c>
      <c r="G54" s="5">
        <v>2243828.17</v>
      </c>
      <c r="H54" s="5">
        <f t="shared" si="1"/>
        <v>2253951.14</v>
      </c>
    </row>
    <row r="55" spans="1:8" x14ac:dyDescent="0.3">
      <c r="A55" s="4" t="s">
        <v>60</v>
      </c>
      <c r="B55" s="5"/>
      <c r="C55" s="5"/>
      <c r="D55" s="5"/>
      <c r="E55" s="5"/>
      <c r="F55" s="5"/>
      <c r="G55" s="5">
        <v>259.8</v>
      </c>
      <c r="H55" s="5">
        <f t="shared" si="1"/>
        <v>259.8</v>
      </c>
    </row>
    <row r="56" spans="1:8" x14ac:dyDescent="0.3">
      <c r="A56" s="4" t="s">
        <v>61</v>
      </c>
      <c r="B56" s="5"/>
      <c r="C56" s="5"/>
      <c r="D56" s="5"/>
      <c r="E56" s="5"/>
      <c r="F56" s="5"/>
      <c r="G56" s="5">
        <v>0.91999999999999971</v>
      </c>
      <c r="H56" s="5">
        <f t="shared" si="1"/>
        <v>0.91999999999999971</v>
      </c>
    </row>
    <row r="57" spans="1:8" x14ac:dyDescent="0.3">
      <c r="A57" s="4" t="s">
        <v>62</v>
      </c>
      <c r="B57" s="5"/>
      <c r="C57" s="5"/>
      <c r="D57" s="5"/>
      <c r="E57" s="5"/>
      <c r="F57" s="5"/>
      <c r="G57" s="5">
        <v>73719.500000000015</v>
      </c>
      <c r="H57" s="5">
        <f t="shared" si="1"/>
        <v>73719.500000000015</v>
      </c>
    </row>
    <row r="58" spans="1:8" x14ac:dyDescent="0.3">
      <c r="A58" s="4" t="s">
        <v>63</v>
      </c>
      <c r="B58" s="5"/>
      <c r="C58" s="5"/>
      <c r="D58" s="5"/>
      <c r="E58" s="5"/>
      <c r="F58" s="5"/>
      <c r="G58" s="5">
        <v>28.41</v>
      </c>
      <c r="H58" s="5">
        <f t="shared" si="1"/>
        <v>28.41</v>
      </c>
    </row>
    <row r="59" spans="1:8" x14ac:dyDescent="0.3">
      <c r="A59" s="4" t="s">
        <v>64</v>
      </c>
      <c r="B59" s="5"/>
      <c r="C59" s="5"/>
      <c r="D59" s="5"/>
      <c r="E59" s="5"/>
      <c r="F59" s="5"/>
      <c r="G59" s="5">
        <v>220.77999999999997</v>
      </c>
      <c r="H59" s="5">
        <f t="shared" si="1"/>
        <v>220.77999999999997</v>
      </c>
    </row>
    <row r="60" spans="1:8" x14ac:dyDescent="0.3">
      <c r="A60" s="4" t="s">
        <v>65</v>
      </c>
      <c r="B60" s="5"/>
      <c r="C60" s="5"/>
      <c r="D60" s="5"/>
      <c r="E60" s="5"/>
      <c r="F60" s="5">
        <v>3335.3799999999997</v>
      </c>
      <c r="G60" s="5">
        <v>830145.08000000357</v>
      </c>
      <c r="H60" s="5">
        <f t="shared" si="1"/>
        <v>833480.46000000357</v>
      </c>
    </row>
    <row r="61" spans="1:8" x14ac:dyDescent="0.3">
      <c r="A61" s="4" t="s">
        <v>66</v>
      </c>
      <c r="B61" s="5"/>
      <c r="C61" s="5"/>
      <c r="D61" s="5"/>
      <c r="E61" s="5"/>
      <c r="F61" s="5"/>
      <c r="G61" s="5">
        <v>130788.19999999997</v>
      </c>
      <c r="H61" s="5">
        <f t="shared" si="1"/>
        <v>130788.19999999997</v>
      </c>
    </row>
    <row r="62" spans="1:8" x14ac:dyDescent="0.3">
      <c r="A62" s="4" t="s">
        <v>67</v>
      </c>
      <c r="B62" s="5"/>
      <c r="C62" s="5"/>
      <c r="D62" s="5"/>
      <c r="E62" s="5"/>
      <c r="F62" s="5"/>
      <c r="G62" s="5">
        <v>22811.969999999968</v>
      </c>
      <c r="H62" s="5">
        <f t="shared" si="1"/>
        <v>22811.969999999968</v>
      </c>
    </row>
    <row r="63" spans="1:8" x14ac:dyDescent="0.3">
      <c r="A63" s="4" t="s">
        <v>68</v>
      </c>
      <c r="B63" s="5"/>
      <c r="C63" s="5"/>
      <c r="D63" s="5"/>
      <c r="E63" s="5"/>
      <c r="F63" s="5"/>
      <c r="G63" s="5">
        <v>28.7</v>
      </c>
      <c r="H63" s="5">
        <f t="shared" si="1"/>
        <v>28.7</v>
      </c>
    </row>
    <row r="64" spans="1:8" x14ac:dyDescent="0.3">
      <c r="A64" s="4" t="s">
        <v>69</v>
      </c>
      <c r="B64" s="5"/>
      <c r="C64" s="5"/>
      <c r="D64" s="5"/>
      <c r="E64" s="5"/>
      <c r="F64" s="5"/>
      <c r="G64" s="5">
        <v>93305.259999999907</v>
      </c>
      <c r="H64" s="5">
        <f t="shared" si="1"/>
        <v>93305.259999999907</v>
      </c>
    </row>
    <row r="65" spans="1:8" x14ac:dyDescent="0.3">
      <c r="A65" s="4" t="s">
        <v>70</v>
      </c>
      <c r="B65" s="5"/>
      <c r="C65" s="5">
        <v>113.73999999999998</v>
      </c>
      <c r="D65" s="5"/>
      <c r="E65" s="5">
        <v>561.65</v>
      </c>
      <c r="F65" s="5"/>
      <c r="G65" s="5">
        <v>106024.32000000009</v>
      </c>
      <c r="H65" s="5">
        <f t="shared" si="1"/>
        <v>106699.71000000009</v>
      </c>
    </row>
    <row r="66" spans="1:8" x14ac:dyDescent="0.3">
      <c r="A66" s="4" t="s">
        <v>71</v>
      </c>
      <c r="B66" s="5"/>
      <c r="C66" s="5">
        <v>28.04</v>
      </c>
      <c r="D66" s="5"/>
      <c r="E66" s="5">
        <v>109.94</v>
      </c>
      <c r="F66" s="5"/>
      <c r="G66" s="5"/>
      <c r="H66" s="5">
        <f t="shared" si="1"/>
        <v>137.97999999999999</v>
      </c>
    </row>
    <row r="67" spans="1:8" x14ac:dyDescent="0.3">
      <c r="A67" s="4" t="s">
        <v>72</v>
      </c>
      <c r="B67" s="5"/>
      <c r="C67" s="5"/>
      <c r="D67" s="5"/>
      <c r="E67" s="5"/>
      <c r="F67" s="5"/>
      <c r="G67" s="5">
        <v>9750.4800000000014</v>
      </c>
      <c r="H67" s="5">
        <f t="shared" si="1"/>
        <v>9750.4800000000014</v>
      </c>
    </row>
    <row r="68" spans="1:8" x14ac:dyDescent="0.3">
      <c r="A68" s="4" t="s">
        <v>73</v>
      </c>
      <c r="B68" s="5"/>
      <c r="C68" s="5"/>
      <c r="D68" s="5"/>
      <c r="E68" s="5"/>
      <c r="F68" s="5"/>
      <c r="G68" s="5">
        <v>9809.9099999999962</v>
      </c>
      <c r="H68" s="5">
        <f t="shared" si="1"/>
        <v>9809.9099999999962</v>
      </c>
    </row>
    <row r="69" spans="1:8" x14ac:dyDescent="0.3">
      <c r="A69" s="4" t="s">
        <v>74</v>
      </c>
      <c r="B69" s="5"/>
      <c r="C69" s="5"/>
      <c r="D69" s="5"/>
      <c r="E69" s="5"/>
      <c r="F69" s="5"/>
      <c r="G69" s="5">
        <v>45064.920000000027</v>
      </c>
      <c r="H69" s="5">
        <f t="shared" si="1"/>
        <v>45064.920000000027</v>
      </c>
    </row>
    <row r="70" spans="1:8" x14ac:dyDescent="0.3">
      <c r="A70" s="4" t="s">
        <v>75</v>
      </c>
      <c r="B70" s="5"/>
      <c r="C70" s="5"/>
      <c r="D70" s="5"/>
      <c r="E70" s="5"/>
      <c r="F70" s="5"/>
      <c r="G70" s="5">
        <v>197940.48000000019</v>
      </c>
      <c r="H70" s="5">
        <f t="shared" ref="H70:H94" si="2">SUM(B70:G70)</f>
        <v>197940.48000000019</v>
      </c>
    </row>
    <row r="71" spans="1:8" x14ac:dyDescent="0.3">
      <c r="A71" s="4" t="s">
        <v>76</v>
      </c>
      <c r="B71" s="5"/>
      <c r="C71" s="5"/>
      <c r="D71" s="5"/>
      <c r="E71" s="5"/>
      <c r="F71" s="5"/>
      <c r="G71" s="5">
        <v>334254.08999999973</v>
      </c>
      <c r="H71" s="5">
        <f t="shared" si="2"/>
        <v>334254.08999999973</v>
      </c>
    </row>
    <row r="72" spans="1:8" x14ac:dyDescent="0.3">
      <c r="A72" s="4" t="s">
        <v>77</v>
      </c>
      <c r="B72" s="5"/>
      <c r="C72" s="5"/>
      <c r="D72" s="5"/>
      <c r="E72" s="5"/>
      <c r="F72" s="5"/>
      <c r="G72" s="5">
        <v>4044427.3000000007</v>
      </c>
      <c r="H72" s="5">
        <f t="shared" si="2"/>
        <v>4044427.3000000007</v>
      </c>
    </row>
    <row r="73" spans="1:8" x14ac:dyDescent="0.3">
      <c r="A73" s="4" t="s">
        <v>78</v>
      </c>
      <c r="B73" s="5"/>
      <c r="C73" s="5"/>
      <c r="D73" s="5"/>
      <c r="E73" s="5">
        <v>31.490000000000002</v>
      </c>
      <c r="F73" s="5"/>
      <c r="G73" s="5">
        <v>1523110.6499999997</v>
      </c>
      <c r="H73" s="5">
        <f t="shared" si="2"/>
        <v>1523142.1399999997</v>
      </c>
    </row>
    <row r="74" spans="1:8" x14ac:dyDescent="0.3">
      <c r="A74" s="4" t="s">
        <v>79</v>
      </c>
      <c r="B74" s="5"/>
      <c r="C74" s="5"/>
      <c r="D74" s="5"/>
      <c r="E74" s="5"/>
      <c r="F74" s="5"/>
      <c r="G74" s="5">
        <v>12114.13000000007</v>
      </c>
      <c r="H74" s="5">
        <f t="shared" si="2"/>
        <v>12114.13000000007</v>
      </c>
    </row>
    <row r="75" spans="1:8" x14ac:dyDescent="0.3">
      <c r="A75" s="4" t="s">
        <v>80</v>
      </c>
      <c r="B75" s="5"/>
      <c r="C75" s="5"/>
      <c r="D75" s="5"/>
      <c r="E75" s="5"/>
      <c r="F75" s="5"/>
      <c r="G75" s="5">
        <v>125570.66999999993</v>
      </c>
      <c r="H75" s="5">
        <f t="shared" si="2"/>
        <v>125570.66999999993</v>
      </c>
    </row>
    <row r="76" spans="1:8" x14ac:dyDescent="0.3">
      <c r="A76" s="4" t="s">
        <v>81</v>
      </c>
      <c r="B76" s="5"/>
      <c r="C76" s="5"/>
      <c r="D76" s="5"/>
      <c r="E76" s="5"/>
      <c r="F76" s="5"/>
      <c r="G76" s="5">
        <v>179128.38999999996</v>
      </c>
      <c r="H76" s="5">
        <f t="shared" si="2"/>
        <v>179128.38999999996</v>
      </c>
    </row>
    <row r="77" spans="1:8" x14ac:dyDescent="0.3">
      <c r="A77" s="4" t="s">
        <v>82</v>
      </c>
      <c r="B77" s="5"/>
      <c r="C77" s="5"/>
      <c r="D77" s="5"/>
      <c r="E77" s="5"/>
      <c r="F77" s="5"/>
      <c r="G77" s="5">
        <v>235234.12000000023</v>
      </c>
      <c r="H77" s="5">
        <f t="shared" si="2"/>
        <v>235234.12000000023</v>
      </c>
    </row>
    <row r="78" spans="1:8" x14ac:dyDescent="0.3">
      <c r="A78" s="4" t="s">
        <v>83</v>
      </c>
      <c r="B78" s="5"/>
      <c r="C78" s="5"/>
      <c r="D78" s="5"/>
      <c r="E78" s="5"/>
      <c r="F78" s="5"/>
      <c r="G78" s="5">
        <v>148392.47999999984</v>
      </c>
      <c r="H78" s="5">
        <f t="shared" si="2"/>
        <v>148392.47999999984</v>
      </c>
    </row>
    <row r="79" spans="1:8" x14ac:dyDescent="0.3">
      <c r="A79" s="4" t="s">
        <v>84</v>
      </c>
      <c r="B79" s="5"/>
      <c r="C79" s="5"/>
      <c r="D79" s="5"/>
      <c r="E79" s="5"/>
      <c r="F79" s="5"/>
      <c r="G79" s="5">
        <v>2041.0400000000002</v>
      </c>
      <c r="H79" s="5">
        <f t="shared" si="2"/>
        <v>2041.0400000000002</v>
      </c>
    </row>
    <row r="80" spans="1:8" x14ac:dyDescent="0.3">
      <c r="A80" s="4" t="s">
        <v>85</v>
      </c>
      <c r="B80" s="5"/>
      <c r="C80" s="5"/>
      <c r="D80" s="5"/>
      <c r="E80" s="5"/>
      <c r="F80" s="5"/>
      <c r="G80" s="5">
        <v>98177.29</v>
      </c>
      <c r="H80" s="5">
        <f t="shared" si="2"/>
        <v>98177.29</v>
      </c>
    </row>
    <row r="81" spans="1:8" x14ac:dyDescent="0.3">
      <c r="A81" s="4" t="s">
        <v>86</v>
      </c>
      <c r="B81" s="5"/>
      <c r="C81" s="5"/>
      <c r="D81" s="5"/>
      <c r="E81" s="5"/>
      <c r="F81" s="5"/>
      <c r="G81" s="5">
        <v>137960.33999999994</v>
      </c>
      <c r="H81" s="5">
        <f t="shared" si="2"/>
        <v>137960.33999999994</v>
      </c>
    </row>
    <row r="82" spans="1:8" x14ac:dyDescent="0.3">
      <c r="A82" s="4" t="s">
        <v>87</v>
      </c>
      <c r="B82" s="5"/>
      <c r="C82" s="5">
        <v>-102.07999999999998</v>
      </c>
      <c r="D82" s="5"/>
      <c r="E82" s="5">
        <v>356.78999999999996</v>
      </c>
      <c r="F82" s="5">
        <v>-21.91</v>
      </c>
      <c r="G82" s="5">
        <v>19619515.879999969</v>
      </c>
      <c r="H82" s="5">
        <f t="shared" si="2"/>
        <v>19619748.67999997</v>
      </c>
    </row>
    <row r="83" spans="1:8" x14ac:dyDescent="0.3">
      <c r="A83" s="4" t="s">
        <v>88</v>
      </c>
      <c r="B83" s="5"/>
      <c r="C83" s="5"/>
      <c r="D83" s="5"/>
      <c r="E83" s="5"/>
      <c r="F83" s="5"/>
      <c r="G83" s="5">
        <v>2243550.4800000028</v>
      </c>
      <c r="H83" s="5">
        <f t="shared" si="2"/>
        <v>2243550.4800000028</v>
      </c>
    </row>
    <row r="84" spans="1:8" x14ac:dyDescent="0.3">
      <c r="A84" s="4" t="s">
        <v>89</v>
      </c>
      <c r="B84" s="5"/>
      <c r="C84" s="5"/>
      <c r="D84" s="5"/>
      <c r="E84" s="5"/>
      <c r="F84" s="5"/>
      <c r="G84" s="5">
        <v>6359748.1699999934</v>
      </c>
      <c r="H84" s="5">
        <f t="shared" si="2"/>
        <v>6359748.1699999934</v>
      </c>
    </row>
    <row r="85" spans="1:8" x14ac:dyDescent="0.3">
      <c r="A85" s="4" t="s">
        <v>90</v>
      </c>
      <c r="B85" s="5"/>
      <c r="C85" s="5"/>
      <c r="D85" s="5"/>
      <c r="E85" s="5">
        <v>15936.17</v>
      </c>
      <c r="F85" s="5"/>
      <c r="G85" s="5">
        <v>125908.82999999994</v>
      </c>
      <c r="H85" s="5">
        <f t="shared" si="2"/>
        <v>141844.99999999994</v>
      </c>
    </row>
    <row r="86" spans="1:8" x14ac:dyDescent="0.3">
      <c r="A86" s="4" t="s">
        <v>91</v>
      </c>
      <c r="B86" s="5"/>
      <c r="C86" s="5"/>
      <c r="D86" s="5"/>
      <c r="E86" s="5">
        <v>20530.070000000003</v>
      </c>
      <c r="F86" s="5"/>
      <c r="G86" s="5">
        <v>370984.80999999994</v>
      </c>
      <c r="H86" s="5">
        <f t="shared" si="2"/>
        <v>391514.87999999995</v>
      </c>
    </row>
    <row r="87" spans="1:8" x14ac:dyDescent="0.3">
      <c r="A87" s="4" t="s">
        <v>92</v>
      </c>
      <c r="B87" s="5"/>
      <c r="C87" s="5">
        <v>72.70999999999998</v>
      </c>
      <c r="D87" s="5"/>
      <c r="E87" s="5">
        <v>281193.68000000005</v>
      </c>
      <c r="F87" s="5">
        <v>1576.3999999999999</v>
      </c>
      <c r="G87" s="5">
        <v>7629268.1299999561</v>
      </c>
      <c r="H87" s="5">
        <f t="shared" si="2"/>
        <v>7912110.9199999562</v>
      </c>
    </row>
    <row r="88" spans="1:8" x14ac:dyDescent="0.3">
      <c r="A88" s="4" t="s">
        <v>93</v>
      </c>
      <c r="B88" s="5"/>
      <c r="C88" s="5">
        <v>-7.2600000000000051</v>
      </c>
      <c r="D88" s="5"/>
      <c r="E88" s="5">
        <v>1107.8700000000001</v>
      </c>
      <c r="F88" s="5">
        <v>54.390000000000008</v>
      </c>
      <c r="G88" s="5">
        <v>2486413.8099999949</v>
      </c>
      <c r="H88" s="5">
        <f t="shared" si="2"/>
        <v>2487568.8099999949</v>
      </c>
    </row>
    <row r="89" spans="1:8" x14ac:dyDescent="0.3">
      <c r="A89" s="4" t="s">
        <v>94</v>
      </c>
      <c r="B89" s="5"/>
      <c r="C89" s="5"/>
      <c r="D89" s="5"/>
      <c r="E89" s="5"/>
      <c r="F89" s="5"/>
      <c r="G89" s="5">
        <v>1678605.2999999973</v>
      </c>
      <c r="H89" s="5">
        <f t="shared" si="2"/>
        <v>1678605.2999999973</v>
      </c>
    </row>
    <row r="90" spans="1:8" x14ac:dyDescent="0.3">
      <c r="A90" s="4" t="s">
        <v>95</v>
      </c>
      <c r="B90" s="5"/>
      <c r="C90" s="5"/>
      <c r="D90" s="5"/>
      <c r="E90" s="5"/>
      <c r="F90" s="5"/>
      <c r="G90" s="5">
        <v>8840.7800000000025</v>
      </c>
      <c r="H90" s="5">
        <f t="shared" si="2"/>
        <v>8840.7800000000025</v>
      </c>
    </row>
    <row r="91" spans="1:8" x14ac:dyDescent="0.3">
      <c r="A91" s="4" t="s">
        <v>96</v>
      </c>
      <c r="B91" s="5">
        <v>-1219.7500000000002</v>
      </c>
      <c r="C91" s="5"/>
      <c r="D91" s="5">
        <v>-3182.2700000000004</v>
      </c>
      <c r="E91" s="5">
        <v>1605404.9400000002</v>
      </c>
      <c r="F91" s="5"/>
      <c r="G91" s="5">
        <v>1255657.7100000025</v>
      </c>
      <c r="H91" s="5">
        <f t="shared" si="2"/>
        <v>2856660.6300000027</v>
      </c>
    </row>
    <row r="92" spans="1:8" x14ac:dyDescent="0.3">
      <c r="A92" s="4" t="s">
        <v>97</v>
      </c>
      <c r="B92" s="5"/>
      <c r="C92" s="5"/>
      <c r="D92" s="5"/>
      <c r="E92" s="5"/>
      <c r="F92" s="5"/>
      <c r="G92" s="5">
        <v>7440.3600000000006</v>
      </c>
      <c r="H92" s="5">
        <f t="shared" si="2"/>
        <v>7440.3600000000006</v>
      </c>
    </row>
    <row r="93" spans="1:8" x14ac:dyDescent="0.3">
      <c r="A93" s="4" t="s">
        <v>98</v>
      </c>
      <c r="B93" s="5"/>
      <c r="C93" s="5"/>
      <c r="D93" s="5"/>
      <c r="E93" s="5"/>
      <c r="F93" s="5"/>
      <c r="G93" s="5">
        <v>631720.28</v>
      </c>
      <c r="H93" s="5">
        <f t="shared" si="2"/>
        <v>631720.28</v>
      </c>
    </row>
    <row r="94" spans="1:8" x14ac:dyDescent="0.3">
      <c r="A94" s="4" t="s">
        <v>99</v>
      </c>
      <c r="B94" s="5"/>
      <c r="C94" s="5"/>
      <c r="D94" s="5"/>
      <c r="E94" s="5">
        <v>508.09000000000003</v>
      </c>
      <c r="F94" s="5"/>
      <c r="G94" s="5">
        <v>905624.15999999968</v>
      </c>
      <c r="H94" s="5">
        <f t="shared" si="2"/>
        <v>906132.24999999965</v>
      </c>
    </row>
    <row r="95" spans="1:8" x14ac:dyDescent="0.3">
      <c r="A95" s="4" t="s">
        <v>10</v>
      </c>
      <c r="B95" s="5">
        <f t="shared" ref="B95:H95" si="3">SUM(B2:B94)</f>
        <v>-1180.9200000000003</v>
      </c>
      <c r="C95" s="5">
        <f t="shared" si="3"/>
        <v>9739.1999999999989</v>
      </c>
      <c r="D95" s="5">
        <f t="shared" si="3"/>
        <v>-3182.2700000000004</v>
      </c>
      <c r="E95" s="5">
        <f t="shared" si="3"/>
        <v>12024942.42</v>
      </c>
      <c r="F95" s="5">
        <f t="shared" si="3"/>
        <v>7700.87</v>
      </c>
      <c r="G95" s="5">
        <f t="shared" si="3"/>
        <v>74697913.559999883</v>
      </c>
      <c r="H95" s="5">
        <f t="shared" si="3"/>
        <v>86735932.85999988</v>
      </c>
    </row>
    <row r="99" spans="1:1" x14ac:dyDescent="0.3">
      <c r="A99" t="s">
        <v>100</v>
      </c>
    </row>
  </sheetData>
  <autoFilter ref="A1:H3" xr:uid="{DE25D8E8-096F-49D7-B81F-FBE596C9A1A2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</autoFilter>
  <sortState xmlns:xlrd2="http://schemas.microsoft.com/office/spreadsheetml/2017/richdata2" ref="A6:H94">
    <sortCondition ref="A6:A94"/>
  </sortState>
  <mergeCells count="4">
    <mergeCell ref="B4:G4"/>
    <mergeCell ref="A1:H1"/>
    <mergeCell ref="A2:H2"/>
    <mergeCell ref="A3:H3"/>
  </mergeCells>
  <pageMargins left="0.7" right="0.7" top="0.75" bottom="0.75" header="0.3" footer="0.3"/>
  <pageSetup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4DD73-37EB-4BE8-B60F-9151142B8F82}">
  <sheetPr>
    <pageSetUpPr fitToPage="1"/>
  </sheetPr>
  <dimension ref="A1:H100"/>
  <sheetViews>
    <sheetView workbookViewId="0">
      <selection activeCell="A12" sqref="A12"/>
    </sheetView>
  </sheetViews>
  <sheetFormatPr defaultRowHeight="14.4" x14ac:dyDescent="0.3"/>
  <cols>
    <col min="1" max="1" width="34.5546875" customWidth="1"/>
    <col min="2" max="2" width="11.21875" bestFit="1" customWidth="1"/>
    <col min="3" max="3" width="10.77734375" bestFit="1" customWidth="1"/>
    <col min="4" max="4" width="14.77734375" bestFit="1" customWidth="1"/>
    <col min="5" max="5" width="10.21875" bestFit="1" customWidth="1"/>
    <col min="6" max="6" width="11.21875" bestFit="1" customWidth="1"/>
    <col min="7" max="7" width="14.77734375" bestFit="1" customWidth="1"/>
    <col min="8" max="8" width="15.77734375" bestFit="1" customWidth="1"/>
  </cols>
  <sheetData>
    <row r="1" spans="1:8" x14ac:dyDescent="0.3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3">
      <c r="A2" s="9" t="s">
        <v>1</v>
      </c>
      <c r="B2" s="9"/>
      <c r="C2" s="9"/>
      <c r="D2" s="9"/>
      <c r="E2" s="9"/>
      <c r="F2" s="9"/>
      <c r="G2" s="9"/>
      <c r="H2" s="9"/>
    </row>
    <row r="3" spans="1:8" x14ac:dyDescent="0.3">
      <c r="A3" s="9" t="s">
        <v>101</v>
      </c>
      <c r="B3" s="9"/>
      <c r="C3" s="9"/>
      <c r="D3" s="9"/>
      <c r="E3" s="9"/>
      <c r="F3" s="9"/>
      <c r="G3" s="9"/>
      <c r="H3" s="9"/>
    </row>
    <row r="5" spans="1:8" x14ac:dyDescent="0.3">
      <c r="A5" s="2" t="s">
        <v>3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102</v>
      </c>
      <c r="G5" s="7" t="s">
        <v>9</v>
      </c>
      <c r="H5" s="7" t="s">
        <v>10</v>
      </c>
    </row>
    <row r="6" spans="1:8" x14ac:dyDescent="0.3">
      <c r="A6" s="4" t="s">
        <v>11</v>
      </c>
      <c r="B6" s="5"/>
      <c r="C6" s="5"/>
      <c r="D6" s="5">
        <v>9055.7100000000009</v>
      </c>
      <c r="E6" s="5"/>
      <c r="F6" s="5"/>
      <c r="G6" s="5">
        <v>3633651.3899999904</v>
      </c>
      <c r="H6" s="5">
        <f t="shared" ref="H6:H37" si="0">SUM(B6:G6)</f>
        <v>3642707.0999999903</v>
      </c>
    </row>
    <row r="7" spans="1:8" x14ac:dyDescent="0.3">
      <c r="A7" s="4" t="s">
        <v>13</v>
      </c>
      <c r="B7" s="5">
        <v>791.83999999999992</v>
      </c>
      <c r="C7" s="5"/>
      <c r="D7" s="5">
        <v>142889.32000000015</v>
      </c>
      <c r="E7" s="5">
        <v>86.820000000000007</v>
      </c>
      <c r="F7" s="5">
        <v>548.29000000000008</v>
      </c>
      <c r="G7" s="5">
        <v>2313731.4199999454</v>
      </c>
      <c r="H7" s="5">
        <f t="shared" si="0"/>
        <v>2458047.6899999455</v>
      </c>
    </row>
    <row r="8" spans="1:8" x14ac:dyDescent="0.3">
      <c r="A8" s="4" t="s">
        <v>14</v>
      </c>
      <c r="B8" s="5"/>
      <c r="C8" s="5"/>
      <c r="D8" s="5"/>
      <c r="E8" s="5"/>
      <c r="F8" s="5"/>
      <c r="G8" s="5">
        <v>30.5</v>
      </c>
      <c r="H8" s="5">
        <f t="shared" si="0"/>
        <v>30.5</v>
      </c>
    </row>
    <row r="9" spans="1:8" x14ac:dyDescent="0.3">
      <c r="A9" s="4" t="s">
        <v>16</v>
      </c>
      <c r="B9" s="5"/>
      <c r="C9" s="5"/>
      <c r="D9" s="5"/>
      <c r="E9" s="5"/>
      <c r="F9" s="5"/>
      <c r="G9" s="5">
        <v>712713.2899999998</v>
      </c>
      <c r="H9" s="5">
        <f t="shared" si="0"/>
        <v>712713.2899999998</v>
      </c>
    </row>
    <row r="10" spans="1:8" x14ac:dyDescent="0.3">
      <c r="A10" s="4" t="s">
        <v>17</v>
      </c>
      <c r="B10" s="5"/>
      <c r="C10" s="5"/>
      <c r="D10" s="5"/>
      <c r="E10" s="5"/>
      <c r="F10" s="5"/>
      <c r="G10" s="5">
        <v>2.5099999999999998</v>
      </c>
      <c r="H10" s="5">
        <f t="shared" si="0"/>
        <v>2.5099999999999998</v>
      </c>
    </row>
    <row r="11" spans="1:8" x14ac:dyDescent="0.3">
      <c r="A11" s="4" t="s">
        <v>18</v>
      </c>
      <c r="B11" s="5"/>
      <c r="C11" s="5"/>
      <c r="D11" s="5"/>
      <c r="E11" s="5"/>
      <c r="F11" s="5"/>
      <c r="G11" s="5">
        <v>9614.6799999999985</v>
      </c>
      <c r="H11" s="5">
        <f t="shared" si="0"/>
        <v>9614.6799999999985</v>
      </c>
    </row>
    <row r="12" spans="1:8" x14ac:dyDescent="0.3">
      <c r="A12" s="4" t="s">
        <v>103</v>
      </c>
      <c r="B12" s="5"/>
      <c r="C12" s="5"/>
      <c r="D12" s="5"/>
      <c r="E12" s="5"/>
      <c r="F12" s="5"/>
      <c r="G12" s="5">
        <v>16.05</v>
      </c>
      <c r="H12" s="5">
        <f t="shared" si="0"/>
        <v>16.05</v>
      </c>
    </row>
    <row r="13" spans="1:8" x14ac:dyDescent="0.3">
      <c r="A13" s="4" t="s">
        <v>19</v>
      </c>
      <c r="B13" s="5"/>
      <c r="C13" s="5"/>
      <c r="D13" s="5"/>
      <c r="E13" s="5"/>
      <c r="F13" s="5"/>
      <c r="G13" s="5">
        <v>41507.550000000003</v>
      </c>
      <c r="H13" s="5">
        <f t="shared" si="0"/>
        <v>41507.550000000003</v>
      </c>
    </row>
    <row r="14" spans="1:8" x14ac:dyDescent="0.3">
      <c r="A14" s="4" t="s">
        <v>20</v>
      </c>
      <c r="B14" s="5"/>
      <c r="C14" s="5"/>
      <c r="D14" s="5"/>
      <c r="E14" s="5"/>
      <c r="F14" s="5"/>
      <c r="G14" s="5">
        <v>213.54000000000002</v>
      </c>
      <c r="H14" s="5">
        <f t="shared" si="0"/>
        <v>213.54000000000002</v>
      </c>
    </row>
    <row r="15" spans="1:8" x14ac:dyDescent="0.3">
      <c r="A15" s="4" t="s">
        <v>21</v>
      </c>
      <c r="B15" s="5"/>
      <c r="C15" s="5"/>
      <c r="D15" s="5"/>
      <c r="E15" s="5"/>
      <c r="F15" s="5"/>
      <c r="G15" s="5">
        <v>676675.59</v>
      </c>
      <c r="H15" s="5">
        <f t="shared" si="0"/>
        <v>676675.59</v>
      </c>
    </row>
    <row r="16" spans="1:8" x14ac:dyDescent="0.3">
      <c r="A16" s="4" t="s">
        <v>22</v>
      </c>
      <c r="B16" s="5"/>
      <c r="C16" s="5"/>
      <c r="D16" s="5"/>
      <c r="E16" s="5"/>
      <c r="F16" s="5"/>
      <c r="G16" s="5">
        <v>154865.74</v>
      </c>
      <c r="H16" s="5">
        <f t="shared" si="0"/>
        <v>154865.74</v>
      </c>
    </row>
    <row r="17" spans="1:8" x14ac:dyDescent="0.3">
      <c r="A17" s="4" t="s">
        <v>23</v>
      </c>
      <c r="B17" s="5"/>
      <c r="C17" s="5"/>
      <c r="D17" s="5"/>
      <c r="E17" s="5"/>
      <c r="F17" s="5"/>
      <c r="G17" s="5">
        <v>8879101.5099999998</v>
      </c>
      <c r="H17" s="5">
        <f t="shared" si="0"/>
        <v>8879101.5099999998</v>
      </c>
    </row>
    <row r="18" spans="1:8" x14ac:dyDescent="0.3">
      <c r="A18" s="4" t="s">
        <v>24</v>
      </c>
      <c r="B18" s="5"/>
      <c r="C18" s="5"/>
      <c r="D18" s="5"/>
      <c r="E18" s="5"/>
      <c r="F18" s="5"/>
      <c r="G18" s="5">
        <v>3975316.52</v>
      </c>
      <c r="H18" s="5">
        <f t="shared" si="0"/>
        <v>3975316.52</v>
      </c>
    </row>
    <row r="19" spans="1:8" x14ac:dyDescent="0.3">
      <c r="A19" s="4" t="s">
        <v>25</v>
      </c>
      <c r="B19" s="5"/>
      <c r="C19" s="5"/>
      <c r="D19" s="5"/>
      <c r="E19" s="5"/>
      <c r="F19" s="5"/>
      <c r="G19" s="5">
        <v>-9225047.3399999999</v>
      </c>
      <c r="H19" s="5">
        <f t="shared" si="0"/>
        <v>-9225047.3399999999</v>
      </c>
    </row>
    <row r="20" spans="1:8" x14ac:dyDescent="0.3">
      <c r="A20" s="4" t="s">
        <v>26</v>
      </c>
      <c r="B20" s="5"/>
      <c r="C20" s="5"/>
      <c r="D20" s="5"/>
      <c r="E20" s="5"/>
      <c r="F20" s="5"/>
      <c r="G20" s="5">
        <v>-4171423.95</v>
      </c>
      <c r="H20" s="5">
        <f t="shared" si="0"/>
        <v>-4171423.95</v>
      </c>
    </row>
    <row r="21" spans="1:8" x14ac:dyDescent="0.3">
      <c r="A21" s="4" t="s">
        <v>27</v>
      </c>
      <c r="B21" s="5"/>
      <c r="C21" s="5"/>
      <c r="D21" s="5"/>
      <c r="E21" s="5"/>
      <c r="F21" s="5"/>
      <c r="G21" s="5">
        <v>-14478</v>
      </c>
      <c r="H21" s="5">
        <f t="shared" si="0"/>
        <v>-14478</v>
      </c>
    </row>
    <row r="22" spans="1:8" x14ac:dyDescent="0.3">
      <c r="A22" s="4" t="s">
        <v>104</v>
      </c>
      <c r="B22" s="5"/>
      <c r="C22" s="5"/>
      <c r="D22" s="5"/>
      <c r="E22" s="5"/>
      <c r="F22" s="5"/>
      <c r="G22" s="5">
        <v>1837.48</v>
      </c>
      <c r="H22" s="5">
        <f t="shared" si="0"/>
        <v>1837.48</v>
      </c>
    </row>
    <row r="23" spans="1:8" x14ac:dyDescent="0.3">
      <c r="A23" s="4" t="s">
        <v>28</v>
      </c>
      <c r="B23" s="5"/>
      <c r="C23" s="5"/>
      <c r="D23" s="5"/>
      <c r="E23" s="5"/>
      <c r="F23" s="5"/>
      <c r="G23" s="5">
        <v>-7334.0000000000009</v>
      </c>
      <c r="H23" s="5">
        <f t="shared" si="0"/>
        <v>-7334.0000000000009</v>
      </c>
    </row>
    <row r="24" spans="1:8" x14ac:dyDescent="0.3">
      <c r="A24" s="4" t="s">
        <v>29</v>
      </c>
      <c r="B24" s="5">
        <v>410.58000000000004</v>
      </c>
      <c r="C24" s="5"/>
      <c r="D24" s="5">
        <v>628070.4299999997</v>
      </c>
      <c r="E24" s="5"/>
      <c r="F24" s="5"/>
      <c r="G24" s="5">
        <v>2805186.819999977</v>
      </c>
      <c r="H24" s="5">
        <f t="shared" si="0"/>
        <v>3433667.8299999768</v>
      </c>
    </row>
    <row r="25" spans="1:8" x14ac:dyDescent="0.3">
      <c r="A25" s="4" t="s">
        <v>30</v>
      </c>
      <c r="B25" s="5"/>
      <c r="C25" s="5"/>
      <c r="D25" s="5">
        <v>-77585.36</v>
      </c>
      <c r="E25" s="5"/>
      <c r="F25" s="5"/>
      <c r="G25" s="5"/>
      <c r="H25" s="5">
        <f t="shared" si="0"/>
        <v>-77585.36</v>
      </c>
    </row>
    <row r="26" spans="1:8" x14ac:dyDescent="0.3">
      <c r="A26" s="4" t="s">
        <v>31</v>
      </c>
      <c r="B26" s="5"/>
      <c r="C26" s="5"/>
      <c r="D26" s="5">
        <v>1841983.5600000005</v>
      </c>
      <c r="E26" s="5"/>
      <c r="F26" s="5"/>
      <c r="G26" s="5"/>
      <c r="H26" s="5">
        <f t="shared" si="0"/>
        <v>1841983.5600000005</v>
      </c>
    </row>
    <row r="27" spans="1:8" x14ac:dyDescent="0.3">
      <c r="A27" s="4" t="s">
        <v>32</v>
      </c>
      <c r="B27" s="5"/>
      <c r="C27" s="5"/>
      <c r="D27" s="5">
        <v>236598.35000000003</v>
      </c>
      <c r="E27" s="5"/>
      <c r="F27" s="5"/>
      <c r="G27" s="5"/>
      <c r="H27" s="5">
        <f t="shared" si="0"/>
        <v>236598.35000000003</v>
      </c>
    </row>
    <row r="28" spans="1:8" x14ac:dyDescent="0.3">
      <c r="A28" s="4" t="s">
        <v>33</v>
      </c>
      <c r="B28" s="5"/>
      <c r="C28" s="5"/>
      <c r="D28" s="5">
        <v>68833.89</v>
      </c>
      <c r="E28" s="5"/>
      <c r="F28" s="5"/>
      <c r="G28" s="5"/>
      <c r="H28" s="5">
        <f t="shared" si="0"/>
        <v>68833.89</v>
      </c>
    </row>
    <row r="29" spans="1:8" x14ac:dyDescent="0.3">
      <c r="A29" s="4" t="s">
        <v>34</v>
      </c>
      <c r="B29" s="5"/>
      <c r="C29" s="5"/>
      <c r="D29" s="5">
        <v>718260.67999999947</v>
      </c>
      <c r="E29" s="5"/>
      <c r="F29" s="5"/>
      <c r="G29" s="5"/>
      <c r="H29" s="5">
        <f t="shared" si="0"/>
        <v>718260.67999999947</v>
      </c>
    </row>
    <row r="30" spans="1:8" x14ac:dyDescent="0.3">
      <c r="A30" s="4" t="s">
        <v>35</v>
      </c>
      <c r="B30" s="5"/>
      <c r="C30" s="5"/>
      <c r="D30" s="5">
        <v>952244.75999999675</v>
      </c>
      <c r="E30" s="5"/>
      <c r="F30" s="5"/>
      <c r="G30" s="5">
        <v>1547441.5499999938</v>
      </c>
      <c r="H30" s="5">
        <f t="shared" si="0"/>
        <v>2499686.3099999903</v>
      </c>
    </row>
    <row r="31" spans="1:8" x14ac:dyDescent="0.3">
      <c r="A31" s="4" t="s">
        <v>36</v>
      </c>
      <c r="B31" s="5"/>
      <c r="C31" s="5"/>
      <c r="D31" s="5">
        <v>3320.37</v>
      </c>
      <c r="E31" s="5"/>
      <c r="F31" s="5"/>
      <c r="G31" s="5">
        <v>38547.910000000003</v>
      </c>
      <c r="H31" s="5">
        <f t="shared" si="0"/>
        <v>41868.280000000006</v>
      </c>
    </row>
    <row r="32" spans="1:8" x14ac:dyDescent="0.3">
      <c r="A32" s="4" t="s">
        <v>37</v>
      </c>
      <c r="B32" s="5"/>
      <c r="C32" s="5"/>
      <c r="D32" s="5">
        <v>108148.79000000002</v>
      </c>
      <c r="E32" s="5"/>
      <c r="F32" s="5"/>
      <c r="G32" s="5">
        <v>346183.11000000004</v>
      </c>
      <c r="H32" s="5">
        <f t="shared" si="0"/>
        <v>454331.90000000008</v>
      </c>
    </row>
    <row r="33" spans="1:8" x14ac:dyDescent="0.3">
      <c r="A33" s="4" t="s">
        <v>38</v>
      </c>
      <c r="B33" s="5"/>
      <c r="C33" s="5"/>
      <c r="D33" s="5">
        <v>454782.55000000086</v>
      </c>
      <c r="E33" s="5"/>
      <c r="F33" s="5"/>
      <c r="G33" s="5"/>
      <c r="H33" s="5">
        <f t="shared" si="0"/>
        <v>454782.55000000086</v>
      </c>
    </row>
    <row r="34" spans="1:8" x14ac:dyDescent="0.3">
      <c r="A34" s="4" t="s">
        <v>39</v>
      </c>
      <c r="B34" s="5"/>
      <c r="C34" s="5"/>
      <c r="D34" s="5">
        <v>2808030.1699999967</v>
      </c>
      <c r="E34" s="5"/>
      <c r="F34" s="5"/>
      <c r="G34" s="5">
        <v>594.07000000000005</v>
      </c>
      <c r="H34" s="5">
        <f t="shared" si="0"/>
        <v>2808624.2399999965</v>
      </c>
    </row>
    <row r="35" spans="1:8" x14ac:dyDescent="0.3">
      <c r="A35" s="4" t="s">
        <v>40</v>
      </c>
      <c r="B35" s="5">
        <v>6183.04</v>
      </c>
      <c r="C35" s="5"/>
      <c r="D35" s="5">
        <v>870017.00000000035</v>
      </c>
      <c r="E35" s="5"/>
      <c r="F35" s="5"/>
      <c r="G35" s="5">
        <v>35342.119999999988</v>
      </c>
      <c r="H35" s="5">
        <f t="shared" si="0"/>
        <v>911542.16000000038</v>
      </c>
    </row>
    <row r="36" spans="1:8" x14ac:dyDescent="0.3">
      <c r="A36" s="4" t="s">
        <v>41</v>
      </c>
      <c r="B36" s="5"/>
      <c r="C36" s="5"/>
      <c r="D36" s="5">
        <v>230312.55999999976</v>
      </c>
      <c r="E36" s="5"/>
      <c r="F36" s="5"/>
      <c r="G36" s="5">
        <v>422925.17000000086</v>
      </c>
      <c r="H36" s="5">
        <f t="shared" si="0"/>
        <v>653237.73000000068</v>
      </c>
    </row>
    <row r="37" spans="1:8" x14ac:dyDescent="0.3">
      <c r="A37" s="4" t="s">
        <v>105</v>
      </c>
      <c r="B37" s="5"/>
      <c r="C37" s="5"/>
      <c r="D37" s="5"/>
      <c r="E37" s="5"/>
      <c r="F37" s="5"/>
      <c r="G37" s="5">
        <v>9011.7400000000016</v>
      </c>
      <c r="H37" s="5">
        <f t="shared" si="0"/>
        <v>9011.7400000000016</v>
      </c>
    </row>
    <row r="38" spans="1:8" x14ac:dyDescent="0.3">
      <c r="A38" s="4" t="s">
        <v>44</v>
      </c>
      <c r="B38" s="5"/>
      <c r="C38" s="5"/>
      <c r="D38" s="5"/>
      <c r="E38" s="5"/>
      <c r="F38" s="5"/>
      <c r="G38" s="5">
        <v>1071097.399999999</v>
      </c>
      <c r="H38" s="5">
        <f t="shared" ref="H38:H69" si="1">SUM(B38:G38)</f>
        <v>1071097.399999999</v>
      </c>
    </row>
    <row r="39" spans="1:8" x14ac:dyDescent="0.3">
      <c r="A39" s="4" t="s">
        <v>45</v>
      </c>
      <c r="B39" s="5"/>
      <c r="C39" s="5"/>
      <c r="D39" s="5"/>
      <c r="E39" s="5"/>
      <c r="F39" s="5"/>
      <c r="G39" s="5">
        <v>13659.480000000003</v>
      </c>
      <c r="H39" s="5">
        <f t="shared" si="1"/>
        <v>13659.480000000003</v>
      </c>
    </row>
    <row r="40" spans="1:8" x14ac:dyDescent="0.3">
      <c r="A40" s="4" t="s">
        <v>46</v>
      </c>
      <c r="B40" s="5"/>
      <c r="C40" s="5"/>
      <c r="D40" s="5"/>
      <c r="E40" s="5"/>
      <c r="F40" s="5"/>
      <c r="G40" s="5">
        <v>2124507.6399999955</v>
      </c>
      <c r="H40" s="5">
        <f t="shared" si="1"/>
        <v>2124507.6399999955</v>
      </c>
    </row>
    <row r="41" spans="1:8" x14ac:dyDescent="0.3">
      <c r="A41" s="4" t="s">
        <v>48</v>
      </c>
      <c r="B41" s="5"/>
      <c r="C41" s="5"/>
      <c r="D41" s="5"/>
      <c r="E41" s="5"/>
      <c r="F41" s="5"/>
      <c r="G41" s="5">
        <v>2078019.6799999995</v>
      </c>
      <c r="H41" s="5">
        <f t="shared" si="1"/>
        <v>2078019.6799999995</v>
      </c>
    </row>
    <row r="42" spans="1:8" x14ac:dyDescent="0.3">
      <c r="A42" s="4" t="s">
        <v>49</v>
      </c>
      <c r="B42" s="5"/>
      <c r="C42" s="5"/>
      <c r="D42" s="5"/>
      <c r="E42" s="5"/>
      <c r="F42" s="5"/>
      <c r="G42" s="5">
        <v>203877.62</v>
      </c>
      <c r="H42" s="5">
        <f t="shared" si="1"/>
        <v>203877.62</v>
      </c>
    </row>
    <row r="43" spans="1:8" x14ac:dyDescent="0.3">
      <c r="A43" s="4" t="s">
        <v>50</v>
      </c>
      <c r="B43" s="5"/>
      <c r="C43" s="5"/>
      <c r="D43" s="5"/>
      <c r="E43" s="5"/>
      <c r="F43" s="5"/>
      <c r="G43" s="5">
        <v>82132.720000000059</v>
      </c>
      <c r="H43" s="5">
        <f t="shared" si="1"/>
        <v>82132.720000000059</v>
      </c>
    </row>
    <row r="44" spans="1:8" x14ac:dyDescent="0.3">
      <c r="A44" s="4" t="s">
        <v>51</v>
      </c>
      <c r="B44" s="5"/>
      <c r="C44" s="5"/>
      <c r="D44" s="5"/>
      <c r="E44" s="5"/>
      <c r="F44" s="5"/>
      <c r="G44" s="5">
        <v>539397.14999999886</v>
      </c>
      <c r="H44" s="5">
        <f t="shared" si="1"/>
        <v>539397.14999999886</v>
      </c>
    </row>
    <row r="45" spans="1:8" x14ac:dyDescent="0.3">
      <c r="A45" s="4" t="s">
        <v>106</v>
      </c>
      <c r="B45" s="5"/>
      <c r="C45" s="5"/>
      <c r="D45" s="5"/>
      <c r="E45" s="5"/>
      <c r="F45" s="5"/>
      <c r="G45" s="5">
        <v>3406</v>
      </c>
      <c r="H45" s="5">
        <f t="shared" si="1"/>
        <v>3406</v>
      </c>
    </row>
    <row r="46" spans="1:8" x14ac:dyDescent="0.3">
      <c r="A46" s="4" t="s">
        <v>107</v>
      </c>
      <c r="B46" s="5"/>
      <c r="C46" s="5"/>
      <c r="D46" s="5"/>
      <c r="E46" s="5"/>
      <c r="F46" s="5"/>
      <c r="G46" s="5">
        <v>23366.009999999995</v>
      </c>
      <c r="H46" s="5">
        <f t="shared" si="1"/>
        <v>23366.009999999995</v>
      </c>
    </row>
    <row r="47" spans="1:8" x14ac:dyDescent="0.3">
      <c r="A47" s="4" t="s">
        <v>53</v>
      </c>
      <c r="B47" s="5"/>
      <c r="C47" s="5"/>
      <c r="D47" s="5"/>
      <c r="E47" s="5"/>
      <c r="F47" s="5"/>
      <c r="G47" s="5">
        <v>838732.5099999957</v>
      </c>
      <c r="H47" s="5">
        <f t="shared" si="1"/>
        <v>838732.5099999957</v>
      </c>
    </row>
    <row r="48" spans="1:8" x14ac:dyDescent="0.3">
      <c r="A48" s="4" t="s">
        <v>54</v>
      </c>
      <c r="B48" s="5"/>
      <c r="C48" s="5"/>
      <c r="D48" s="5"/>
      <c r="E48" s="5"/>
      <c r="F48" s="5"/>
      <c r="G48" s="5">
        <v>2484.7400000000002</v>
      </c>
      <c r="H48" s="5">
        <f t="shared" si="1"/>
        <v>2484.7400000000002</v>
      </c>
    </row>
    <row r="49" spans="1:8" x14ac:dyDescent="0.3">
      <c r="A49" s="4" t="s">
        <v>55</v>
      </c>
      <c r="B49" s="5"/>
      <c r="C49" s="5"/>
      <c r="D49" s="5">
        <v>1701.31</v>
      </c>
      <c r="E49" s="5">
        <v>50.47</v>
      </c>
      <c r="F49" s="5"/>
      <c r="G49" s="5">
        <v>1116356.6900000027</v>
      </c>
      <c r="H49" s="5">
        <f t="shared" si="1"/>
        <v>1118108.4700000028</v>
      </c>
    </row>
    <row r="50" spans="1:8" x14ac:dyDescent="0.3">
      <c r="A50" s="4" t="s">
        <v>56</v>
      </c>
      <c r="B50" s="5"/>
      <c r="C50" s="5"/>
      <c r="D50" s="5"/>
      <c r="E50" s="5"/>
      <c r="F50" s="5"/>
      <c r="G50" s="5">
        <v>125112.24999999993</v>
      </c>
      <c r="H50" s="5">
        <f t="shared" si="1"/>
        <v>125112.24999999993</v>
      </c>
    </row>
    <row r="51" spans="1:8" x14ac:dyDescent="0.3">
      <c r="A51" s="4" t="s">
        <v>108</v>
      </c>
      <c r="B51" s="5"/>
      <c r="C51" s="5"/>
      <c r="D51" s="5"/>
      <c r="E51" s="5"/>
      <c r="F51" s="5"/>
      <c r="G51" s="5">
        <v>160.36000000000001</v>
      </c>
      <c r="H51" s="5">
        <f t="shared" si="1"/>
        <v>160.36000000000001</v>
      </c>
    </row>
    <row r="52" spans="1:8" x14ac:dyDescent="0.3">
      <c r="A52" s="4" t="s">
        <v>57</v>
      </c>
      <c r="B52" s="5"/>
      <c r="C52" s="5"/>
      <c r="D52" s="5">
        <v>6867.9400000000005</v>
      </c>
      <c r="E52" s="5"/>
      <c r="F52" s="5"/>
      <c r="G52" s="5">
        <v>4258.0200000000023</v>
      </c>
      <c r="H52" s="5">
        <f t="shared" si="1"/>
        <v>11125.960000000003</v>
      </c>
    </row>
    <row r="53" spans="1:8" x14ac:dyDescent="0.3">
      <c r="A53" s="4" t="s">
        <v>109</v>
      </c>
      <c r="B53" s="5"/>
      <c r="C53" s="5"/>
      <c r="D53" s="5"/>
      <c r="E53" s="5"/>
      <c r="F53" s="5"/>
      <c r="G53" s="5">
        <v>740</v>
      </c>
      <c r="H53" s="5">
        <f t="shared" si="1"/>
        <v>740</v>
      </c>
    </row>
    <row r="54" spans="1:8" x14ac:dyDescent="0.3">
      <c r="A54" s="4" t="s">
        <v>58</v>
      </c>
      <c r="B54" s="5"/>
      <c r="C54" s="5"/>
      <c r="D54" s="5"/>
      <c r="E54" s="5"/>
      <c r="F54" s="5"/>
      <c r="G54" s="5">
        <v>10593.04</v>
      </c>
      <c r="H54" s="5">
        <f t="shared" si="1"/>
        <v>10593.04</v>
      </c>
    </row>
    <row r="55" spans="1:8" x14ac:dyDescent="0.3">
      <c r="A55" s="4" t="s">
        <v>59</v>
      </c>
      <c r="B55" s="5"/>
      <c r="C55" s="5"/>
      <c r="D55" s="5">
        <v>5419.64</v>
      </c>
      <c r="E55" s="5"/>
      <c r="F55" s="5">
        <v>631.03</v>
      </c>
      <c r="G55" s="5">
        <v>2399336.570000004</v>
      </c>
      <c r="H55" s="5">
        <f t="shared" si="1"/>
        <v>2405387.2400000039</v>
      </c>
    </row>
    <row r="56" spans="1:8" x14ac:dyDescent="0.3">
      <c r="A56" s="4" t="s">
        <v>60</v>
      </c>
      <c r="B56" s="5"/>
      <c r="C56" s="5"/>
      <c r="D56" s="5"/>
      <c r="E56" s="5"/>
      <c r="F56" s="5"/>
      <c r="G56" s="5">
        <v>73.11</v>
      </c>
      <c r="H56" s="5">
        <f t="shared" si="1"/>
        <v>73.11</v>
      </c>
    </row>
    <row r="57" spans="1:8" x14ac:dyDescent="0.3">
      <c r="A57" s="4" t="s">
        <v>110</v>
      </c>
      <c r="B57" s="5"/>
      <c r="C57" s="5"/>
      <c r="D57" s="5"/>
      <c r="E57" s="5"/>
      <c r="F57" s="5"/>
      <c r="G57" s="5">
        <v>1056.3899999999999</v>
      </c>
      <c r="H57" s="5">
        <f t="shared" si="1"/>
        <v>1056.3899999999999</v>
      </c>
    </row>
    <row r="58" spans="1:8" x14ac:dyDescent="0.3">
      <c r="A58" s="4" t="s">
        <v>62</v>
      </c>
      <c r="B58" s="5"/>
      <c r="C58" s="5"/>
      <c r="D58" s="5"/>
      <c r="E58" s="5"/>
      <c r="F58" s="5"/>
      <c r="G58" s="5">
        <v>73406.710000000006</v>
      </c>
      <c r="H58" s="5">
        <f t="shared" si="1"/>
        <v>73406.710000000006</v>
      </c>
    </row>
    <row r="59" spans="1:8" x14ac:dyDescent="0.3">
      <c r="A59" s="4" t="s">
        <v>111</v>
      </c>
      <c r="B59" s="5"/>
      <c r="C59" s="5"/>
      <c r="D59" s="5">
        <v>111.72999999999999</v>
      </c>
      <c r="E59" s="5"/>
      <c r="F59" s="5"/>
      <c r="G59" s="5">
        <v>99.59</v>
      </c>
      <c r="H59" s="5">
        <f t="shared" si="1"/>
        <v>211.32</v>
      </c>
    </row>
    <row r="60" spans="1:8" x14ac:dyDescent="0.3">
      <c r="A60" s="4" t="s">
        <v>63</v>
      </c>
      <c r="B60" s="5"/>
      <c r="C60" s="5"/>
      <c r="D60" s="5">
        <v>4932.7300000000005</v>
      </c>
      <c r="E60" s="5">
        <v>302.69</v>
      </c>
      <c r="F60" s="5">
        <v>459.18</v>
      </c>
      <c r="G60" s="5">
        <v>29.97</v>
      </c>
      <c r="H60" s="5">
        <f t="shared" si="1"/>
        <v>5724.5700000000006</v>
      </c>
    </row>
    <row r="61" spans="1:8" x14ac:dyDescent="0.3">
      <c r="A61" s="4" t="s">
        <v>64</v>
      </c>
      <c r="B61" s="5"/>
      <c r="C61" s="5"/>
      <c r="D61" s="5">
        <v>1475.4500000000003</v>
      </c>
      <c r="E61" s="5"/>
      <c r="F61" s="5">
        <v>96.06</v>
      </c>
      <c r="G61" s="5">
        <v>184.22000000000003</v>
      </c>
      <c r="H61" s="5">
        <f t="shared" si="1"/>
        <v>1755.7300000000002</v>
      </c>
    </row>
    <row r="62" spans="1:8" x14ac:dyDescent="0.3">
      <c r="A62" s="4" t="s">
        <v>65</v>
      </c>
      <c r="B62" s="5"/>
      <c r="C62" s="5"/>
      <c r="D62" s="5"/>
      <c r="E62" s="5"/>
      <c r="F62" s="5"/>
      <c r="G62" s="5">
        <v>1055029.8899999994</v>
      </c>
      <c r="H62" s="5">
        <f t="shared" si="1"/>
        <v>1055029.8899999994</v>
      </c>
    </row>
    <row r="63" spans="1:8" x14ac:dyDescent="0.3">
      <c r="A63" s="4" t="s">
        <v>66</v>
      </c>
      <c r="B63" s="5"/>
      <c r="C63" s="5"/>
      <c r="D63" s="5"/>
      <c r="E63" s="5"/>
      <c r="F63" s="5"/>
      <c r="G63" s="5">
        <v>81126.759999999995</v>
      </c>
      <c r="H63" s="5">
        <f t="shared" si="1"/>
        <v>81126.759999999995</v>
      </c>
    </row>
    <row r="64" spans="1:8" x14ac:dyDescent="0.3">
      <c r="A64" s="4" t="s">
        <v>67</v>
      </c>
      <c r="B64" s="5"/>
      <c r="C64" s="5"/>
      <c r="D64" s="5"/>
      <c r="E64" s="5"/>
      <c r="F64" s="5"/>
      <c r="G64" s="5">
        <v>20893.939999999995</v>
      </c>
      <c r="H64" s="5">
        <f t="shared" si="1"/>
        <v>20893.939999999995</v>
      </c>
    </row>
    <row r="65" spans="1:8" x14ac:dyDescent="0.3">
      <c r="A65" s="4" t="s">
        <v>68</v>
      </c>
      <c r="B65" s="5"/>
      <c r="C65" s="5"/>
      <c r="D65" s="5"/>
      <c r="E65" s="5"/>
      <c r="F65" s="5"/>
      <c r="G65" s="5">
        <v>82220.429999999993</v>
      </c>
      <c r="H65" s="5">
        <f t="shared" si="1"/>
        <v>82220.429999999993</v>
      </c>
    </row>
    <row r="66" spans="1:8" x14ac:dyDescent="0.3">
      <c r="A66" s="4" t="s">
        <v>69</v>
      </c>
      <c r="B66" s="5"/>
      <c r="C66" s="5"/>
      <c r="D66" s="5"/>
      <c r="E66" s="5"/>
      <c r="F66" s="5"/>
      <c r="G66" s="5">
        <v>59120.029999999962</v>
      </c>
      <c r="H66" s="5">
        <f t="shared" si="1"/>
        <v>59120.029999999962</v>
      </c>
    </row>
    <row r="67" spans="1:8" x14ac:dyDescent="0.3">
      <c r="A67" s="4" t="s">
        <v>70</v>
      </c>
      <c r="B67" s="5"/>
      <c r="C67" s="5"/>
      <c r="D67" s="5">
        <v>20140.870000000006</v>
      </c>
      <c r="E67" s="5">
        <v>45.17</v>
      </c>
      <c r="F67" s="5">
        <v>2915.2200000000003</v>
      </c>
      <c r="G67" s="5">
        <v>112733.11999999998</v>
      </c>
      <c r="H67" s="5">
        <f t="shared" si="1"/>
        <v>135834.37999999998</v>
      </c>
    </row>
    <row r="68" spans="1:8" x14ac:dyDescent="0.3">
      <c r="A68" s="4" t="s">
        <v>71</v>
      </c>
      <c r="B68" s="5"/>
      <c r="C68" s="5"/>
      <c r="D68" s="5">
        <v>476.02</v>
      </c>
      <c r="E68" s="5"/>
      <c r="F68" s="5">
        <v>75.89</v>
      </c>
      <c r="G68" s="5"/>
      <c r="H68" s="5">
        <f t="shared" si="1"/>
        <v>551.91</v>
      </c>
    </row>
    <row r="69" spans="1:8" x14ac:dyDescent="0.3">
      <c r="A69" s="4" t="s">
        <v>72</v>
      </c>
      <c r="B69" s="5">
        <v>27.57</v>
      </c>
      <c r="C69" s="5"/>
      <c r="D69" s="5">
        <v>23154.149999999994</v>
      </c>
      <c r="E69" s="5">
        <v>1318.12</v>
      </c>
      <c r="F69" s="5">
        <v>4152.8999999999996</v>
      </c>
      <c r="G69" s="5">
        <v>11098.4</v>
      </c>
      <c r="H69" s="5">
        <f t="shared" si="1"/>
        <v>39751.139999999992</v>
      </c>
    </row>
    <row r="70" spans="1:8" x14ac:dyDescent="0.3">
      <c r="A70" s="4" t="s">
        <v>73</v>
      </c>
      <c r="B70" s="5"/>
      <c r="C70" s="5"/>
      <c r="D70" s="5"/>
      <c r="E70" s="5"/>
      <c r="F70" s="5"/>
      <c r="G70" s="5">
        <v>4243.93</v>
      </c>
      <c r="H70" s="5">
        <f t="shared" ref="H70:H97" si="2">SUM(B70:G70)</f>
        <v>4243.93</v>
      </c>
    </row>
    <row r="71" spans="1:8" x14ac:dyDescent="0.3">
      <c r="A71" s="4" t="s">
        <v>74</v>
      </c>
      <c r="B71" s="5">
        <v>1079.45</v>
      </c>
      <c r="C71" s="5"/>
      <c r="D71" s="5">
        <v>18031.640000000003</v>
      </c>
      <c r="E71" s="5"/>
      <c r="F71" s="5">
        <v>2583.5299999999997</v>
      </c>
      <c r="G71" s="5">
        <v>56188.369999999944</v>
      </c>
      <c r="H71" s="5">
        <f t="shared" si="2"/>
        <v>77882.989999999947</v>
      </c>
    </row>
    <row r="72" spans="1:8" x14ac:dyDescent="0.3">
      <c r="A72" s="4" t="s">
        <v>75</v>
      </c>
      <c r="B72" s="5"/>
      <c r="C72" s="5"/>
      <c r="D72" s="5"/>
      <c r="E72" s="5"/>
      <c r="F72" s="5"/>
      <c r="G72" s="5">
        <v>9376.3000000000193</v>
      </c>
      <c r="H72" s="5">
        <f t="shared" si="2"/>
        <v>9376.3000000000193</v>
      </c>
    </row>
    <row r="73" spans="1:8" x14ac:dyDescent="0.3">
      <c r="A73" s="4" t="s">
        <v>76</v>
      </c>
      <c r="B73" s="5">
        <v>331.17999999999995</v>
      </c>
      <c r="C73" s="5"/>
      <c r="D73" s="5"/>
      <c r="E73" s="5"/>
      <c r="F73" s="5"/>
      <c r="G73" s="5">
        <v>230891.09999999986</v>
      </c>
      <c r="H73" s="5">
        <f t="shared" si="2"/>
        <v>231222.27999999985</v>
      </c>
    </row>
    <row r="74" spans="1:8" x14ac:dyDescent="0.3">
      <c r="A74" s="4" t="s">
        <v>77</v>
      </c>
      <c r="B74" s="5"/>
      <c r="C74" s="5"/>
      <c r="D74" s="5">
        <v>272.27999999999997</v>
      </c>
      <c r="E74" s="5"/>
      <c r="F74" s="5">
        <v>75.89</v>
      </c>
      <c r="G74" s="5">
        <v>7494189.739999989</v>
      </c>
      <c r="H74" s="5">
        <f t="shared" si="2"/>
        <v>7494537.909999989</v>
      </c>
    </row>
    <row r="75" spans="1:8" x14ac:dyDescent="0.3">
      <c r="A75" s="4" t="s">
        <v>78</v>
      </c>
      <c r="B75" s="5"/>
      <c r="C75" s="5"/>
      <c r="D75" s="5"/>
      <c r="E75" s="5"/>
      <c r="F75" s="5"/>
      <c r="G75" s="5">
        <v>1672660.9600000018</v>
      </c>
      <c r="H75" s="5">
        <f t="shared" si="2"/>
        <v>1672660.9600000018</v>
      </c>
    </row>
    <row r="76" spans="1:8" x14ac:dyDescent="0.3">
      <c r="A76" s="4" t="s">
        <v>112</v>
      </c>
      <c r="B76" s="5"/>
      <c r="C76" s="5"/>
      <c r="D76" s="5"/>
      <c r="E76" s="5"/>
      <c r="F76" s="5"/>
      <c r="G76" s="5">
        <v>566.62</v>
      </c>
      <c r="H76" s="5">
        <f t="shared" si="2"/>
        <v>566.62</v>
      </c>
    </row>
    <row r="77" spans="1:8" x14ac:dyDescent="0.3">
      <c r="A77" s="4" t="s">
        <v>79</v>
      </c>
      <c r="B77" s="5"/>
      <c r="C77" s="5"/>
      <c r="D77" s="5"/>
      <c r="E77" s="5"/>
      <c r="F77" s="5"/>
      <c r="G77" s="5">
        <v>15013.25</v>
      </c>
      <c r="H77" s="5">
        <f t="shared" si="2"/>
        <v>15013.25</v>
      </c>
    </row>
    <row r="78" spans="1:8" x14ac:dyDescent="0.3">
      <c r="A78" s="4" t="s">
        <v>80</v>
      </c>
      <c r="B78" s="5"/>
      <c r="C78" s="5"/>
      <c r="D78" s="5"/>
      <c r="E78" s="5"/>
      <c r="F78" s="5"/>
      <c r="G78" s="5">
        <v>197088.76999999984</v>
      </c>
      <c r="H78" s="5">
        <f t="shared" si="2"/>
        <v>197088.76999999984</v>
      </c>
    </row>
    <row r="79" spans="1:8" x14ac:dyDescent="0.3">
      <c r="A79" s="4" t="s">
        <v>81</v>
      </c>
      <c r="B79" s="5"/>
      <c r="C79" s="5"/>
      <c r="D79" s="5"/>
      <c r="E79" s="5"/>
      <c r="F79" s="5"/>
      <c r="G79" s="5">
        <v>448661.36000000039</v>
      </c>
      <c r="H79" s="5">
        <f t="shared" si="2"/>
        <v>448661.36000000039</v>
      </c>
    </row>
    <row r="80" spans="1:8" x14ac:dyDescent="0.3">
      <c r="A80" s="4" t="s">
        <v>82</v>
      </c>
      <c r="B80" s="5"/>
      <c r="C80" s="5"/>
      <c r="D80" s="5"/>
      <c r="E80" s="5"/>
      <c r="F80" s="5"/>
      <c r="G80" s="5">
        <v>366708.97999999952</v>
      </c>
      <c r="H80" s="5">
        <f t="shared" si="2"/>
        <v>366708.97999999952</v>
      </c>
    </row>
    <row r="81" spans="1:8" x14ac:dyDescent="0.3">
      <c r="A81" s="4" t="s">
        <v>83</v>
      </c>
      <c r="B81" s="5"/>
      <c r="C81" s="5"/>
      <c r="D81" s="5"/>
      <c r="E81" s="5"/>
      <c r="F81" s="5"/>
      <c r="G81" s="5">
        <v>99602.719999999987</v>
      </c>
      <c r="H81" s="5">
        <f t="shared" si="2"/>
        <v>99602.719999999987</v>
      </c>
    </row>
    <row r="82" spans="1:8" x14ac:dyDescent="0.3">
      <c r="A82" s="4" t="s">
        <v>84</v>
      </c>
      <c r="B82" s="5"/>
      <c r="C82" s="5"/>
      <c r="D82" s="5"/>
      <c r="E82" s="5"/>
      <c r="F82" s="5"/>
      <c r="G82" s="5">
        <v>-205.81000000000009</v>
      </c>
      <c r="H82" s="5">
        <f t="shared" si="2"/>
        <v>-205.81000000000009</v>
      </c>
    </row>
    <row r="83" spans="1:8" x14ac:dyDescent="0.3">
      <c r="A83" s="4" t="s">
        <v>85</v>
      </c>
      <c r="B83" s="5"/>
      <c r="C83" s="5"/>
      <c r="D83" s="5"/>
      <c r="E83" s="5"/>
      <c r="F83" s="5"/>
      <c r="G83" s="5">
        <v>71146.499999999985</v>
      </c>
      <c r="H83" s="5">
        <f t="shared" si="2"/>
        <v>71146.499999999985</v>
      </c>
    </row>
    <row r="84" spans="1:8" x14ac:dyDescent="0.3">
      <c r="A84" s="4" t="s">
        <v>86</v>
      </c>
      <c r="B84" s="5"/>
      <c r="C84" s="5"/>
      <c r="D84" s="5"/>
      <c r="E84" s="5"/>
      <c r="F84" s="5"/>
      <c r="G84" s="5">
        <v>110713.92999999983</v>
      </c>
      <c r="H84" s="5">
        <f t="shared" si="2"/>
        <v>110713.92999999983</v>
      </c>
    </row>
    <row r="85" spans="1:8" x14ac:dyDescent="0.3">
      <c r="A85" s="4" t="s">
        <v>87</v>
      </c>
      <c r="B85" s="5">
        <v>2713.22</v>
      </c>
      <c r="C85" s="5">
        <v>0</v>
      </c>
      <c r="D85" s="5">
        <v>12856.059999999998</v>
      </c>
      <c r="E85" s="5">
        <v>93.39</v>
      </c>
      <c r="F85" s="5">
        <v>28.509999999999991</v>
      </c>
      <c r="G85" s="5">
        <v>23987990.380000222</v>
      </c>
      <c r="H85" s="5">
        <f t="shared" si="2"/>
        <v>24003681.560000222</v>
      </c>
    </row>
    <row r="86" spans="1:8" x14ac:dyDescent="0.3">
      <c r="A86" s="4" t="s">
        <v>88</v>
      </c>
      <c r="B86" s="5"/>
      <c r="C86" s="5"/>
      <c r="D86" s="5"/>
      <c r="E86" s="5"/>
      <c r="F86" s="5"/>
      <c r="G86" s="5">
        <v>2445204.6000000378</v>
      </c>
      <c r="H86" s="5">
        <f t="shared" si="2"/>
        <v>2445204.6000000378</v>
      </c>
    </row>
    <row r="87" spans="1:8" x14ac:dyDescent="0.3">
      <c r="A87" s="4" t="s">
        <v>89</v>
      </c>
      <c r="B87" s="5"/>
      <c r="C87" s="5"/>
      <c r="D87" s="5"/>
      <c r="E87" s="5"/>
      <c r="F87" s="5"/>
      <c r="G87" s="5">
        <v>12152132.550000029</v>
      </c>
      <c r="H87" s="5">
        <f t="shared" si="2"/>
        <v>12152132.550000029</v>
      </c>
    </row>
    <row r="88" spans="1:8" x14ac:dyDescent="0.3">
      <c r="A88" s="4" t="s">
        <v>90</v>
      </c>
      <c r="B88" s="5"/>
      <c r="C88" s="5"/>
      <c r="D88" s="5">
        <v>16646.419999999998</v>
      </c>
      <c r="E88" s="5"/>
      <c r="F88" s="5"/>
      <c r="G88" s="5">
        <v>152562.10000000015</v>
      </c>
      <c r="H88" s="5">
        <f t="shared" si="2"/>
        <v>169208.52000000014</v>
      </c>
    </row>
    <row r="89" spans="1:8" x14ac:dyDescent="0.3">
      <c r="A89" s="4" t="s">
        <v>91</v>
      </c>
      <c r="B89" s="5"/>
      <c r="C89" s="5"/>
      <c r="D89" s="5">
        <v>17665.78</v>
      </c>
      <c r="E89" s="5"/>
      <c r="F89" s="5"/>
      <c r="G89" s="5">
        <v>423633.60000000021</v>
      </c>
      <c r="H89" s="5">
        <f t="shared" si="2"/>
        <v>441299.38000000024</v>
      </c>
    </row>
    <row r="90" spans="1:8" x14ac:dyDescent="0.3">
      <c r="A90" s="4" t="s">
        <v>92</v>
      </c>
      <c r="B90" s="5">
        <v>1437.3199999999997</v>
      </c>
      <c r="C90" s="5"/>
      <c r="D90" s="5">
        <v>296552.14000000013</v>
      </c>
      <c r="E90" s="5">
        <v>609.9</v>
      </c>
      <c r="F90" s="5">
        <v>265.75</v>
      </c>
      <c r="G90" s="5">
        <v>7438055.1199998958</v>
      </c>
      <c r="H90" s="5">
        <f t="shared" si="2"/>
        <v>7736920.2299998961</v>
      </c>
    </row>
    <row r="91" spans="1:8" x14ac:dyDescent="0.3">
      <c r="A91" s="4" t="s">
        <v>93</v>
      </c>
      <c r="B91" s="5">
        <v>170.61999999999998</v>
      </c>
      <c r="C91" s="5"/>
      <c r="D91" s="5">
        <v>1287.0900000000029</v>
      </c>
      <c r="E91" s="5">
        <v>45.76</v>
      </c>
      <c r="F91" s="5">
        <v>-64.869999999999976</v>
      </c>
      <c r="G91" s="5">
        <v>2912582.8699999936</v>
      </c>
      <c r="H91" s="5">
        <f t="shared" si="2"/>
        <v>2914021.4699999937</v>
      </c>
    </row>
    <row r="92" spans="1:8" x14ac:dyDescent="0.3">
      <c r="A92" s="4" t="s">
        <v>94</v>
      </c>
      <c r="B92" s="5"/>
      <c r="C92" s="5"/>
      <c r="D92" s="5"/>
      <c r="E92" s="5"/>
      <c r="F92" s="5"/>
      <c r="G92" s="5">
        <v>656719.99999999872</v>
      </c>
      <c r="H92" s="5">
        <f t="shared" si="2"/>
        <v>656719.99999999872</v>
      </c>
    </row>
    <row r="93" spans="1:8" x14ac:dyDescent="0.3">
      <c r="A93" s="4" t="s">
        <v>95</v>
      </c>
      <c r="B93" s="5"/>
      <c r="C93" s="5"/>
      <c r="D93" s="5"/>
      <c r="E93" s="5"/>
      <c r="F93" s="5"/>
      <c r="G93" s="5">
        <v>12365.000000000002</v>
      </c>
      <c r="H93" s="5">
        <f t="shared" si="2"/>
        <v>12365.000000000002</v>
      </c>
    </row>
    <row r="94" spans="1:8" x14ac:dyDescent="0.3">
      <c r="A94" s="4" t="s">
        <v>96</v>
      </c>
      <c r="B94" s="5">
        <v>3.3100000000000005</v>
      </c>
      <c r="C94" s="5">
        <v>-5322.5399999999991</v>
      </c>
      <c r="D94" s="5">
        <v>1664844.0400000003</v>
      </c>
      <c r="E94" s="5">
        <v>3.3100000000000005</v>
      </c>
      <c r="F94" s="5">
        <v>1.9700000000000002</v>
      </c>
      <c r="G94" s="5">
        <v>2725780.1700000041</v>
      </c>
      <c r="H94" s="5">
        <f t="shared" si="2"/>
        <v>4385310.2600000044</v>
      </c>
    </row>
    <row r="95" spans="1:8" x14ac:dyDescent="0.3">
      <c r="A95" s="4" t="s">
        <v>97</v>
      </c>
      <c r="B95" s="5"/>
      <c r="C95" s="5"/>
      <c r="D95" s="5"/>
      <c r="E95" s="5"/>
      <c r="F95" s="5"/>
      <c r="G95" s="5">
        <v>5542.8</v>
      </c>
      <c r="H95" s="5">
        <f t="shared" si="2"/>
        <v>5542.8</v>
      </c>
    </row>
    <row r="96" spans="1:8" x14ac:dyDescent="0.3">
      <c r="A96" s="4" t="s">
        <v>98</v>
      </c>
      <c r="B96" s="5"/>
      <c r="C96" s="5"/>
      <c r="D96" s="5"/>
      <c r="E96" s="5"/>
      <c r="F96" s="5"/>
      <c r="G96" s="5">
        <v>568619.88000000012</v>
      </c>
      <c r="H96" s="5">
        <f t="shared" si="2"/>
        <v>568619.88000000012</v>
      </c>
    </row>
    <row r="97" spans="1:8" x14ac:dyDescent="0.3">
      <c r="A97" s="4" t="s">
        <v>99</v>
      </c>
      <c r="B97" s="5"/>
      <c r="C97" s="5"/>
      <c r="D97" s="5">
        <v>6034.24</v>
      </c>
      <c r="E97" s="5"/>
      <c r="F97" s="5"/>
      <c r="G97" s="5">
        <v>475003.99000000086</v>
      </c>
      <c r="H97" s="5">
        <f t="shared" si="2"/>
        <v>481038.23000000085</v>
      </c>
    </row>
    <row r="98" spans="1:8" x14ac:dyDescent="0.3">
      <c r="A98" s="4" t="s">
        <v>10</v>
      </c>
      <c r="B98" s="5">
        <f>SUM(B6:B97)</f>
        <v>13148.13</v>
      </c>
      <c r="C98" s="5">
        <f t="shared" ref="C98:G98" si="3">SUM(C6:C97)</f>
        <v>-5322.5399999999991</v>
      </c>
      <c r="D98" s="5">
        <f t="shared" si="3"/>
        <v>11093432.309999997</v>
      </c>
      <c r="E98" s="5">
        <f t="shared" si="3"/>
        <v>2555.63</v>
      </c>
      <c r="F98" s="5">
        <f t="shared" si="3"/>
        <v>11769.349999999997</v>
      </c>
      <c r="G98" s="5">
        <f t="shared" si="3"/>
        <v>89053577.190000042</v>
      </c>
      <c r="H98" s="5">
        <v>100169160.11000004</v>
      </c>
    </row>
    <row r="100" spans="1:8" x14ac:dyDescent="0.3">
      <c r="A100" t="s">
        <v>100</v>
      </c>
    </row>
  </sheetData>
  <sortState xmlns:xlrd2="http://schemas.microsoft.com/office/spreadsheetml/2017/richdata2" ref="A6:H97">
    <sortCondition ref="A6:A97"/>
  </sortState>
  <mergeCells count="3">
    <mergeCell ref="A1:H1"/>
    <mergeCell ref="A2:H2"/>
    <mergeCell ref="A3:H3"/>
  </mergeCells>
  <pageMargins left="0.7" right="0.7" top="0.75" bottom="0.75" header="0.3" footer="0.3"/>
  <pageSetup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76AF0-42A9-40BE-A939-B8BA23CFC8B7}">
  <sheetPr>
    <pageSetUpPr fitToPage="1"/>
  </sheetPr>
  <dimension ref="A1:H100"/>
  <sheetViews>
    <sheetView tabSelected="1" workbookViewId="0">
      <selection activeCell="H22" sqref="H22"/>
    </sheetView>
  </sheetViews>
  <sheetFormatPr defaultRowHeight="14.4" x14ac:dyDescent="0.3"/>
  <cols>
    <col min="1" max="1" width="34.21875" bestFit="1" customWidth="1"/>
    <col min="2" max="2" width="10.77734375" bestFit="1" customWidth="1"/>
    <col min="3" max="3" width="11.77734375" bestFit="1" customWidth="1"/>
    <col min="4" max="4" width="13.77734375" bestFit="1" customWidth="1"/>
    <col min="5" max="5" width="11.77734375" bestFit="1" customWidth="1"/>
    <col min="6" max="6" width="10.21875" bestFit="1" customWidth="1"/>
    <col min="7" max="8" width="15.21875" bestFit="1" customWidth="1"/>
  </cols>
  <sheetData>
    <row r="1" spans="1:8" x14ac:dyDescent="0.3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3">
      <c r="A2" s="9" t="s">
        <v>1</v>
      </c>
      <c r="B2" s="9"/>
      <c r="C2" s="9"/>
      <c r="D2" s="9"/>
      <c r="E2" s="9"/>
      <c r="F2" s="9"/>
      <c r="G2" s="9"/>
      <c r="H2" s="9"/>
    </row>
    <row r="3" spans="1:8" x14ac:dyDescent="0.3">
      <c r="A3" s="9" t="s">
        <v>113</v>
      </c>
      <c r="B3" s="9"/>
      <c r="C3" s="9"/>
      <c r="D3" s="9"/>
      <c r="E3" s="9"/>
      <c r="F3" s="9"/>
      <c r="G3" s="9"/>
      <c r="H3" s="9"/>
    </row>
    <row r="4" spans="1:8" x14ac:dyDescent="0.3">
      <c r="A4" s="9" t="s">
        <v>114</v>
      </c>
      <c r="B4" s="9"/>
      <c r="C4" s="9"/>
      <c r="D4" s="9"/>
      <c r="E4" s="9"/>
      <c r="F4" s="9"/>
      <c r="G4" s="9"/>
      <c r="H4" s="9"/>
    </row>
    <row r="6" spans="1:8" x14ac:dyDescent="0.3">
      <c r="A6" s="2" t="s">
        <v>3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102</v>
      </c>
      <c r="G6" s="7" t="s">
        <v>9</v>
      </c>
      <c r="H6" s="7" t="s">
        <v>115</v>
      </c>
    </row>
    <row r="7" spans="1:8" x14ac:dyDescent="0.3">
      <c r="A7" s="4" t="s">
        <v>11</v>
      </c>
      <c r="B7" s="5"/>
      <c r="C7" s="5"/>
      <c r="D7" s="5">
        <v>6273.4399999999978</v>
      </c>
      <c r="E7" s="5"/>
      <c r="F7" s="5"/>
      <c r="G7" s="5">
        <v>3581629.7900000014</v>
      </c>
      <c r="H7" s="5">
        <f t="shared" ref="H7:H38" si="0">SUM(B7:G7)</f>
        <v>3587903.2300000014</v>
      </c>
    </row>
    <row r="8" spans="1:8" x14ac:dyDescent="0.3">
      <c r="A8" s="4" t="s">
        <v>12</v>
      </c>
      <c r="B8" s="5"/>
      <c r="C8" s="5"/>
      <c r="D8" s="5"/>
      <c r="E8" s="5"/>
      <c r="F8" s="5"/>
      <c r="G8" s="5">
        <v>-20</v>
      </c>
      <c r="H8" s="5">
        <f t="shared" si="0"/>
        <v>-20</v>
      </c>
    </row>
    <row r="9" spans="1:8" x14ac:dyDescent="0.3">
      <c r="A9" s="4" t="s">
        <v>13</v>
      </c>
      <c r="B9" s="5">
        <v>820.41999999999962</v>
      </c>
      <c r="C9" s="5"/>
      <c r="D9" s="5">
        <v>101386.25000000001</v>
      </c>
      <c r="E9" s="5">
        <v>519.20000000000005</v>
      </c>
      <c r="F9" s="5">
        <v>640.87000000000012</v>
      </c>
      <c r="G9" s="5">
        <v>2513580.5099999821</v>
      </c>
      <c r="H9" s="5">
        <f t="shared" si="0"/>
        <v>2616947.2499999823</v>
      </c>
    </row>
    <row r="10" spans="1:8" x14ac:dyDescent="0.3">
      <c r="A10" s="4" t="s">
        <v>14</v>
      </c>
      <c r="B10" s="5"/>
      <c r="C10" s="5"/>
      <c r="D10" s="5"/>
      <c r="E10" s="5"/>
      <c r="F10" s="5"/>
      <c r="G10" s="5">
        <v>6.26</v>
      </c>
      <c r="H10" s="5">
        <f t="shared" si="0"/>
        <v>6.26</v>
      </c>
    </row>
    <row r="11" spans="1:8" x14ac:dyDescent="0.3">
      <c r="A11" s="4" t="s">
        <v>15</v>
      </c>
      <c r="B11" s="5"/>
      <c r="C11" s="5"/>
      <c r="D11" s="5"/>
      <c r="E11" s="5"/>
      <c r="F11" s="5"/>
      <c r="G11" s="5">
        <v>4.93</v>
      </c>
      <c r="H11" s="5">
        <f t="shared" si="0"/>
        <v>4.93</v>
      </c>
    </row>
    <row r="12" spans="1:8" x14ac:dyDescent="0.3">
      <c r="A12" s="4" t="s">
        <v>16</v>
      </c>
      <c r="B12" s="5"/>
      <c r="C12" s="5"/>
      <c r="D12" s="5"/>
      <c r="E12" s="5"/>
      <c r="F12" s="5"/>
      <c r="G12" s="5">
        <v>893897.76000000013</v>
      </c>
      <c r="H12" s="5">
        <f t="shared" si="0"/>
        <v>893897.76000000013</v>
      </c>
    </row>
    <row r="13" spans="1:8" x14ac:dyDescent="0.3">
      <c r="A13" s="4" t="s">
        <v>17</v>
      </c>
      <c r="B13" s="5"/>
      <c r="C13" s="5"/>
      <c r="D13" s="5"/>
      <c r="E13" s="5"/>
      <c r="F13" s="5"/>
      <c r="G13" s="5">
        <v>2.83</v>
      </c>
      <c r="H13" s="5">
        <f t="shared" si="0"/>
        <v>2.83</v>
      </c>
    </row>
    <row r="14" spans="1:8" x14ac:dyDescent="0.3">
      <c r="A14" s="4" t="s">
        <v>18</v>
      </c>
      <c r="B14" s="5"/>
      <c r="C14" s="5"/>
      <c r="D14" s="5"/>
      <c r="E14" s="5"/>
      <c r="F14" s="5"/>
      <c r="G14" s="5">
        <v>-4897.49</v>
      </c>
      <c r="H14" s="5">
        <f t="shared" si="0"/>
        <v>-4897.49</v>
      </c>
    </row>
    <row r="15" spans="1:8" x14ac:dyDescent="0.3">
      <c r="A15" s="4" t="s">
        <v>103</v>
      </c>
      <c r="B15" s="5"/>
      <c r="C15" s="5"/>
      <c r="D15" s="5"/>
      <c r="E15" s="5"/>
      <c r="F15" s="5"/>
      <c r="G15" s="5">
        <v>16.940000000000001</v>
      </c>
      <c r="H15" s="5">
        <f t="shared" si="0"/>
        <v>16.940000000000001</v>
      </c>
    </row>
    <row r="16" spans="1:8" x14ac:dyDescent="0.3">
      <c r="A16" s="4" t="s">
        <v>19</v>
      </c>
      <c r="B16" s="5"/>
      <c r="C16" s="5"/>
      <c r="D16" s="5"/>
      <c r="E16" s="5"/>
      <c r="F16" s="5"/>
      <c r="G16" s="5">
        <v>-3119.8200000000015</v>
      </c>
      <c r="H16" s="5">
        <f t="shared" si="0"/>
        <v>-3119.8200000000015</v>
      </c>
    </row>
    <row r="17" spans="1:8" x14ac:dyDescent="0.3">
      <c r="A17" s="4" t="s">
        <v>20</v>
      </c>
      <c r="B17" s="5"/>
      <c r="C17" s="5"/>
      <c r="D17" s="5"/>
      <c r="E17" s="5"/>
      <c r="F17" s="5"/>
      <c r="G17" s="5">
        <v>231.03000000000003</v>
      </c>
      <c r="H17" s="5">
        <f t="shared" si="0"/>
        <v>231.03000000000003</v>
      </c>
    </row>
    <row r="18" spans="1:8" x14ac:dyDescent="0.3">
      <c r="A18" s="4" t="s">
        <v>21</v>
      </c>
      <c r="B18" s="5"/>
      <c r="C18" s="5"/>
      <c r="D18" s="5"/>
      <c r="E18" s="5"/>
      <c r="F18" s="5"/>
      <c r="G18" s="5">
        <v>-359634.60000000003</v>
      </c>
      <c r="H18" s="5">
        <f t="shared" si="0"/>
        <v>-359634.60000000003</v>
      </c>
    </row>
    <row r="19" spans="1:8" x14ac:dyDescent="0.3">
      <c r="A19" s="4" t="s">
        <v>22</v>
      </c>
      <c r="B19" s="5"/>
      <c r="C19" s="5"/>
      <c r="D19" s="5"/>
      <c r="E19" s="5"/>
      <c r="F19" s="5"/>
      <c r="G19" s="5">
        <v>-2711.2100000000005</v>
      </c>
      <c r="H19" s="5">
        <f t="shared" si="0"/>
        <v>-2711.2100000000005</v>
      </c>
    </row>
    <row r="20" spans="1:8" x14ac:dyDescent="0.3">
      <c r="A20" s="4" t="s">
        <v>23</v>
      </c>
      <c r="B20" s="5"/>
      <c r="C20" s="5"/>
      <c r="D20" s="5"/>
      <c r="E20" s="5"/>
      <c r="F20" s="5"/>
      <c r="G20" s="5">
        <v>17271994.460000001</v>
      </c>
      <c r="H20" s="5">
        <f t="shared" si="0"/>
        <v>17271994.460000001</v>
      </c>
    </row>
    <row r="21" spans="1:8" x14ac:dyDescent="0.3">
      <c r="A21" s="4" t="s">
        <v>24</v>
      </c>
      <c r="B21" s="5"/>
      <c r="C21" s="5"/>
      <c r="D21" s="5"/>
      <c r="E21" s="5"/>
      <c r="F21" s="5"/>
      <c r="G21" s="5">
        <v>8507637.25</v>
      </c>
      <c r="H21" s="5">
        <f t="shared" si="0"/>
        <v>8507637.25</v>
      </c>
    </row>
    <row r="22" spans="1:8" x14ac:dyDescent="0.3">
      <c r="A22" s="4" t="s">
        <v>25</v>
      </c>
      <c r="B22" s="5"/>
      <c r="C22" s="5"/>
      <c r="D22" s="5"/>
      <c r="E22" s="5"/>
      <c r="F22" s="5"/>
      <c r="G22" s="5">
        <v>-18549247.359999999</v>
      </c>
      <c r="H22" s="5">
        <f t="shared" si="0"/>
        <v>-18549247.359999999</v>
      </c>
    </row>
    <row r="23" spans="1:8" x14ac:dyDescent="0.3">
      <c r="A23" s="4" t="s">
        <v>26</v>
      </c>
      <c r="B23" s="5"/>
      <c r="C23" s="5"/>
      <c r="D23" s="5"/>
      <c r="E23" s="5"/>
      <c r="F23" s="5"/>
      <c r="G23" s="5">
        <v>-9147407.6499999985</v>
      </c>
      <c r="H23" s="5">
        <f t="shared" si="0"/>
        <v>-9147407.6499999985</v>
      </c>
    </row>
    <row r="24" spans="1:8" x14ac:dyDescent="0.3">
      <c r="A24" s="4" t="s">
        <v>27</v>
      </c>
      <c r="B24" s="5"/>
      <c r="C24" s="5"/>
      <c r="D24" s="5"/>
      <c r="E24" s="5"/>
      <c r="F24" s="5"/>
      <c r="G24" s="5">
        <v>-15618.699999999999</v>
      </c>
      <c r="H24" s="5">
        <f t="shared" si="0"/>
        <v>-15618.699999999999</v>
      </c>
    </row>
    <row r="25" spans="1:8" x14ac:dyDescent="0.3">
      <c r="A25" s="4" t="s">
        <v>28</v>
      </c>
      <c r="B25" s="5"/>
      <c r="C25" s="5"/>
      <c r="D25" s="5"/>
      <c r="E25" s="5"/>
      <c r="F25" s="5"/>
      <c r="G25" s="5">
        <v>-6507.2600000000011</v>
      </c>
      <c r="H25" s="5">
        <f t="shared" si="0"/>
        <v>-6507.2600000000011</v>
      </c>
    </row>
    <row r="26" spans="1:8" x14ac:dyDescent="0.3">
      <c r="A26" s="4" t="s">
        <v>29</v>
      </c>
      <c r="B26" s="5"/>
      <c r="C26" s="5"/>
      <c r="D26" s="5">
        <v>480561.78000000014</v>
      </c>
      <c r="E26" s="5"/>
      <c r="F26" s="5"/>
      <c r="G26" s="5">
        <v>2312370.8200000017</v>
      </c>
      <c r="H26" s="5">
        <f t="shared" si="0"/>
        <v>2792932.600000002</v>
      </c>
    </row>
    <row r="27" spans="1:8" x14ac:dyDescent="0.3">
      <c r="A27" s="4" t="s">
        <v>30</v>
      </c>
      <c r="B27" s="5"/>
      <c r="C27" s="5"/>
      <c r="D27" s="5">
        <v>-275611.99</v>
      </c>
      <c r="E27" s="5"/>
      <c r="F27" s="5"/>
      <c r="G27" s="5"/>
      <c r="H27" s="5">
        <f t="shared" si="0"/>
        <v>-275611.99</v>
      </c>
    </row>
    <row r="28" spans="1:8" x14ac:dyDescent="0.3">
      <c r="A28" s="4" t="s">
        <v>31</v>
      </c>
      <c r="B28" s="5"/>
      <c r="C28" s="5"/>
      <c r="D28" s="5">
        <v>1334937.0499999998</v>
      </c>
      <c r="E28" s="5"/>
      <c r="F28" s="5"/>
      <c r="G28" s="5"/>
      <c r="H28" s="5">
        <f t="shared" si="0"/>
        <v>1334937.0499999998</v>
      </c>
    </row>
    <row r="29" spans="1:8" x14ac:dyDescent="0.3">
      <c r="A29" s="4" t="s">
        <v>32</v>
      </c>
      <c r="B29" s="5"/>
      <c r="C29" s="5"/>
      <c r="D29" s="5">
        <v>212390.51000000007</v>
      </c>
      <c r="E29" s="5"/>
      <c r="F29" s="5"/>
      <c r="G29" s="5"/>
      <c r="H29" s="5">
        <f t="shared" si="0"/>
        <v>212390.51000000007</v>
      </c>
    </row>
    <row r="30" spans="1:8" x14ac:dyDescent="0.3">
      <c r="A30" s="4" t="s">
        <v>33</v>
      </c>
      <c r="B30" s="5"/>
      <c r="C30" s="5"/>
      <c r="D30" s="5">
        <v>51900.5</v>
      </c>
      <c r="E30" s="5"/>
      <c r="F30" s="5"/>
      <c r="G30" s="5"/>
      <c r="H30" s="5">
        <f t="shared" si="0"/>
        <v>51900.5</v>
      </c>
    </row>
    <row r="31" spans="1:8" x14ac:dyDescent="0.3">
      <c r="A31" s="4" t="s">
        <v>34</v>
      </c>
      <c r="B31" s="5"/>
      <c r="C31" s="5"/>
      <c r="D31" s="5">
        <v>485083.82</v>
      </c>
      <c r="E31" s="5"/>
      <c r="F31" s="5"/>
      <c r="G31" s="5"/>
      <c r="H31" s="5">
        <f t="shared" si="0"/>
        <v>485083.82</v>
      </c>
    </row>
    <row r="32" spans="1:8" x14ac:dyDescent="0.3">
      <c r="A32" s="4" t="s">
        <v>35</v>
      </c>
      <c r="B32" s="5"/>
      <c r="C32" s="5"/>
      <c r="D32" s="5">
        <v>1208379.2600000023</v>
      </c>
      <c r="E32" s="5"/>
      <c r="F32" s="5"/>
      <c r="G32" s="5">
        <v>1339031.4299999983</v>
      </c>
      <c r="H32" s="5">
        <f t="shared" si="0"/>
        <v>2547410.6900000004</v>
      </c>
    </row>
    <row r="33" spans="1:8" x14ac:dyDescent="0.3">
      <c r="A33" s="4" t="s">
        <v>36</v>
      </c>
      <c r="B33" s="5"/>
      <c r="C33" s="5"/>
      <c r="D33" s="5">
        <v>5169.96</v>
      </c>
      <c r="E33" s="5"/>
      <c r="F33" s="5"/>
      <c r="G33" s="5">
        <v>25802.549999999996</v>
      </c>
      <c r="H33" s="5">
        <f t="shared" si="0"/>
        <v>30972.509999999995</v>
      </c>
    </row>
    <row r="34" spans="1:8" x14ac:dyDescent="0.3">
      <c r="A34" s="4" t="s">
        <v>37</v>
      </c>
      <c r="B34" s="5"/>
      <c r="C34" s="5"/>
      <c r="D34" s="5">
        <v>55116.25</v>
      </c>
      <c r="E34" s="5"/>
      <c r="F34" s="5"/>
      <c r="G34" s="5">
        <v>248712.52000000008</v>
      </c>
      <c r="H34" s="5">
        <f t="shared" si="0"/>
        <v>303828.77000000008</v>
      </c>
    </row>
    <row r="35" spans="1:8" x14ac:dyDescent="0.3">
      <c r="A35" s="4" t="s">
        <v>38</v>
      </c>
      <c r="B35" s="5"/>
      <c r="C35" s="5"/>
      <c r="D35" s="5">
        <v>311713.12999999995</v>
      </c>
      <c r="E35" s="5"/>
      <c r="F35" s="5"/>
      <c r="G35" s="5">
        <v>1582.3999999999999</v>
      </c>
      <c r="H35" s="5">
        <f t="shared" si="0"/>
        <v>313295.52999999997</v>
      </c>
    </row>
    <row r="36" spans="1:8" x14ac:dyDescent="0.3">
      <c r="A36" s="4" t="s">
        <v>39</v>
      </c>
      <c r="B36" s="5"/>
      <c r="C36" s="5"/>
      <c r="D36" s="5">
        <v>3061641.9099999904</v>
      </c>
      <c r="E36" s="5"/>
      <c r="F36" s="5"/>
      <c r="G36" s="5">
        <v>9688.6700000000037</v>
      </c>
      <c r="H36" s="5">
        <f t="shared" si="0"/>
        <v>3071330.5799999903</v>
      </c>
    </row>
    <row r="37" spans="1:8" x14ac:dyDescent="0.3">
      <c r="A37" s="4" t="s">
        <v>40</v>
      </c>
      <c r="B37" s="5"/>
      <c r="C37" s="5"/>
      <c r="D37" s="5">
        <v>126659.75000000015</v>
      </c>
      <c r="E37" s="5"/>
      <c r="F37" s="5"/>
      <c r="G37" s="5">
        <v>613.89</v>
      </c>
      <c r="H37" s="5">
        <f t="shared" si="0"/>
        <v>127273.64000000014</v>
      </c>
    </row>
    <row r="38" spans="1:8" x14ac:dyDescent="0.3">
      <c r="A38" s="4" t="s">
        <v>41</v>
      </c>
      <c r="B38" s="5"/>
      <c r="C38" s="5"/>
      <c r="D38" s="5">
        <v>295610.2000000003</v>
      </c>
      <c r="E38" s="5"/>
      <c r="F38" s="5"/>
      <c r="G38" s="5">
        <v>477706.81000000075</v>
      </c>
      <c r="H38" s="5">
        <f t="shared" si="0"/>
        <v>773317.01000000106</v>
      </c>
    </row>
    <row r="39" spans="1:8" x14ac:dyDescent="0.3">
      <c r="A39" s="4" t="s">
        <v>116</v>
      </c>
      <c r="B39" s="5"/>
      <c r="C39" s="5"/>
      <c r="D39" s="5"/>
      <c r="E39" s="5"/>
      <c r="F39" s="5"/>
      <c r="G39" s="5">
        <v>1476451.3100000003</v>
      </c>
      <c r="H39" s="5">
        <f t="shared" ref="H39:H70" si="1">SUM(B39:G39)</f>
        <v>1476451.3100000003</v>
      </c>
    </row>
    <row r="40" spans="1:8" x14ac:dyDescent="0.3">
      <c r="A40" s="4" t="s">
        <v>44</v>
      </c>
      <c r="B40" s="5"/>
      <c r="C40" s="5"/>
      <c r="D40" s="5"/>
      <c r="E40" s="5"/>
      <c r="F40" s="5"/>
      <c r="G40" s="5">
        <v>1063867.7200000002</v>
      </c>
      <c r="H40" s="5">
        <f t="shared" si="1"/>
        <v>1063867.7200000002</v>
      </c>
    </row>
    <row r="41" spans="1:8" x14ac:dyDescent="0.3">
      <c r="A41" s="4" t="s">
        <v>45</v>
      </c>
      <c r="B41" s="5"/>
      <c r="C41" s="5"/>
      <c r="D41" s="5"/>
      <c r="E41" s="5"/>
      <c r="F41" s="5"/>
      <c r="G41" s="5">
        <v>49690.049999999996</v>
      </c>
      <c r="H41" s="5">
        <f t="shared" si="1"/>
        <v>49690.049999999996</v>
      </c>
    </row>
    <row r="42" spans="1:8" x14ac:dyDescent="0.3">
      <c r="A42" s="4" t="s">
        <v>46</v>
      </c>
      <c r="B42" s="5"/>
      <c r="C42" s="5"/>
      <c r="D42" s="5"/>
      <c r="E42" s="5"/>
      <c r="F42" s="5"/>
      <c r="G42" s="5">
        <v>1850191.230000003</v>
      </c>
      <c r="H42" s="5">
        <f t="shared" si="1"/>
        <v>1850191.230000003</v>
      </c>
    </row>
    <row r="43" spans="1:8" x14ac:dyDescent="0.3">
      <c r="A43" s="4" t="s">
        <v>48</v>
      </c>
      <c r="B43" s="5"/>
      <c r="C43" s="5"/>
      <c r="D43" s="5"/>
      <c r="E43" s="5"/>
      <c r="F43" s="5"/>
      <c r="G43" s="5">
        <v>2088071.0299999998</v>
      </c>
      <c r="H43" s="5">
        <f t="shared" si="1"/>
        <v>2088071.0299999998</v>
      </c>
    </row>
    <row r="44" spans="1:8" x14ac:dyDescent="0.3">
      <c r="A44" s="4" t="s">
        <v>49</v>
      </c>
      <c r="B44" s="5"/>
      <c r="C44" s="5"/>
      <c r="D44" s="5"/>
      <c r="E44" s="5"/>
      <c r="F44" s="5"/>
      <c r="G44" s="5">
        <v>208216.37</v>
      </c>
      <c r="H44" s="5">
        <f t="shared" si="1"/>
        <v>208216.37</v>
      </c>
    </row>
    <row r="45" spans="1:8" x14ac:dyDescent="0.3">
      <c r="A45" s="4" t="s">
        <v>50</v>
      </c>
      <c r="B45" s="5"/>
      <c r="C45" s="5"/>
      <c r="D45" s="5"/>
      <c r="E45" s="5"/>
      <c r="F45" s="5"/>
      <c r="G45" s="5">
        <v>81012.220000000059</v>
      </c>
      <c r="H45" s="5">
        <f t="shared" si="1"/>
        <v>81012.220000000059</v>
      </c>
    </row>
    <row r="46" spans="1:8" x14ac:dyDescent="0.3">
      <c r="A46" s="4" t="s">
        <v>51</v>
      </c>
      <c r="B46" s="5"/>
      <c r="C46" s="5"/>
      <c r="D46" s="5"/>
      <c r="E46" s="5"/>
      <c r="F46" s="5"/>
      <c r="G46" s="5">
        <v>536565.93000000005</v>
      </c>
      <c r="H46" s="5">
        <f t="shared" si="1"/>
        <v>536565.93000000005</v>
      </c>
    </row>
    <row r="47" spans="1:8" x14ac:dyDescent="0.3">
      <c r="A47" s="4" t="s">
        <v>107</v>
      </c>
      <c r="B47" s="5"/>
      <c r="C47" s="5"/>
      <c r="D47" s="5"/>
      <c r="E47" s="5"/>
      <c r="F47" s="5"/>
      <c r="G47" s="5">
        <v>64128.260000000009</v>
      </c>
      <c r="H47" s="5">
        <f t="shared" si="1"/>
        <v>64128.260000000009</v>
      </c>
    </row>
    <row r="48" spans="1:8" x14ac:dyDescent="0.3">
      <c r="A48" s="4" t="s">
        <v>53</v>
      </c>
      <c r="B48" s="5"/>
      <c r="C48" s="5"/>
      <c r="D48" s="5"/>
      <c r="E48" s="5"/>
      <c r="F48" s="5"/>
      <c r="G48" s="5">
        <v>704218.40999999887</v>
      </c>
      <c r="H48" s="5">
        <f t="shared" si="1"/>
        <v>704218.40999999887</v>
      </c>
    </row>
    <row r="49" spans="1:8" x14ac:dyDescent="0.3">
      <c r="A49" s="4" t="s">
        <v>54</v>
      </c>
      <c r="B49" s="5"/>
      <c r="C49" s="5"/>
      <c r="D49" s="5"/>
      <c r="E49" s="5"/>
      <c r="F49" s="5"/>
      <c r="G49" s="5">
        <v>2229.4899999999998</v>
      </c>
      <c r="H49" s="5">
        <f t="shared" si="1"/>
        <v>2229.4899999999998</v>
      </c>
    </row>
    <row r="50" spans="1:8" x14ac:dyDescent="0.3">
      <c r="A50" s="4" t="s">
        <v>55</v>
      </c>
      <c r="B50" s="5"/>
      <c r="C50" s="5"/>
      <c r="D50" s="5"/>
      <c r="E50" s="5"/>
      <c r="F50" s="5"/>
      <c r="G50" s="5">
        <v>911709.63000000082</v>
      </c>
      <c r="H50" s="5">
        <f t="shared" si="1"/>
        <v>911709.63000000082</v>
      </c>
    </row>
    <row r="51" spans="1:8" x14ac:dyDescent="0.3">
      <c r="A51" s="4" t="s">
        <v>56</v>
      </c>
      <c r="B51" s="5"/>
      <c r="C51" s="5"/>
      <c r="D51" s="5"/>
      <c r="E51" s="5"/>
      <c r="F51" s="5"/>
      <c r="G51" s="5">
        <v>109998.66999999995</v>
      </c>
      <c r="H51" s="5">
        <f t="shared" si="1"/>
        <v>109998.66999999995</v>
      </c>
    </row>
    <row r="52" spans="1:8" x14ac:dyDescent="0.3">
      <c r="A52" s="4" t="s">
        <v>117</v>
      </c>
      <c r="B52" s="5"/>
      <c r="C52" s="5"/>
      <c r="D52" s="5"/>
      <c r="E52" s="5"/>
      <c r="F52" s="5"/>
      <c r="G52" s="5">
        <v>24626.859999999997</v>
      </c>
      <c r="H52" s="5">
        <f t="shared" si="1"/>
        <v>24626.859999999997</v>
      </c>
    </row>
    <row r="53" spans="1:8" x14ac:dyDescent="0.3">
      <c r="A53" s="4" t="s">
        <v>57</v>
      </c>
      <c r="B53" s="5"/>
      <c r="C53" s="5"/>
      <c r="D53" s="5">
        <v>25288.749999999993</v>
      </c>
      <c r="E53" s="5"/>
      <c r="F53" s="5"/>
      <c r="G53" s="5">
        <v>866.09</v>
      </c>
      <c r="H53" s="5">
        <f t="shared" si="1"/>
        <v>26154.839999999993</v>
      </c>
    </row>
    <row r="54" spans="1:8" x14ac:dyDescent="0.3">
      <c r="A54" s="4" t="s">
        <v>109</v>
      </c>
      <c r="B54" s="5"/>
      <c r="C54" s="5"/>
      <c r="D54" s="5"/>
      <c r="E54" s="5"/>
      <c r="F54" s="5"/>
      <c r="G54" s="5">
        <v>-203.64</v>
      </c>
      <c r="H54" s="5">
        <f t="shared" si="1"/>
        <v>-203.64</v>
      </c>
    </row>
    <row r="55" spans="1:8" x14ac:dyDescent="0.3">
      <c r="A55" s="4" t="s">
        <v>58</v>
      </c>
      <c r="B55" s="5"/>
      <c r="C55" s="5"/>
      <c r="D55" s="5"/>
      <c r="E55" s="5"/>
      <c r="F55" s="5"/>
      <c r="G55" s="5">
        <v>5179.0700000000015</v>
      </c>
      <c r="H55" s="5">
        <f t="shared" si="1"/>
        <v>5179.0700000000015</v>
      </c>
    </row>
    <row r="56" spans="1:8" x14ac:dyDescent="0.3">
      <c r="A56" s="4" t="s">
        <v>59</v>
      </c>
      <c r="B56" s="5"/>
      <c r="C56" s="5"/>
      <c r="D56" s="5">
        <v>1302.56</v>
      </c>
      <c r="E56" s="5"/>
      <c r="F56" s="5"/>
      <c r="G56" s="5">
        <v>2393465.3899999931</v>
      </c>
      <c r="H56" s="5">
        <f t="shared" si="1"/>
        <v>2394767.9499999932</v>
      </c>
    </row>
    <row r="57" spans="1:8" x14ac:dyDescent="0.3">
      <c r="A57" s="4" t="s">
        <v>60</v>
      </c>
      <c r="B57" s="5"/>
      <c r="C57" s="5"/>
      <c r="D57" s="5"/>
      <c r="E57" s="5"/>
      <c r="F57" s="5"/>
      <c r="G57" s="5">
        <v>186.25000000000003</v>
      </c>
      <c r="H57" s="5">
        <f t="shared" si="1"/>
        <v>186.25000000000003</v>
      </c>
    </row>
    <row r="58" spans="1:8" x14ac:dyDescent="0.3">
      <c r="A58" s="4" t="s">
        <v>61</v>
      </c>
      <c r="B58" s="5"/>
      <c r="C58" s="5"/>
      <c r="D58" s="5"/>
      <c r="E58" s="5"/>
      <c r="F58" s="5"/>
      <c r="G58" s="5">
        <v>-688.27</v>
      </c>
      <c r="H58" s="5">
        <f t="shared" si="1"/>
        <v>-688.27</v>
      </c>
    </row>
    <row r="59" spans="1:8" x14ac:dyDescent="0.3">
      <c r="A59" s="4" t="s">
        <v>110</v>
      </c>
      <c r="B59" s="5"/>
      <c r="C59" s="5"/>
      <c r="D59" s="5"/>
      <c r="E59" s="5"/>
      <c r="F59" s="5"/>
      <c r="G59" s="5">
        <v>2142.3900000000003</v>
      </c>
      <c r="H59" s="5">
        <f t="shared" si="1"/>
        <v>2142.3900000000003</v>
      </c>
    </row>
    <row r="60" spans="1:8" x14ac:dyDescent="0.3">
      <c r="A60" s="4" t="s">
        <v>62</v>
      </c>
      <c r="B60" s="5"/>
      <c r="C60" s="5"/>
      <c r="D60" s="5"/>
      <c r="E60" s="5"/>
      <c r="F60" s="5"/>
      <c r="G60" s="5">
        <v>78120.86</v>
      </c>
      <c r="H60" s="5">
        <f t="shared" si="1"/>
        <v>78120.86</v>
      </c>
    </row>
    <row r="61" spans="1:8" x14ac:dyDescent="0.3">
      <c r="A61" s="4" t="s">
        <v>63</v>
      </c>
      <c r="B61" s="5"/>
      <c r="C61" s="5"/>
      <c r="D61" s="5">
        <v>5167.5599999999986</v>
      </c>
      <c r="E61" s="5">
        <v>847.39</v>
      </c>
      <c r="F61" s="5">
        <v>776.54000000000008</v>
      </c>
      <c r="G61" s="5">
        <v>28.39</v>
      </c>
      <c r="H61" s="5">
        <f t="shared" si="1"/>
        <v>6819.8799999999992</v>
      </c>
    </row>
    <row r="62" spans="1:8" x14ac:dyDescent="0.3">
      <c r="A62" s="4" t="s">
        <v>64</v>
      </c>
      <c r="B62" s="5">
        <v>74.86</v>
      </c>
      <c r="C62" s="5"/>
      <c r="D62" s="5">
        <v>407.36</v>
      </c>
      <c r="E62" s="5"/>
      <c r="F62" s="5">
        <v>0.06</v>
      </c>
      <c r="G62" s="5">
        <v>2.1799999999999997</v>
      </c>
      <c r="H62" s="5">
        <f t="shared" si="1"/>
        <v>484.46000000000004</v>
      </c>
    </row>
    <row r="63" spans="1:8" x14ac:dyDescent="0.3">
      <c r="A63" s="4" t="s">
        <v>65</v>
      </c>
      <c r="B63" s="5"/>
      <c r="C63" s="5"/>
      <c r="D63" s="5">
        <v>2010.78</v>
      </c>
      <c r="E63" s="5"/>
      <c r="F63" s="5"/>
      <c r="G63" s="5">
        <v>1377702.3800000038</v>
      </c>
      <c r="H63" s="5">
        <f t="shared" si="1"/>
        <v>1379713.1600000039</v>
      </c>
    </row>
    <row r="64" spans="1:8" x14ac:dyDescent="0.3">
      <c r="A64" s="4" t="s">
        <v>66</v>
      </c>
      <c r="B64" s="5"/>
      <c r="C64" s="5"/>
      <c r="D64" s="5"/>
      <c r="E64" s="5"/>
      <c r="F64" s="5"/>
      <c r="G64" s="5">
        <v>275613.89999999997</v>
      </c>
      <c r="H64" s="5">
        <f t="shared" si="1"/>
        <v>275613.89999999997</v>
      </c>
    </row>
    <row r="65" spans="1:8" x14ac:dyDescent="0.3">
      <c r="A65" s="4" t="s">
        <v>67</v>
      </c>
      <c r="B65" s="5"/>
      <c r="C65" s="5"/>
      <c r="D65" s="5"/>
      <c r="E65" s="5"/>
      <c r="F65" s="5"/>
      <c r="G65" s="5">
        <v>41141.680000000008</v>
      </c>
      <c r="H65" s="5">
        <f t="shared" si="1"/>
        <v>41141.680000000008</v>
      </c>
    </row>
    <row r="66" spans="1:8" x14ac:dyDescent="0.3">
      <c r="A66" s="4" t="s">
        <v>68</v>
      </c>
      <c r="B66" s="5"/>
      <c r="C66" s="5"/>
      <c r="D66" s="5"/>
      <c r="E66" s="5"/>
      <c r="F66" s="5"/>
      <c r="G66" s="5">
        <v>-23824.299999999992</v>
      </c>
      <c r="H66" s="5">
        <f t="shared" si="1"/>
        <v>-23824.299999999992</v>
      </c>
    </row>
    <row r="67" spans="1:8" x14ac:dyDescent="0.3">
      <c r="A67" s="4" t="s">
        <v>69</v>
      </c>
      <c r="B67" s="5"/>
      <c r="C67" s="5"/>
      <c r="D67" s="5"/>
      <c r="E67" s="5"/>
      <c r="F67" s="5"/>
      <c r="G67" s="5">
        <v>62421.899999999972</v>
      </c>
      <c r="H67" s="5">
        <f t="shared" si="1"/>
        <v>62421.899999999972</v>
      </c>
    </row>
    <row r="68" spans="1:8" x14ac:dyDescent="0.3">
      <c r="A68" s="4" t="s">
        <v>70</v>
      </c>
      <c r="B68" s="5">
        <v>102.03</v>
      </c>
      <c r="C68" s="5"/>
      <c r="D68" s="5">
        <v>736.3399999999998</v>
      </c>
      <c r="E68" s="5">
        <v>248.77999999999997</v>
      </c>
      <c r="F68" s="5">
        <v>875.78</v>
      </c>
      <c r="G68" s="5">
        <v>184627.85000000003</v>
      </c>
      <c r="H68" s="5">
        <f t="shared" si="1"/>
        <v>186590.78000000003</v>
      </c>
    </row>
    <row r="69" spans="1:8" x14ac:dyDescent="0.3">
      <c r="A69" s="4" t="s">
        <v>71</v>
      </c>
      <c r="B69" s="5">
        <v>33.28</v>
      </c>
      <c r="C69" s="5"/>
      <c r="D69" s="5">
        <v>52.160000000000011</v>
      </c>
      <c r="E69" s="5">
        <v>31.750000000000004</v>
      </c>
      <c r="F69" s="5">
        <v>250.07</v>
      </c>
      <c r="G69" s="5"/>
      <c r="H69" s="5">
        <f t="shared" si="1"/>
        <v>367.26</v>
      </c>
    </row>
    <row r="70" spans="1:8" x14ac:dyDescent="0.3">
      <c r="A70" s="4" t="s">
        <v>72</v>
      </c>
      <c r="B70" s="5">
        <v>290.02</v>
      </c>
      <c r="C70" s="5"/>
      <c r="D70" s="5">
        <v>960.31999999999994</v>
      </c>
      <c r="E70" s="5">
        <v>138.1</v>
      </c>
      <c r="F70" s="5">
        <v>2.7</v>
      </c>
      <c r="G70" s="5">
        <v>9834.6500000000015</v>
      </c>
      <c r="H70" s="5">
        <f t="shared" si="1"/>
        <v>11225.79</v>
      </c>
    </row>
    <row r="71" spans="1:8" x14ac:dyDescent="0.3">
      <c r="A71" s="4" t="s">
        <v>74</v>
      </c>
      <c r="B71" s="5"/>
      <c r="C71" s="5"/>
      <c r="D71" s="5">
        <v>563.85</v>
      </c>
      <c r="E71" s="5">
        <v>242.20000000000002</v>
      </c>
      <c r="F71" s="5">
        <v>146.58000000000001</v>
      </c>
      <c r="G71" s="5">
        <v>42515.919999999991</v>
      </c>
      <c r="H71" s="5">
        <f t="shared" ref="H71:H96" si="2">SUM(B71:G71)</f>
        <v>43468.549999999988</v>
      </c>
    </row>
    <row r="72" spans="1:8" x14ac:dyDescent="0.3">
      <c r="A72" s="4" t="s">
        <v>75</v>
      </c>
      <c r="B72" s="5"/>
      <c r="C72" s="5"/>
      <c r="D72" s="5"/>
      <c r="E72" s="5"/>
      <c r="F72" s="5"/>
      <c r="G72" s="5">
        <v>338008.89999999979</v>
      </c>
      <c r="H72" s="5">
        <f t="shared" si="2"/>
        <v>338008.89999999979</v>
      </c>
    </row>
    <row r="73" spans="1:8" x14ac:dyDescent="0.3">
      <c r="A73" s="4" t="s">
        <v>76</v>
      </c>
      <c r="B73" s="5">
        <v>0.19</v>
      </c>
      <c r="C73" s="5"/>
      <c r="D73" s="5">
        <v>71.64</v>
      </c>
      <c r="E73" s="5">
        <v>1387.7</v>
      </c>
      <c r="F73" s="5">
        <v>3238.35</v>
      </c>
      <c r="G73" s="5">
        <v>216557.09000000017</v>
      </c>
      <c r="H73" s="5">
        <f t="shared" si="2"/>
        <v>221254.97000000018</v>
      </c>
    </row>
    <row r="74" spans="1:8" x14ac:dyDescent="0.3">
      <c r="A74" s="4" t="s">
        <v>77</v>
      </c>
      <c r="B74" s="5">
        <v>324.59000000000003</v>
      </c>
      <c r="C74" s="5"/>
      <c r="D74" s="5">
        <v>29.159999999999997</v>
      </c>
      <c r="E74" s="5"/>
      <c r="F74" s="5">
        <v>0.05</v>
      </c>
      <c r="G74" s="5">
        <v>7457558.9199999841</v>
      </c>
      <c r="H74" s="5">
        <f t="shared" si="2"/>
        <v>7457912.7199999839</v>
      </c>
    </row>
    <row r="75" spans="1:8" x14ac:dyDescent="0.3">
      <c r="A75" s="4" t="s">
        <v>78</v>
      </c>
      <c r="B75" s="5">
        <v>854.42000000000007</v>
      </c>
      <c r="C75" s="5"/>
      <c r="D75" s="5">
        <v>15.5</v>
      </c>
      <c r="E75" s="5"/>
      <c r="F75" s="5">
        <v>1277.47</v>
      </c>
      <c r="G75" s="5">
        <v>1570493.2000000032</v>
      </c>
      <c r="H75" s="5">
        <f t="shared" si="2"/>
        <v>1572640.5900000031</v>
      </c>
    </row>
    <row r="76" spans="1:8" x14ac:dyDescent="0.3">
      <c r="A76" s="4" t="s">
        <v>112</v>
      </c>
      <c r="B76" s="5"/>
      <c r="C76" s="5"/>
      <c r="D76" s="5"/>
      <c r="E76" s="5"/>
      <c r="F76" s="5"/>
      <c r="G76" s="5">
        <v>345.32000000000005</v>
      </c>
      <c r="H76" s="5">
        <f t="shared" si="2"/>
        <v>345.32000000000005</v>
      </c>
    </row>
    <row r="77" spans="1:8" x14ac:dyDescent="0.3">
      <c r="A77" s="4" t="s">
        <v>79</v>
      </c>
      <c r="B77" s="5"/>
      <c r="C77" s="5"/>
      <c r="D77" s="5"/>
      <c r="E77" s="5"/>
      <c r="F77" s="5"/>
      <c r="G77" s="5">
        <v>22403.29000000003</v>
      </c>
      <c r="H77" s="5">
        <f t="shared" si="2"/>
        <v>22403.29000000003</v>
      </c>
    </row>
    <row r="78" spans="1:8" x14ac:dyDescent="0.3">
      <c r="A78" s="4" t="s">
        <v>80</v>
      </c>
      <c r="B78" s="5"/>
      <c r="C78" s="5"/>
      <c r="D78" s="5"/>
      <c r="E78" s="5"/>
      <c r="F78" s="5"/>
      <c r="G78" s="5">
        <v>411784.43</v>
      </c>
      <c r="H78" s="5">
        <f t="shared" si="2"/>
        <v>411784.43</v>
      </c>
    </row>
    <row r="79" spans="1:8" x14ac:dyDescent="0.3">
      <c r="A79" s="4" t="s">
        <v>81</v>
      </c>
      <c r="B79" s="5"/>
      <c r="C79" s="5"/>
      <c r="D79" s="5"/>
      <c r="E79" s="5"/>
      <c r="F79" s="5"/>
      <c r="G79" s="5">
        <v>145056.5800000001</v>
      </c>
      <c r="H79" s="5">
        <f t="shared" si="2"/>
        <v>145056.5800000001</v>
      </c>
    </row>
    <row r="80" spans="1:8" x14ac:dyDescent="0.3">
      <c r="A80" s="4" t="s">
        <v>82</v>
      </c>
      <c r="B80" s="5">
        <v>-1.1368683772161603E-13</v>
      </c>
      <c r="C80" s="5"/>
      <c r="D80" s="5"/>
      <c r="E80" s="5"/>
      <c r="F80" s="5"/>
      <c r="G80" s="5">
        <v>405088.3099999993</v>
      </c>
      <c r="H80" s="5">
        <f t="shared" si="2"/>
        <v>405088.3099999993</v>
      </c>
    </row>
    <row r="81" spans="1:8" x14ac:dyDescent="0.3">
      <c r="A81" s="4" t="s">
        <v>83</v>
      </c>
      <c r="B81" s="5"/>
      <c r="C81" s="5"/>
      <c r="D81" s="5"/>
      <c r="E81" s="5"/>
      <c r="F81" s="5"/>
      <c r="G81" s="5">
        <v>84010.659999999887</v>
      </c>
      <c r="H81" s="5">
        <f t="shared" si="2"/>
        <v>84010.659999999887</v>
      </c>
    </row>
    <row r="82" spans="1:8" x14ac:dyDescent="0.3">
      <c r="A82" s="4" t="s">
        <v>84</v>
      </c>
      <c r="B82" s="5"/>
      <c r="C82" s="5"/>
      <c r="D82" s="5"/>
      <c r="E82" s="5"/>
      <c r="F82" s="5"/>
      <c r="G82" s="5">
        <v>306.24</v>
      </c>
      <c r="H82" s="5">
        <f t="shared" si="2"/>
        <v>306.24</v>
      </c>
    </row>
    <row r="83" spans="1:8" x14ac:dyDescent="0.3">
      <c r="A83" s="4" t="s">
        <v>85</v>
      </c>
      <c r="B83" s="5"/>
      <c r="C83" s="5"/>
      <c r="D83" s="5"/>
      <c r="E83" s="5"/>
      <c r="F83" s="5"/>
      <c r="G83" s="5">
        <v>57498.869999999988</v>
      </c>
      <c r="H83" s="5">
        <f t="shared" si="2"/>
        <v>57498.869999999988</v>
      </c>
    </row>
    <row r="84" spans="1:8" x14ac:dyDescent="0.3">
      <c r="A84" s="4" t="s">
        <v>86</v>
      </c>
      <c r="B84" s="5"/>
      <c r="C84" s="5"/>
      <c r="D84" s="5"/>
      <c r="E84" s="5"/>
      <c r="F84" s="5"/>
      <c r="G84" s="5">
        <v>117998.8100000001</v>
      </c>
      <c r="H84" s="5">
        <f t="shared" si="2"/>
        <v>117998.8100000001</v>
      </c>
    </row>
    <row r="85" spans="1:8" x14ac:dyDescent="0.3">
      <c r="A85" s="4" t="s">
        <v>87</v>
      </c>
      <c r="B85" s="5">
        <v>2662.1</v>
      </c>
      <c r="C85" s="5"/>
      <c r="D85" s="5">
        <v>2817.0000000000005</v>
      </c>
      <c r="E85" s="5">
        <v>-41.650000000000006</v>
      </c>
      <c r="F85" s="5">
        <v>240.09</v>
      </c>
      <c r="G85" s="5">
        <v>26748623.52000048</v>
      </c>
      <c r="H85" s="5">
        <f t="shared" si="2"/>
        <v>26754301.060000479</v>
      </c>
    </row>
    <row r="86" spans="1:8" x14ac:dyDescent="0.3">
      <c r="A86" s="4" t="s">
        <v>88</v>
      </c>
      <c r="B86" s="5">
        <v>60</v>
      </c>
      <c r="C86" s="5"/>
      <c r="D86" s="5">
        <v>274.26</v>
      </c>
      <c r="E86" s="5"/>
      <c r="F86" s="5"/>
      <c r="G86" s="5">
        <v>1227573.960000027</v>
      </c>
      <c r="H86" s="5">
        <f t="shared" si="2"/>
        <v>1227908.220000027</v>
      </c>
    </row>
    <row r="87" spans="1:8" x14ac:dyDescent="0.3">
      <c r="A87" s="4" t="s">
        <v>89</v>
      </c>
      <c r="B87" s="5"/>
      <c r="C87" s="5"/>
      <c r="D87" s="5"/>
      <c r="E87" s="5"/>
      <c r="F87" s="5"/>
      <c r="G87" s="5">
        <v>6572490.9199999785</v>
      </c>
      <c r="H87" s="5">
        <f t="shared" si="2"/>
        <v>6572490.9199999785</v>
      </c>
    </row>
    <row r="88" spans="1:8" x14ac:dyDescent="0.3">
      <c r="A88" s="4" t="s">
        <v>90</v>
      </c>
      <c r="B88" s="5"/>
      <c r="C88" s="5"/>
      <c r="D88" s="5">
        <v>18882.710000000003</v>
      </c>
      <c r="E88" s="5"/>
      <c r="F88" s="5"/>
      <c r="G88" s="5">
        <v>186340.90000000005</v>
      </c>
      <c r="H88" s="5">
        <f t="shared" si="2"/>
        <v>205223.61000000004</v>
      </c>
    </row>
    <row r="89" spans="1:8" x14ac:dyDescent="0.3">
      <c r="A89" s="4" t="s">
        <v>91</v>
      </c>
      <c r="B89" s="5"/>
      <c r="C89" s="5"/>
      <c r="D89" s="5">
        <v>34725.579999999994</v>
      </c>
      <c r="E89" s="5"/>
      <c r="F89" s="5"/>
      <c r="G89" s="5">
        <v>473653.90000000008</v>
      </c>
      <c r="H89" s="5">
        <f t="shared" si="2"/>
        <v>508379.4800000001</v>
      </c>
    </row>
    <row r="90" spans="1:8" x14ac:dyDescent="0.3">
      <c r="A90" s="4" t="s">
        <v>92</v>
      </c>
      <c r="B90" s="5">
        <v>360.42999999999978</v>
      </c>
      <c r="C90" s="5">
        <v>39.109999999999992</v>
      </c>
      <c r="D90" s="5">
        <v>229497.89000000016</v>
      </c>
      <c r="E90" s="5">
        <v>922.76999999999987</v>
      </c>
      <c r="F90" s="5">
        <v>-85.58</v>
      </c>
      <c r="G90" s="5">
        <v>8591587.129999876</v>
      </c>
      <c r="H90" s="5">
        <f t="shared" si="2"/>
        <v>8822321.7499998771</v>
      </c>
    </row>
    <row r="91" spans="1:8" x14ac:dyDescent="0.3">
      <c r="A91" s="4" t="s">
        <v>93</v>
      </c>
      <c r="B91" s="5">
        <v>-6973.2599999999984</v>
      </c>
      <c r="C91" s="5">
        <v>-324.84000000000003</v>
      </c>
      <c r="D91" s="5">
        <v>3470.9999999999968</v>
      </c>
      <c r="E91" s="5">
        <v>-11568.67</v>
      </c>
      <c r="F91" s="5">
        <v>441.75</v>
      </c>
      <c r="G91" s="5">
        <v>3624842.9099999438</v>
      </c>
      <c r="H91" s="5">
        <f t="shared" si="2"/>
        <v>3609888.8899999438</v>
      </c>
    </row>
    <row r="92" spans="1:8" x14ac:dyDescent="0.3">
      <c r="A92" s="4" t="s">
        <v>94</v>
      </c>
      <c r="B92" s="5"/>
      <c r="C92" s="5"/>
      <c r="D92" s="5"/>
      <c r="E92" s="5"/>
      <c r="F92" s="5"/>
      <c r="G92" s="5">
        <v>636319.46999999974</v>
      </c>
      <c r="H92" s="5">
        <f t="shared" si="2"/>
        <v>636319.46999999974</v>
      </c>
    </row>
    <row r="93" spans="1:8" x14ac:dyDescent="0.3">
      <c r="A93" s="4" t="s">
        <v>95</v>
      </c>
      <c r="B93" s="5"/>
      <c r="C93" s="5"/>
      <c r="D93" s="5"/>
      <c r="E93" s="5"/>
      <c r="F93" s="5"/>
      <c r="G93" s="5">
        <v>22020.470000000008</v>
      </c>
      <c r="H93" s="5">
        <f t="shared" si="2"/>
        <v>22020.470000000008</v>
      </c>
    </row>
    <row r="94" spans="1:8" x14ac:dyDescent="0.3">
      <c r="A94" s="4" t="s">
        <v>96</v>
      </c>
      <c r="B94" s="5"/>
      <c r="C94" s="5">
        <v>-12366.33</v>
      </c>
      <c r="D94" s="5">
        <v>2027748.7800000005</v>
      </c>
      <c r="E94" s="5"/>
      <c r="F94" s="5"/>
      <c r="G94" s="5">
        <v>3669541.340000012</v>
      </c>
      <c r="H94" s="5">
        <f t="shared" si="2"/>
        <v>5684923.7900000121</v>
      </c>
    </row>
    <row r="95" spans="1:8" x14ac:dyDescent="0.3">
      <c r="A95" s="4" t="s">
        <v>98</v>
      </c>
      <c r="B95" s="5"/>
      <c r="C95" s="5"/>
      <c r="D95" s="5"/>
      <c r="E95" s="5"/>
      <c r="F95" s="5"/>
      <c r="G95" s="5">
        <v>321943.71999999997</v>
      </c>
      <c r="H95" s="5">
        <f t="shared" si="2"/>
        <v>321943.71999999997</v>
      </c>
    </row>
    <row r="96" spans="1:8" x14ac:dyDescent="0.3">
      <c r="A96" s="4" t="s">
        <v>99</v>
      </c>
      <c r="B96" s="5"/>
      <c r="C96" s="5"/>
      <c r="D96" s="5"/>
      <c r="E96" s="5"/>
      <c r="F96" s="5"/>
      <c r="G96" s="5">
        <v>366425.19000000012</v>
      </c>
      <c r="H96" s="5">
        <f t="shared" si="2"/>
        <v>366425.19000000012</v>
      </c>
    </row>
    <row r="97" spans="1:8" x14ac:dyDescent="0.3">
      <c r="A97" s="3" t="s">
        <v>118</v>
      </c>
      <c r="B97" s="6">
        <f t="shared" ref="B97:H97" si="3">SUM(B7:B96)</f>
        <v>-1390.9199999999992</v>
      </c>
      <c r="C97" s="6">
        <f t="shared" si="3"/>
        <v>-12652.06</v>
      </c>
      <c r="D97" s="6">
        <f t="shared" si="3"/>
        <v>9815235.0199999921</v>
      </c>
      <c r="E97" s="6">
        <f t="shared" si="3"/>
        <v>-7272.43</v>
      </c>
      <c r="F97" s="6">
        <f t="shared" si="3"/>
        <v>7804.7300000000005</v>
      </c>
      <c r="G97" s="6">
        <f t="shared" si="3"/>
        <v>85983930.680000275</v>
      </c>
      <c r="H97" s="6">
        <f t="shared" si="3"/>
        <v>95785655.020000264</v>
      </c>
    </row>
    <row r="100" spans="1:8" x14ac:dyDescent="0.3">
      <c r="A100" t="s">
        <v>100</v>
      </c>
    </row>
  </sheetData>
  <sortState xmlns:xlrd2="http://schemas.microsoft.com/office/spreadsheetml/2017/richdata2" ref="A7:H97">
    <sortCondition ref="A7:A97"/>
  </sortState>
  <mergeCells count="4">
    <mergeCell ref="A1:H1"/>
    <mergeCell ref="A2:H2"/>
    <mergeCell ref="A3:H3"/>
    <mergeCell ref="A4:H4"/>
  </mergeCells>
  <pageMargins left="0.7" right="0.7" top="0.75" bottom="0.75" header="0.3" footer="0.3"/>
  <pageSetup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B0908AA-5B2D-4D22-9D77-780D134AA6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AF088A-229C-4E7F-A097-AAC4C0BDC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85D91A-9B36-41E8-9E77-15FEEA607B0D}">
  <ds:schemaRefs>
    <ds:schemaRef ds:uri="http://purl.org/dc/terms/"/>
    <ds:schemaRef ds:uri="http://schemas.openxmlformats.org/package/2006/metadata/core-properties"/>
    <ds:schemaRef ds:uri="8e762869-53d1-4bbb-98c0-68c1ab1b3c4c"/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2018</vt:lpstr>
      <vt:lpstr>2019</vt:lpstr>
      <vt:lpstr>2020</vt:lpstr>
      <vt:lpstr>'2018'!Print_Titles</vt:lpstr>
      <vt:lpstr>'2019'!Print_Titles</vt:lpstr>
      <vt:lpstr>'2020'!Print_Titles</vt:lpstr>
    </vt:vector>
  </TitlesOfParts>
  <Manager/>
  <Company>Entergy Services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Sivori, Jo Ann</dc:creator>
  <cp:keywords/>
  <dc:description/>
  <cp:lastModifiedBy>Papadakis, Panagiotis</cp:lastModifiedBy>
  <cp:revision/>
  <dcterms:created xsi:type="dcterms:W3CDTF">2022-08-15T12:24:38Z</dcterms:created>
  <dcterms:modified xsi:type="dcterms:W3CDTF">2022-08-22T16:34:40Z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2022-08-15T12:24:38Z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de596cb4-5dfc-4dba-bcab-9110ef876e99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