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TIEC/TIEC 1st/PUBLIC/49/"/>
    </mc:Choice>
  </mc:AlternateContent>
  <xr:revisionPtr revIDLastSave="1" documentId="8_{A0D5FCCF-6EA2-424F-818D-73C62EAEF9CE}" xr6:coauthVersionLast="47" xr6:coauthVersionMax="47" xr10:uidLastSave="{77AA190D-2BEC-454F-BDDC-5F23B3F3D5C6}"/>
  <bookViews>
    <workbookView xWindow="28680" yWindow="-120" windowWidth="29040" windowHeight="15840" activeTab="1" xr2:uid="{78BEE0EB-2A9B-40ED-9885-5223C4666825}"/>
  </bookViews>
  <sheets>
    <sheet name="D7 - 2021" sheetId="1" r:id="rId1"/>
    <sheet name="Removal details 2021" sheetId="2" r:id="rId2"/>
    <sheet name="Salvage details 2021" sheetId="3" r:id="rId3"/>
  </sheets>
  <definedNames>
    <definedName name="_xlnm._FilterDatabase" localSheetId="1" hidden="1">'Removal details 2021'!$A$1:$F$1838</definedName>
    <definedName name="_xlnm._FilterDatabase" localSheetId="2" hidden="1">'Salvage details 2021'!$A$1:$E$15</definedName>
    <definedName name="_xlnm.Database">"$A$1:$D$554"</definedName>
  </definedNames>
  <calcPr calcId="191028"/>
  <pivotCaches>
    <pivotCache cacheId="2" r:id="rId4"/>
    <pivotCache cacheId="3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0" i="1" l="1"/>
  <c r="O18" i="1"/>
  <c r="O16" i="1"/>
  <c r="K14" i="1"/>
  <c r="K22" i="1" s="1"/>
  <c r="G14" i="1"/>
  <c r="O12" i="1"/>
  <c r="O11" i="1"/>
  <c r="O14" i="1" l="1"/>
  <c r="O22" i="1" s="1"/>
  <c r="M20" i="1"/>
  <c r="M16" i="1"/>
  <c r="M12" i="1"/>
  <c r="M11" i="1"/>
  <c r="M18" i="1"/>
  <c r="G22" i="1"/>
  <c r="M14" i="1"/>
  <c r="Q16" i="1" l="1"/>
  <c r="Q11" i="1"/>
  <c r="Q18" i="1"/>
  <c r="Q12" i="1"/>
  <c r="Q20" i="1"/>
  <c r="Q14" i="1"/>
  <c r="M22" i="1"/>
  <c r="I11" i="1"/>
  <c r="I20" i="1"/>
  <c r="I16" i="1"/>
  <c r="I12" i="1"/>
  <c r="I18" i="1"/>
  <c r="I14" i="1"/>
  <c r="I22" i="1" s="1"/>
  <c r="Q22" i="1" l="1"/>
</calcChain>
</file>

<file path=xl/sharedStrings.xml><?xml version="1.0" encoding="utf-8"?>
<sst xmlns="http://schemas.openxmlformats.org/spreadsheetml/2006/main" count="9317" uniqueCount="1898">
  <si>
    <t>SCHEDULE D-7</t>
  </si>
  <si>
    <t xml:space="preserve">ENTERGY TEXAS, INC. </t>
  </si>
  <si>
    <t>SUMMARY OF BOOK SALVAGE</t>
  </si>
  <si>
    <t>FOR THE TWELVE MONTHS ENDED DECEMBER 31, 2021 (IN DOLLARS)</t>
  </si>
  <si>
    <t>COST OF REMOVAL</t>
  </si>
  <si>
    <r>
      <t xml:space="preserve">GROSS SALVAGE </t>
    </r>
    <r>
      <rPr>
        <vertAlign val="superscript"/>
        <sz val="7.5"/>
        <rFont val="Arial"/>
        <family val="2"/>
      </rPr>
      <t>1</t>
    </r>
  </si>
  <si>
    <t>NET SALVAGE</t>
  </si>
  <si>
    <t>ACCT</t>
  </si>
  <si>
    <t>FUNCTIONAL GROUP</t>
  </si>
  <si>
    <t>AMOUNT</t>
  </si>
  <si>
    <t>PCT</t>
  </si>
  <si>
    <t>(A)</t>
  </si>
  <si>
    <t>(B)</t>
  </si>
  <si>
    <t>(C)</t>
  </si>
  <si>
    <t>(D)</t>
  </si>
  <si>
    <t>(E)</t>
  </si>
  <si>
    <t>(F)</t>
  </si>
  <si>
    <t>(G)</t>
  </si>
  <si>
    <t>(H)</t>
  </si>
  <si>
    <t>ELECTRIC PRODUCTION PLANT</t>
  </si>
  <si>
    <t>- NUCLEAR PRODUCTION</t>
  </si>
  <si>
    <t>- NON-NUCLEAR PRODUCTION</t>
  </si>
  <si>
    <t>TOTAL PRODUCTION PLANT</t>
  </si>
  <si>
    <t>TRANSMISSION PLANT</t>
  </si>
  <si>
    <t>DISTRIBUTION PLANT</t>
  </si>
  <si>
    <t>GENERAL PLANT</t>
  </si>
  <si>
    <t>TOTAL ELECTRIC</t>
  </si>
  <si>
    <t>NOTE: Amounts may not add or tie to other schedules due to rounding.</t>
  </si>
  <si>
    <t>NOTE: Incurred cost of Removal and Salvage are not available by Plant Account.</t>
  </si>
  <si>
    <r>
      <t>1</t>
    </r>
    <r>
      <rPr>
        <sz val="10"/>
        <rFont val="Arial"/>
        <family val="2"/>
      </rPr>
      <t xml:space="preserve"> Gross salvage reuse data is unavailable.</t>
    </r>
  </si>
  <si>
    <t xml:space="preserve">Sponsored by: Allison P. Lofton </t>
  </si>
  <si>
    <t>Business Unit</t>
  </si>
  <si>
    <t>Project</t>
  </si>
  <si>
    <t>Account</t>
  </si>
  <si>
    <t>Account Description</t>
  </si>
  <si>
    <t>Amount</t>
  </si>
  <si>
    <t>Function</t>
  </si>
  <si>
    <t>Summary - Schedule D-7</t>
  </si>
  <si>
    <t>TX000</t>
  </si>
  <si>
    <t>C6DB775934</t>
  </si>
  <si>
    <t>108220</t>
  </si>
  <si>
    <t>Rwip - Removal Cost</t>
  </si>
  <si>
    <t>Distribution</t>
  </si>
  <si>
    <t>C6DB776658</t>
  </si>
  <si>
    <t>Row Labels</t>
  </si>
  <si>
    <t>Sum of Amount</t>
  </si>
  <si>
    <t>C6DB776722</t>
  </si>
  <si>
    <t>C6DB776732</t>
  </si>
  <si>
    <t>General Plant</t>
  </si>
  <si>
    <t>C6DB776831</t>
  </si>
  <si>
    <t>Production Steam</t>
  </si>
  <si>
    <t>C6DB776847</t>
  </si>
  <si>
    <t>Transmission</t>
  </si>
  <si>
    <t>C6DB776878</t>
  </si>
  <si>
    <t>Grand Total</t>
  </si>
  <si>
    <t>C6DB776891</t>
  </si>
  <si>
    <t>C6DB776902</t>
  </si>
  <si>
    <t>C6DB777018</t>
  </si>
  <si>
    <t>C6DB777081</t>
  </si>
  <si>
    <t>C6DB777107</t>
  </si>
  <si>
    <t>C6DB777110</t>
  </si>
  <si>
    <t>C6DB777126</t>
  </si>
  <si>
    <t>C6DB777128</t>
  </si>
  <si>
    <t>C6DB777160</t>
  </si>
  <si>
    <t>C6DB777164</t>
  </si>
  <si>
    <t>C6DB777218</t>
  </si>
  <si>
    <t>C6DB777224</t>
  </si>
  <si>
    <t>C6DB777351</t>
  </si>
  <si>
    <t>C6DB777357</t>
  </si>
  <si>
    <t>C6DB777367</t>
  </si>
  <si>
    <t>C6DB777369</t>
  </si>
  <si>
    <t>C6DB777418</t>
  </si>
  <si>
    <t>C6DB777433</t>
  </si>
  <si>
    <t>C6DB777461</t>
  </si>
  <si>
    <t>C6DB777462</t>
  </si>
  <si>
    <t>C6DB777527</t>
  </si>
  <si>
    <t>C6DB777535</t>
  </si>
  <si>
    <t>C6DB777540</t>
  </si>
  <si>
    <t>C6DB777563</t>
  </si>
  <si>
    <t>C6DB777610</t>
  </si>
  <si>
    <t>C6DB777655</t>
  </si>
  <si>
    <t>C6DB777687</t>
  </si>
  <si>
    <t>C6DB777702</t>
  </si>
  <si>
    <t>C6DB777719</t>
  </si>
  <si>
    <t>C6DB777725</t>
  </si>
  <si>
    <t>C6DB777728</t>
  </si>
  <si>
    <t>C6DB777743</t>
  </si>
  <si>
    <t>C6DB777747</t>
  </si>
  <si>
    <t>C6DB777762</t>
  </si>
  <si>
    <t>C6DB777839</t>
  </si>
  <si>
    <t>C6DB777859</t>
  </si>
  <si>
    <t>C6DB777868</t>
  </si>
  <si>
    <t>C6DB777870</t>
  </si>
  <si>
    <t>C6DB777888</t>
  </si>
  <si>
    <t>C6DB777889</t>
  </si>
  <si>
    <t>C6DB777914</t>
  </si>
  <si>
    <t>C6DB777917</t>
  </si>
  <si>
    <t>C6DB777918</t>
  </si>
  <si>
    <t>C6DB777919</t>
  </si>
  <si>
    <t>C6DB777931</t>
  </si>
  <si>
    <t>C6DB777932</t>
  </si>
  <si>
    <t>C6DB777933</t>
  </si>
  <si>
    <t>C6DB777955</t>
  </si>
  <si>
    <t>C6DB777964</t>
  </si>
  <si>
    <t>C6DB777999</t>
  </si>
  <si>
    <t>C6DB778003</t>
  </si>
  <si>
    <t>C6DB778008</t>
  </si>
  <si>
    <t>C6DB778014</t>
  </si>
  <si>
    <t>C6DB778017</t>
  </si>
  <si>
    <t>C6DB778025</t>
  </si>
  <si>
    <t>C6DB778036</t>
  </si>
  <si>
    <t>C6DB778048</t>
  </si>
  <si>
    <t>C6DB778053</t>
  </si>
  <si>
    <t>C6DB778057</t>
  </si>
  <si>
    <t>C6DB778064</t>
  </si>
  <si>
    <t>C6DB778078</t>
  </si>
  <si>
    <t>C6DB778097</t>
  </si>
  <si>
    <t>C6DB778098</t>
  </si>
  <si>
    <t>C6DB778101</t>
  </si>
  <si>
    <t>C6DB778102</t>
  </si>
  <si>
    <t>C6DB778103</t>
  </si>
  <si>
    <t>C6DB778107</t>
  </si>
  <si>
    <t>C6DB778116</t>
  </si>
  <si>
    <t>C6DB778120</t>
  </si>
  <si>
    <t>C6DB778129</t>
  </si>
  <si>
    <t>C6DB778131</t>
  </si>
  <si>
    <t>C6DB778167</t>
  </si>
  <si>
    <t>C6DB778169</t>
  </si>
  <si>
    <t>C6DB778173</t>
  </si>
  <si>
    <t>C6DB778178</t>
  </si>
  <si>
    <t>C6DB778187</t>
  </si>
  <si>
    <t>C6DB778211</t>
  </si>
  <si>
    <t>C6DB778222</t>
  </si>
  <si>
    <t>C6DB778224</t>
  </si>
  <si>
    <t>C6DB778227</t>
  </si>
  <si>
    <t>C6DB778234</t>
  </si>
  <si>
    <t>C6DB778236</t>
  </si>
  <si>
    <t>C6DB778254</t>
  </si>
  <si>
    <t>C6DB778291</t>
  </si>
  <si>
    <t>C6DB778296</t>
  </si>
  <si>
    <t>C6DB778316</t>
  </si>
  <si>
    <t>C6DB778340</t>
  </si>
  <si>
    <t>C6DB778352</t>
  </si>
  <si>
    <t>C6DB778366</t>
  </si>
  <si>
    <t>C6DB778369</t>
  </si>
  <si>
    <t>C6DB778373</t>
  </si>
  <si>
    <t>C6DB778375</t>
  </si>
  <si>
    <t>C6DB778389</t>
  </si>
  <si>
    <t>C6DB778402</t>
  </si>
  <si>
    <t>C6DB778444</t>
  </si>
  <si>
    <t>C6DB778445</t>
  </si>
  <si>
    <t>C6DB778451</t>
  </si>
  <si>
    <t>C6DB778452</t>
  </si>
  <si>
    <t>C6DB778455</t>
  </si>
  <si>
    <t>C6DB778457</t>
  </si>
  <si>
    <t>C6DB778470</t>
  </si>
  <si>
    <t>C6DB778473</t>
  </si>
  <si>
    <t>C6DB778485</t>
  </si>
  <si>
    <t>C6DB778488</t>
  </si>
  <si>
    <t>C6DB778493</t>
  </si>
  <si>
    <t>C6DB778496</t>
  </si>
  <si>
    <t>C6DB778504</t>
  </si>
  <si>
    <t>C6DB778510</t>
  </si>
  <si>
    <t>C6DB778527</t>
  </si>
  <si>
    <t>C6DB778528</t>
  </si>
  <si>
    <t>C6DB778538</t>
  </si>
  <si>
    <t>C6DB778539</t>
  </si>
  <si>
    <t>C6DB778542</t>
  </si>
  <si>
    <t>C6DB778547</t>
  </si>
  <si>
    <t>C6DB778553</t>
  </si>
  <si>
    <t>C6DB778555</t>
  </si>
  <si>
    <t>C6DB778560</t>
  </si>
  <si>
    <t>C6DB778581</t>
  </si>
  <si>
    <t>C6DB778585</t>
  </si>
  <si>
    <t>C6DB778590</t>
  </si>
  <si>
    <t>C6DB778600</t>
  </si>
  <si>
    <t>C6DB778602</t>
  </si>
  <si>
    <t>C6DB778611</t>
  </si>
  <si>
    <t>C6DB778612</t>
  </si>
  <si>
    <t>C6DB778632</t>
  </si>
  <si>
    <t>C6DB778642</t>
  </si>
  <si>
    <t>C6DB778644</t>
  </si>
  <si>
    <t>C6DB778645</t>
  </si>
  <si>
    <t>C6DB778664</t>
  </si>
  <si>
    <t>C6DB778665</t>
  </si>
  <si>
    <t>C6DB778666</t>
  </si>
  <si>
    <t>C6DB778672</t>
  </si>
  <si>
    <t>C6DB778677</t>
  </si>
  <si>
    <t>C6DB778687</t>
  </si>
  <si>
    <t>C6DB778703</t>
  </si>
  <si>
    <t>C6DB778707</t>
  </si>
  <si>
    <t>C6DB778717</t>
  </si>
  <si>
    <t>C6DB778718</t>
  </si>
  <si>
    <t>C6DB778730</t>
  </si>
  <si>
    <t>C6DB778740</t>
  </si>
  <si>
    <t>C6DB778753</t>
  </si>
  <si>
    <t>C6DB778765</t>
  </si>
  <si>
    <t>C6DB778782</t>
  </si>
  <si>
    <t>C6DB778799</t>
  </si>
  <si>
    <t>C6DB778801</t>
  </si>
  <si>
    <t>C6DB778825</t>
  </si>
  <si>
    <t>C6DB778836</t>
  </si>
  <si>
    <t>C6DB778838</t>
  </si>
  <si>
    <t>C6DB778840</t>
  </si>
  <si>
    <t>C6DB778842</t>
  </si>
  <si>
    <t>C6DB778846</t>
  </si>
  <si>
    <t>C6DB778851</t>
  </si>
  <si>
    <t>C6DB778882</t>
  </si>
  <si>
    <t>C6DB778883</t>
  </si>
  <si>
    <t>C6DB778884</t>
  </si>
  <si>
    <t>C6DB778885</t>
  </si>
  <si>
    <t>C6DB778886</t>
  </si>
  <si>
    <t>C6DB778887</t>
  </si>
  <si>
    <t>C6DB778888</t>
  </si>
  <si>
    <t>C6DB778890</t>
  </si>
  <si>
    <t>C6MD700007</t>
  </si>
  <si>
    <t>C6MD700009</t>
  </si>
  <si>
    <t>C6MD700011</t>
  </si>
  <si>
    <t>C6MD700014</t>
  </si>
  <si>
    <t>C6MD700017</t>
  </si>
  <si>
    <t>C6MD700018</t>
  </si>
  <si>
    <t>C6MD700023</t>
  </si>
  <si>
    <t>C6MD700025</t>
  </si>
  <si>
    <t>C6MD700029</t>
  </si>
  <si>
    <t>C6MD700033</t>
  </si>
  <si>
    <t>C6MD700034</t>
  </si>
  <si>
    <t>C6MD700036</t>
  </si>
  <si>
    <t>C6MD700039</t>
  </si>
  <si>
    <t>C6MD700048</t>
  </si>
  <si>
    <t>C6MD700049</t>
  </si>
  <si>
    <t>C6MD700052</t>
  </si>
  <si>
    <t>C6MD700054</t>
  </si>
  <si>
    <t>C6MD700055</t>
  </si>
  <si>
    <t>C6MD700085</t>
  </si>
  <si>
    <t>C6MD700092</t>
  </si>
  <si>
    <t>C6MD700100</t>
  </si>
  <si>
    <t>C6MD700101</t>
  </si>
  <si>
    <t>C6MD700102</t>
  </si>
  <si>
    <t>C6MD700103</t>
  </si>
  <si>
    <t>C6MD700104</t>
  </si>
  <si>
    <t>C6MD700111</t>
  </si>
  <si>
    <t>C6MD700119</t>
  </si>
  <si>
    <t>C6MD700138</t>
  </si>
  <si>
    <t>C6MD700139</t>
  </si>
  <si>
    <t>C6MD700143</t>
  </si>
  <si>
    <t>C6MD700177</t>
  </si>
  <si>
    <t>C6MD700178</t>
  </si>
  <si>
    <t>C6MD700179</t>
  </si>
  <si>
    <t>C6MD700181</t>
  </si>
  <si>
    <t>C6MD700193</t>
  </si>
  <si>
    <t>C6MD700207</t>
  </si>
  <si>
    <t>C6MD700208</t>
  </si>
  <si>
    <t>C6MD700211</t>
  </si>
  <si>
    <t>C6MD700212</t>
  </si>
  <si>
    <t>C6MD700216</t>
  </si>
  <si>
    <t>C6MD700223</t>
  </si>
  <si>
    <t>C6MD700226</t>
  </si>
  <si>
    <t>C6MD700227</t>
  </si>
  <si>
    <t>C6MD700231</t>
  </si>
  <si>
    <t>C6MD700236</t>
  </si>
  <si>
    <t>C6MD700243</t>
  </si>
  <si>
    <t>C6MD700246</t>
  </si>
  <si>
    <t>C6MD700249</t>
  </si>
  <si>
    <t>C6MD700250</t>
  </si>
  <si>
    <t>C6MD700251</t>
  </si>
  <si>
    <t>C6MD700252</t>
  </si>
  <si>
    <t>C6MD700253</t>
  </si>
  <si>
    <t>C6MD700258</t>
  </si>
  <si>
    <t>C6MD700259</t>
  </si>
  <si>
    <t>C6MD700266</t>
  </si>
  <si>
    <t>C6MD700267</t>
  </si>
  <si>
    <t>C6MD700272</t>
  </si>
  <si>
    <t>C6MD700274</t>
  </si>
  <si>
    <t>C6MD700275</t>
  </si>
  <si>
    <t>C6MD700280</t>
  </si>
  <si>
    <t>C6MD700284</t>
  </si>
  <si>
    <t>C6MD700287</t>
  </si>
  <si>
    <t>C6MD700290</t>
  </si>
  <si>
    <t>C6MD700306</t>
  </si>
  <si>
    <t>C6MD700316</t>
  </si>
  <si>
    <t>C6MD700318</t>
  </si>
  <si>
    <t>C6MD700320</t>
  </si>
  <si>
    <t>C6MD700322</t>
  </si>
  <si>
    <t>C6MD700329</t>
  </si>
  <si>
    <t>C6MD700346</t>
  </si>
  <si>
    <t>C6MD700349</t>
  </si>
  <si>
    <t>C6MD700359</t>
  </si>
  <si>
    <t>C6MD700361</t>
  </si>
  <si>
    <t>C6MD700362</t>
  </si>
  <si>
    <t>C6MD700367</t>
  </si>
  <si>
    <t>C6MD700371</t>
  </si>
  <si>
    <t>C6MD700383</t>
  </si>
  <si>
    <t>C6MD700384</t>
  </si>
  <si>
    <t>C6MD700385</t>
  </si>
  <si>
    <t>C6MD700389</t>
  </si>
  <si>
    <t>C6MD700392</t>
  </si>
  <si>
    <t>C6MD700412</t>
  </si>
  <si>
    <t>C6MD700413</t>
  </si>
  <si>
    <t>C6MD700422</t>
  </si>
  <si>
    <t>C6MD700426</t>
  </si>
  <si>
    <t>C6MD700430</t>
  </si>
  <si>
    <t>C6MD700431</t>
  </si>
  <si>
    <t>C6MD700441</t>
  </si>
  <si>
    <t>C6MD700444</t>
  </si>
  <si>
    <t>C6MD700448</t>
  </si>
  <si>
    <t>C6MD700449</t>
  </si>
  <si>
    <t>C6MD700451</t>
  </si>
  <si>
    <t>C6MD700462</t>
  </si>
  <si>
    <t>C6MD700463</t>
  </si>
  <si>
    <t>C6MD700466</t>
  </si>
  <si>
    <t>C6MD700467</t>
  </si>
  <si>
    <t>C6MD700474</t>
  </si>
  <si>
    <t>C6MD700476</t>
  </si>
  <si>
    <t>C6MD700481</t>
  </si>
  <si>
    <t>C6MD700485</t>
  </si>
  <si>
    <t>C6MD700486</t>
  </si>
  <si>
    <t>C6MD700488</t>
  </si>
  <si>
    <t>C6MD700489</t>
  </si>
  <si>
    <t>C6MD700498</t>
  </si>
  <si>
    <t>C6MD700508</t>
  </si>
  <si>
    <t>C6MD700512</t>
  </si>
  <si>
    <t>C6MD700513</t>
  </si>
  <si>
    <t>C6MD700514</t>
  </si>
  <si>
    <t>C6MD700517</t>
  </si>
  <si>
    <t>C6MD700518</t>
  </si>
  <si>
    <t>C6MD700519</t>
  </si>
  <si>
    <t>C6MD700522</t>
  </si>
  <si>
    <t>C6MD700527</t>
  </si>
  <si>
    <t>C6MD700528</t>
  </si>
  <si>
    <t>C6MD700530</t>
  </si>
  <si>
    <t>C6MD700533</t>
  </si>
  <si>
    <t>C6MD700536</t>
  </si>
  <si>
    <t>C6MD700543</t>
  </si>
  <si>
    <t>C6MD700546</t>
  </si>
  <si>
    <t>C6MD700549</t>
  </si>
  <si>
    <t>C6MD700551</t>
  </si>
  <si>
    <t>C6MD700552</t>
  </si>
  <si>
    <t>C6MD700560</t>
  </si>
  <si>
    <t>C6MD700561</t>
  </si>
  <si>
    <t>C6MD700564</t>
  </si>
  <si>
    <t>C6MD700567</t>
  </si>
  <si>
    <t>C6MD700570</t>
  </si>
  <si>
    <t>C6MD700571</t>
  </si>
  <si>
    <t>C6MD700580</t>
  </si>
  <si>
    <t>C6MD700586</t>
  </si>
  <si>
    <t>C6MD700588</t>
  </si>
  <si>
    <t>C6MD700590</t>
  </si>
  <si>
    <t>C6MD700594</t>
  </si>
  <si>
    <t>C6MD700595</t>
  </si>
  <si>
    <t>C6MD700609</t>
  </si>
  <si>
    <t>C6MD700616</t>
  </si>
  <si>
    <t>C6MD700617</t>
  </si>
  <si>
    <t>C6MD700621</t>
  </si>
  <si>
    <t>C6MD700622</t>
  </si>
  <si>
    <t>C6MD700625</t>
  </si>
  <si>
    <t>C6MD700627</t>
  </si>
  <si>
    <t>C6MD700636</t>
  </si>
  <si>
    <t>C6MD700640</t>
  </si>
  <si>
    <t>C6MD700642</t>
  </si>
  <si>
    <t>C6MD700644</t>
  </si>
  <si>
    <t>C6MD700647</t>
  </si>
  <si>
    <t>C6MD700648</t>
  </si>
  <si>
    <t>C6MD700661</t>
  </si>
  <si>
    <t>C6MD700663</t>
  </si>
  <si>
    <t>C6MD700664</t>
  </si>
  <si>
    <t>C6MD700666</t>
  </si>
  <si>
    <t>C6MD700667</t>
  </si>
  <si>
    <t>C6MD700668</t>
  </si>
  <si>
    <t>C6MD700669</t>
  </si>
  <si>
    <t>C6MD700677</t>
  </si>
  <si>
    <t>C6MD700681</t>
  </si>
  <si>
    <t>C6MD700685</t>
  </si>
  <si>
    <t>C6MD700687</t>
  </si>
  <si>
    <t>C6MD700691</t>
  </si>
  <si>
    <t>C6MD700712</t>
  </si>
  <si>
    <t>C6MD700713</t>
  </si>
  <si>
    <t>C6MD700721</t>
  </si>
  <si>
    <t>C6MD700725</t>
  </si>
  <si>
    <t>C6MD700729</t>
  </si>
  <si>
    <t>C6MD700730</t>
  </si>
  <si>
    <t>C6MD700735</t>
  </si>
  <si>
    <t>C6MD700738</t>
  </si>
  <si>
    <t>C6MD700747</t>
  </si>
  <si>
    <t>C6MD700749</t>
  </si>
  <si>
    <t>C6MD700751</t>
  </si>
  <si>
    <t>C6MD700752</t>
  </si>
  <si>
    <t>C6MD700753</t>
  </si>
  <si>
    <t>C6MD700754</t>
  </si>
  <si>
    <t>C6MD700755</t>
  </si>
  <si>
    <t>C6MD700762</t>
  </si>
  <si>
    <t>C6MD700766</t>
  </si>
  <si>
    <t>C6MD700773</t>
  </si>
  <si>
    <t>C6MD700782</t>
  </si>
  <si>
    <t>C6MD700787</t>
  </si>
  <si>
    <t>C6MD700790</t>
  </si>
  <si>
    <t>C6MD700796</t>
  </si>
  <si>
    <t>C6MD700800</t>
  </si>
  <si>
    <t>C6MD700803</t>
  </si>
  <si>
    <t>C6MD700823</t>
  </si>
  <si>
    <t>C6MD700826</t>
  </si>
  <si>
    <t>C6MD700828</t>
  </si>
  <si>
    <t>C6MD700831</t>
  </si>
  <si>
    <t>C6MD700832</t>
  </si>
  <si>
    <t>C6MD700834</t>
  </si>
  <si>
    <t>C6MD700837</t>
  </si>
  <si>
    <t>C6MD700842</t>
  </si>
  <si>
    <t>C6MD700844</t>
  </si>
  <si>
    <t>C6MD700845</t>
  </si>
  <si>
    <t>C6MD700846</t>
  </si>
  <si>
    <t>C6MD700847</t>
  </si>
  <si>
    <t>C6MD700849</t>
  </si>
  <si>
    <t>C6MD700851</t>
  </si>
  <si>
    <t>C6MD700854</t>
  </si>
  <si>
    <t>C6MD700856</t>
  </si>
  <si>
    <t>C6MD700857</t>
  </si>
  <si>
    <t>C6MD700858</t>
  </si>
  <si>
    <t>C6MD700859</t>
  </si>
  <si>
    <t>C6MD700860</t>
  </si>
  <si>
    <t>C6MD700862</t>
  </si>
  <si>
    <t>C6MD700863</t>
  </si>
  <si>
    <t>C6MD700864</t>
  </si>
  <si>
    <t>C6MD700867</t>
  </si>
  <si>
    <t>C6MD700870</t>
  </si>
  <si>
    <t>C6MD700871</t>
  </si>
  <si>
    <t>C6MD700874</t>
  </si>
  <si>
    <t>C6MD700875</t>
  </si>
  <si>
    <t>C6MD700877</t>
  </si>
  <si>
    <t>C6MD700878</t>
  </si>
  <si>
    <t>C6MD700879</t>
  </si>
  <si>
    <t>C6MD700881</t>
  </si>
  <si>
    <t>C6MD700884</t>
  </si>
  <si>
    <t>C6MD700887</t>
  </si>
  <si>
    <t>C6MD700888</t>
  </si>
  <si>
    <t>C6MD700889</t>
  </si>
  <si>
    <t>C6MD700890</t>
  </si>
  <si>
    <t>C6MD700891</t>
  </si>
  <si>
    <t>C6MD700892</t>
  </si>
  <si>
    <t>C6MD700895</t>
  </si>
  <si>
    <t>C6MD700898</t>
  </si>
  <si>
    <t>C6MD700899</t>
  </si>
  <si>
    <t>C6MD700901</t>
  </si>
  <si>
    <t>C6MD700902</t>
  </si>
  <si>
    <t>C6MD700904</t>
  </si>
  <si>
    <t>C6MD700905</t>
  </si>
  <si>
    <t>C6MD700906</t>
  </si>
  <si>
    <t>C6MD700907</t>
  </si>
  <si>
    <t>C6MD700908</t>
  </si>
  <si>
    <t>C6MD700909</t>
  </si>
  <si>
    <t>C6MD700912</t>
  </si>
  <si>
    <t>C6MD700914</t>
  </si>
  <si>
    <t>C6MD700920</t>
  </si>
  <si>
    <t>C6MD700921</t>
  </si>
  <si>
    <t>C6MD700922</t>
  </si>
  <si>
    <t>C6MD700923</t>
  </si>
  <si>
    <t>C6MD700925</t>
  </si>
  <si>
    <t>C6MD700926</t>
  </si>
  <si>
    <t>C6MD700927</t>
  </si>
  <si>
    <t>C6MD700928</t>
  </si>
  <si>
    <t>C6MD700929</t>
  </si>
  <si>
    <t>C6MD700930</t>
  </si>
  <si>
    <t>C6MD700931</t>
  </si>
  <si>
    <t>C6MD700933</t>
  </si>
  <si>
    <t>C6MD700936</t>
  </si>
  <si>
    <t>C6MD700938</t>
  </si>
  <si>
    <t>C6MD700945</t>
  </si>
  <si>
    <t>C6MD700948</t>
  </si>
  <si>
    <t>C6MD700950</t>
  </si>
  <si>
    <t>C6MD700955</t>
  </si>
  <si>
    <t>C6MD700956</t>
  </si>
  <si>
    <t>C6MD700959</t>
  </si>
  <si>
    <t>C6MD700961</t>
  </si>
  <si>
    <t>C6MD700962</t>
  </si>
  <si>
    <t>C6MD700963</t>
  </si>
  <si>
    <t>C6MD700964</t>
  </si>
  <si>
    <t>C6MD700967</t>
  </si>
  <si>
    <t>C6MD700968</t>
  </si>
  <si>
    <t>C6MD700969</t>
  </si>
  <si>
    <t>C6MD700970</t>
  </si>
  <si>
    <t>C6MD700973</t>
  </si>
  <si>
    <t>C6MD700974</t>
  </si>
  <si>
    <t>C6MD700976</t>
  </si>
  <si>
    <t>C6MD700977</t>
  </si>
  <si>
    <t>C6MD700978</t>
  </si>
  <si>
    <t>C6MD700981</t>
  </si>
  <si>
    <t>C6MD700982</t>
  </si>
  <si>
    <t>C6MD700988</t>
  </si>
  <si>
    <t>C6MD700992</t>
  </si>
  <si>
    <t>C6MD700996</t>
  </si>
  <si>
    <t>C6MD701001</t>
  </si>
  <si>
    <t>C6MD701003</t>
  </si>
  <si>
    <t>C6MD701004</t>
  </si>
  <si>
    <t>C6MD701005</t>
  </si>
  <si>
    <t>C6MD701008</t>
  </si>
  <si>
    <t>C6MD701011</t>
  </si>
  <si>
    <t>C6MD701019</t>
  </si>
  <si>
    <t>C6MD701021</t>
  </si>
  <si>
    <t>C6MD701034</t>
  </si>
  <si>
    <t>C6MD701038</t>
  </si>
  <si>
    <t>C6MD701039</t>
  </si>
  <si>
    <t>C6MD701041</t>
  </si>
  <si>
    <t>C6MD701042</t>
  </si>
  <si>
    <t>C6MD701043</t>
  </si>
  <si>
    <t>C6MD701044</t>
  </si>
  <si>
    <t>C6MD701045</t>
  </si>
  <si>
    <t>C6MD701046</t>
  </si>
  <si>
    <t>C6MD701047</t>
  </si>
  <si>
    <t>C6MD701048</t>
  </si>
  <si>
    <t>C6MD701049</t>
  </si>
  <si>
    <t>C6MD701050</t>
  </si>
  <si>
    <t>C6MD701051</t>
  </si>
  <si>
    <t>C6MD701052</t>
  </si>
  <si>
    <t>C6MD701053</t>
  </si>
  <si>
    <t>C6MD701062</t>
  </si>
  <si>
    <t>C6MD701065</t>
  </si>
  <si>
    <t>C6MD701070</t>
  </si>
  <si>
    <t>C6MD701076</t>
  </si>
  <si>
    <t>C6MD701078</t>
  </si>
  <si>
    <t>C6MD701079</t>
  </si>
  <si>
    <t>C6MD701081</t>
  </si>
  <si>
    <t>C6MD701084</t>
  </si>
  <si>
    <t>C6MD701086</t>
  </si>
  <si>
    <t>C6MD701094</t>
  </si>
  <si>
    <t>C6MD701099</t>
  </si>
  <si>
    <t>C6MD701103</t>
  </si>
  <si>
    <t>C6MD701108</t>
  </si>
  <si>
    <t>C6MD701127</t>
  </si>
  <si>
    <t>C6MD701218</t>
  </si>
  <si>
    <t>C6MD701220</t>
  </si>
  <si>
    <t>C6MD701223</t>
  </si>
  <si>
    <t>C6MD701224</t>
  </si>
  <si>
    <t>C6MD701226</t>
  </si>
  <si>
    <t>C6MD701229</t>
  </si>
  <si>
    <t>C6MD701233</t>
  </si>
  <si>
    <t>C6MD701234</t>
  </si>
  <si>
    <t>C6MD701235</t>
  </si>
  <si>
    <t>C6MD701236</t>
  </si>
  <si>
    <t>C6MD701239</t>
  </si>
  <si>
    <t>C6MD701242</t>
  </si>
  <si>
    <t>C6MD701243</t>
  </si>
  <si>
    <t>C6MD701247</t>
  </si>
  <si>
    <t>C6MD701250</t>
  </si>
  <si>
    <t>C6MD701251</t>
  </si>
  <si>
    <t>C6MD701252</t>
  </si>
  <si>
    <t>C6MD701258</t>
  </si>
  <si>
    <t>C6MD701262</t>
  </si>
  <si>
    <t>C6MD701266</t>
  </si>
  <si>
    <t>C6MD701283</t>
  </si>
  <si>
    <t>C6MD701287</t>
  </si>
  <si>
    <t>C6MD701291</t>
  </si>
  <si>
    <t>C6MD701297</t>
  </si>
  <si>
    <t>C6MD701304</t>
  </si>
  <si>
    <t>C6MD701306</t>
  </si>
  <si>
    <t>C6MD701307</t>
  </si>
  <si>
    <t>C6MD701311</t>
  </si>
  <si>
    <t>C6MD701312</t>
  </si>
  <si>
    <t>C6MD701313</t>
  </si>
  <si>
    <t>C6MD701315</t>
  </si>
  <si>
    <t>C6MD701316</t>
  </si>
  <si>
    <t>C6MD701317</t>
  </si>
  <si>
    <t>C6MD701318</t>
  </si>
  <si>
    <t>C6MD701319</t>
  </si>
  <si>
    <t>C6MD701320</t>
  </si>
  <si>
    <t>C6MD701321</t>
  </si>
  <si>
    <t>C6MD701322</t>
  </si>
  <si>
    <t>C6MD701323</t>
  </si>
  <si>
    <t>C6MD701324</t>
  </si>
  <si>
    <t>C6MD701327</t>
  </si>
  <si>
    <t>C6MD701331</t>
  </si>
  <si>
    <t>C6MD701332</t>
  </si>
  <si>
    <t>C6MD701334</t>
  </si>
  <si>
    <t>C6MD701341</t>
  </si>
  <si>
    <t>C6MD701343</t>
  </si>
  <si>
    <t>C6MD701344</t>
  </si>
  <si>
    <t>C6MD701348</t>
  </si>
  <si>
    <t>C6MD701349</t>
  </si>
  <si>
    <t>C6MD701351</t>
  </si>
  <si>
    <t>C6MD701353</t>
  </si>
  <si>
    <t>C6MD701356</t>
  </si>
  <si>
    <t>C6MD701357</t>
  </si>
  <si>
    <t>C6MD701372</t>
  </si>
  <si>
    <t>C6MD701374</t>
  </si>
  <si>
    <t>C6MD701377</t>
  </si>
  <si>
    <t>C6MD701378</t>
  </si>
  <si>
    <t>C6MD701380</t>
  </si>
  <si>
    <t>C6MD701382</t>
  </si>
  <si>
    <t>C6MD701384</t>
  </si>
  <si>
    <t>C6MD701385</t>
  </si>
  <si>
    <t>C6MD701388</t>
  </si>
  <si>
    <t>C6MD701390</t>
  </si>
  <si>
    <t>C6MD701392</t>
  </si>
  <si>
    <t>C6MD701394</t>
  </si>
  <si>
    <t>C6MD701395</t>
  </si>
  <si>
    <t>C6MD701401</t>
  </si>
  <si>
    <t>C6MD701403</t>
  </si>
  <si>
    <t>C6MD701404</t>
  </si>
  <si>
    <t>C6MD701405</t>
  </si>
  <si>
    <t>C6MD701406</t>
  </si>
  <si>
    <t>C6MD701407</t>
  </si>
  <si>
    <t>C6MD701408</t>
  </si>
  <si>
    <t>C6MD701409</t>
  </si>
  <si>
    <t>C6MD701410</t>
  </si>
  <si>
    <t>C6MD701411</t>
  </si>
  <si>
    <t>C6MD701412</t>
  </si>
  <si>
    <t>C6MD701414</t>
  </si>
  <si>
    <t>C6MD701416</t>
  </si>
  <si>
    <t>C6MD701417</t>
  </si>
  <si>
    <t>C6MD701419</t>
  </si>
  <si>
    <t>C6MD701420</t>
  </si>
  <si>
    <t>C6MD701421</t>
  </si>
  <si>
    <t>C6MD701422</t>
  </si>
  <si>
    <t>C6MD701424</t>
  </si>
  <si>
    <t>C6MD701425</t>
  </si>
  <si>
    <t>C6MD701427</t>
  </si>
  <si>
    <t>C6MD701428</t>
  </si>
  <si>
    <t>C6MD701437</t>
  </si>
  <si>
    <t>C6MD701453</t>
  </si>
  <si>
    <t>C6MD701454</t>
  </si>
  <si>
    <t>C6MD701459</t>
  </si>
  <si>
    <t>C6MD701460</t>
  </si>
  <si>
    <t>C6MD701463</t>
  </si>
  <si>
    <t>C6MD701470</t>
  </si>
  <si>
    <t>C6MD701471</t>
  </si>
  <si>
    <t>C6MD701473</t>
  </si>
  <si>
    <t>C6MD701477</t>
  </si>
  <si>
    <t>C6MD701480</t>
  </si>
  <si>
    <t>C6MD701488</t>
  </si>
  <si>
    <t>C6MD701489</t>
  </si>
  <si>
    <t>C6MD701491</t>
  </si>
  <si>
    <t>C6MD701492</t>
  </si>
  <si>
    <t>C6MD701493</t>
  </si>
  <si>
    <t>C6MD701495</t>
  </si>
  <si>
    <t>C6MD701496</t>
  </si>
  <si>
    <t>C6MD701502</t>
  </si>
  <si>
    <t>C6MD701503</t>
  </si>
  <si>
    <t>C6MD701507</t>
  </si>
  <si>
    <t>C6MD701509</t>
  </si>
  <si>
    <t>C6MD701515</t>
  </si>
  <si>
    <t>C6MD701517</t>
  </si>
  <si>
    <t>C6MD701519</t>
  </si>
  <si>
    <t>C6MD701521</t>
  </si>
  <si>
    <t>C6MD701522</t>
  </si>
  <si>
    <t>C6MD701523</t>
  </si>
  <si>
    <t>C6MD701524</t>
  </si>
  <si>
    <t>C6MD701525</t>
  </si>
  <si>
    <t>C6MD701526</t>
  </si>
  <si>
    <t>C6MD701527</t>
  </si>
  <si>
    <t>C6MD701536</t>
  </si>
  <si>
    <t>C6MD701541</t>
  </si>
  <si>
    <t>C6MD701557</t>
  </si>
  <si>
    <t>C6MD701573</t>
  </si>
  <si>
    <t>C6MD701578</t>
  </si>
  <si>
    <t>C6MD701581</t>
  </si>
  <si>
    <t>C6MD701583</t>
  </si>
  <si>
    <t>C6MD701595</t>
  </si>
  <si>
    <t>C6MD701600</t>
  </si>
  <si>
    <t>C6MD701603</t>
  </si>
  <si>
    <t>C6MD701607</t>
  </si>
  <si>
    <t>C6MD701609</t>
  </si>
  <si>
    <t>C6MD701610</t>
  </si>
  <si>
    <t>C6MD701611</t>
  </si>
  <si>
    <t>C6MD701612</t>
  </si>
  <si>
    <t>C6MD701613</t>
  </si>
  <si>
    <t>C6MD701614</t>
  </si>
  <si>
    <t>C6MD701615</t>
  </si>
  <si>
    <t>C6MD701616</t>
  </si>
  <si>
    <t>C6MD701620</t>
  </si>
  <si>
    <t>C6MD701621</t>
  </si>
  <si>
    <t>C6MD701630</t>
  </si>
  <si>
    <t>C6MD701634</t>
  </si>
  <si>
    <t>C6MD701635</t>
  </si>
  <si>
    <t>C6MD701636</t>
  </si>
  <si>
    <t>C6MD701641</t>
  </si>
  <si>
    <t>C6MD701645</t>
  </si>
  <si>
    <t>C6MD701646</t>
  </si>
  <si>
    <t>C6MD701648</t>
  </si>
  <si>
    <t>C6MD701649</t>
  </si>
  <si>
    <t>C6MD701650</t>
  </si>
  <si>
    <t>C6MD701651</t>
  </si>
  <si>
    <t>C6MD701652</t>
  </si>
  <si>
    <t>C6MD701653</t>
  </si>
  <si>
    <t>C6MD701655</t>
  </si>
  <si>
    <t>C6MD701656</t>
  </si>
  <si>
    <t>C6MD701657</t>
  </si>
  <si>
    <t>C6MD701666</t>
  </si>
  <si>
    <t>C6MD701676</t>
  </si>
  <si>
    <t>C6MD701680</t>
  </si>
  <si>
    <t>C6MD701684</t>
  </si>
  <si>
    <t>C6MD701687</t>
  </si>
  <si>
    <t>C6MD701688</t>
  </si>
  <si>
    <t>C6MD701696</t>
  </si>
  <si>
    <t>C6MD701697</t>
  </si>
  <si>
    <t>C6MD701698</t>
  </si>
  <si>
    <t>C6MD701699</t>
  </si>
  <si>
    <t>C6MD701703</t>
  </si>
  <si>
    <t>C6MD701704</t>
  </si>
  <si>
    <t>C6MD701706</t>
  </si>
  <si>
    <t>C6MD701707</t>
  </si>
  <si>
    <t>C6MD701708</t>
  </si>
  <si>
    <t>C6MD701713</t>
  </si>
  <si>
    <t>C6MD701735</t>
  </si>
  <si>
    <t>C6MD701736</t>
  </si>
  <si>
    <t>C6MD701737</t>
  </si>
  <si>
    <t>C6MD701740</t>
  </si>
  <si>
    <t>C6MD701743</t>
  </si>
  <si>
    <t>C6MD701747</t>
  </si>
  <si>
    <t>C6MD701748</t>
  </si>
  <si>
    <t>C6MD701750</t>
  </si>
  <si>
    <t>C6MD701752</t>
  </si>
  <si>
    <t>C6MD701755</t>
  </si>
  <si>
    <t>C6MD701762</t>
  </si>
  <si>
    <t>C6MD701763</t>
  </si>
  <si>
    <t>C6MD701774</t>
  </si>
  <si>
    <t>C6MD701782</t>
  </si>
  <si>
    <t>C6MD701786</t>
  </si>
  <si>
    <t>C6MD701789</t>
  </si>
  <si>
    <t>C6MD701790</t>
  </si>
  <si>
    <t>C6MD701795</t>
  </si>
  <si>
    <t>C6MD701796</t>
  </si>
  <si>
    <t>C6MD701797</t>
  </si>
  <si>
    <t>C6MD701798</t>
  </si>
  <si>
    <t>C6MD701802</t>
  </si>
  <si>
    <t>C6MD701803</t>
  </si>
  <si>
    <t>C6MD701806</t>
  </si>
  <si>
    <t>C6MD701812</t>
  </si>
  <si>
    <t>C6MD701817</t>
  </si>
  <si>
    <t>C6MD701821</t>
  </si>
  <si>
    <t>C6MD701827</t>
  </si>
  <si>
    <t>C6MD701828</t>
  </si>
  <si>
    <t>C6MD701829</t>
  </si>
  <si>
    <t>C6MD701834</t>
  </si>
  <si>
    <t>C6MD701836</t>
  </si>
  <si>
    <t>C6MD701841</t>
  </si>
  <si>
    <t>C6MD701842</t>
  </si>
  <si>
    <t>C6MD701843</t>
  </si>
  <si>
    <t>C6MD701844</t>
  </si>
  <si>
    <t>C6MD701848</t>
  </si>
  <si>
    <t>C6MD701850</t>
  </si>
  <si>
    <t>C6MD701855</t>
  </si>
  <si>
    <t>C6MD701859</t>
  </si>
  <si>
    <t>C6MD701869</t>
  </si>
  <si>
    <t>C6MD701871</t>
  </si>
  <si>
    <t>C6MD701874</t>
  </si>
  <si>
    <t>C6MD701875</t>
  </si>
  <si>
    <t>C6MD701876</t>
  </si>
  <si>
    <t>C6MD701881</t>
  </si>
  <si>
    <t>C6MD701884</t>
  </si>
  <si>
    <t>C6MD701887</t>
  </si>
  <si>
    <t>C6MD701890</t>
  </si>
  <si>
    <t>C6MD701891</t>
  </si>
  <si>
    <t>C6MD701897</t>
  </si>
  <si>
    <t>C6MD701899</t>
  </si>
  <si>
    <t>C6MD701915</t>
  </si>
  <si>
    <t>C6MD701918</t>
  </si>
  <si>
    <t>C6MD701925</t>
  </si>
  <si>
    <t>C6MD701926</t>
  </si>
  <si>
    <t>C6MD701927</t>
  </si>
  <si>
    <t>C6MD701939</t>
  </si>
  <si>
    <t>C6MD701941</t>
  </si>
  <si>
    <t>C6MD701943</t>
  </si>
  <si>
    <t>C6MD701949</t>
  </si>
  <si>
    <t>C6MD701950</t>
  </si>
  <si>
    <t>C6MD701954</t>
  </si>
  <si>
    <t>C6MD701956</t>
  </si>
  <si>
    <t>C6MD701960</t>
  </si>
  <si>
    <t>C6MD701974</t>
  </si>
  <si>
    <t>C6MD701987</t>
  </si>
  <si>
    <t>C6MD701992</t>
  </si>
  <si>
    <t>C6MD702002</t>
  </si>
  <si>
    <t>C6MD702003</t>
  </si>
  <si>
    <t>C6MD702005</t>
  </si>
  <si>
    <t>C6MD702016</t>
  </si>
  <si>
    <t>C6MD702018</t>
  </si>
  <si>
    <t>C6MD702019</t>
  </si>
  <si>
    <t>C6MD702021</t>
  </si>
  <si>
    <t>C6MD702022</t>
  </si>
  <si>
    <t>C6MD702023</t>
  </si>
  <si>
    <t>C6MD702025</t>
  </si>
  <si>
    <t>C6MD702027</t>
  </si>
  <si>
    <t>C6MD702035</t>
  </si>
  <si>
    <t>C6MD702041</t>
  </si>
  <si>
    <t>C6MD702048</t>
  </si>
  <si>
    <t>C6MD702050</t>
  </si>
  <si>
    <t>C6MD702051</t>
  </si>
  <si>
    <t>C6MD702076</t>
  </si>
  <si>
    <t>C6MD702079</t>
  </si>
  <si>
    <t>C6MD702087</t>
  </si>
  <si>
    <t>C6MD702095</t>
  </si>
  <si>
    <t>C6MD702096</t>
  </si>
  <si>
    <t>C6MD702103</t>
  </si>
  <si>
    <t>C6MD702104</t>
  </si>
  <si>
    <t>C6MD702105</t>
  </si>
  <si>
    <t>C6MD702106</t>
  </si>
  <si>
    <t>C6MD702107</t>
  </si>
  <si>
    <t>C6MD702109</t>
  </si>
  <si>
    <t>C6MD702115</t>
  </si>
  <si>
    <t>C6MD702116</t>
  </si>
  <si>
    <t>C6MD702117</t>
  </si>
  <si>
    <t>C6MD702118</t>
  </si>
  <si>
    <t>C6MD702119</t>
  </si>
  <si>
    <t>C6MD702120</t>
  </si>
  <si>
    <t>C6MD702123</t>
  </si>
  <si>
    <t>C6MD702124</t>
  </si>
  <si>
    <t>C6MD702125</t>
  </si>
  <si>
    <t>C6MD702131</t>
  </si>
  <si>
    <t>C6MD702132</t>
  </si>
  <si>
    <t>C6MD702134</t>
  </si>
  <si>
    <t>C6MD702137</t>
  </si>
  <si>
    <t>C6MD702139</t>
  </si>
  <si>
    <t>C6MD702144</t>
  </si>
  <si>
    <t>C6MD702147</t>
  </si>
  <si>
    <t>C6MD702149</t>
  </si>
  <si>
    <t>C6MD702152</t>
  </si>
  <si>
    <t>C6MD702157</t>
  </si>
  <si>
    <t>C6MD702162</t>
  </si>
  <si>
    <t>C6MD702164</t>
  </si>
  <si>
    <t>C6MD702170</t>
  </si>
  <si>
    <t>C6MD702173</t>
  </si>
  <si>
    <t>C6MD702183</t>
  </si>
  <si>
    <t>C6MD702185</t>
  </si>
  <si>
    <t>C6MD702191</t>
  </si>
  <si>
    <t>C6MD702192</t>
  </si>
  <si>
    <t>C6MD702194</t>
  </si>
  <si>
    <t>C6MD702198</t>
  </si>
  <si>
    <t>C6MD702199</t>
  </si>
  <si>
    <t>C6MD702210</t>
  </si>
  <si>
    <t>C6MD702212</t>
  </si>
  <si>
    <t>C6MD702213</t>
  </si>
  <si>
    <t>C6MD702215</t>
  </si>
  <si>
    <t>C6MD702216</t>
  </si>
  <si>
    <t>C6MD702217</t>
  </si>
  <si>
    <t>C6MD702219</t>
  </si>
  <si>
    <t>C6MD702221</t>
  </si>
  <si>
    <t>C6MD702222</t>
  </si>
  <si>
    <t>C6MD702223</t>
  </si>
  <si>
    <t>C6MD702224</t>
  </si>
  <si>
    <t>C6MD702230</t>
  </si>
  <si>
    <t>C6MD702257</t>
  </si>
  <si>
    <t>C6MD702258</t>
  </si>
  <si>
    <t>C6MD702261</t>
  </si>
  <si>
    <t>C6MD702262</t>
  </si>
  <si>
    <t>C6MD702266</t>
  </si>
  <si>
    <t>C6MD702269</t>
  </si>
  <si>
    <t>C6MD702271</t>
  </si>
  <si>
    <t>C6MD702275</t>
  </si>
  <si>
    <t>C6MD702279</t>
  </si>
  <si>
    <t>C6MD702292</t>
  </si>
  <si>
    <t>C6MD702298</t>
  </si>
  <si>
    <t>C6MD702314</t>
  </si>
  <si>
    <t>C6MD702315</t>
  </si>
  <si>
    <t>C6MD702325</t>
  </si>
  <si>
    <t>C6MD702326</t>
  </si>
  <si>
    <t>C6MD702329</t>
  </si>
  <si>
    <t>C6MD702333</t>
  </si>
  <si>
    <t>C6MD702334</t>
  </si>
  <si>
    <t>C6MD702346</t>
  </si>
  <si>
    <t>C6MD702347</t>
  </si>
  <si>
    <t>C6MD702348</t>
  </si>
  <si>
    <t>C6MD702353</t>
  </si>
  <si>
    <t>C6MD702354</t>
  </si>
  <si>
    <t>C6MD702357</t>
  </si>
  <si>
    <t>C6MD702365</t>
  </si>
  <si>
    <t>C6MD702370</t>
  </si>
  <si>
    <t>C6MD702371</t>
  </si>
  <si>
    <t>C6MD702377</t>
  </si>
  <si>
    <t>C6MD702386</t>
  </si>
  <si>
    <t>C6MD702389</t>
  </si>
  <si>
    <t>C6MD702390</t>
  </si>
  <si>
    <t>C6MD702414</t>
  </si>
  <si>
    <t>C6MD702415</t>
  </si>
  <si>
    <t>C6MD702418</t>
  </si>
  <si>
    <t>C6MD702423</t>
  </si>
  <si>
    <t>C6MD702427</t>
  </si>
  <si>
    <t>C6MD702442</t>
  </si>
  <si>
    <t>C6MD702448</t>
  </si>
  <si>
    <t>C6MD702451</t>
  </si>
  <si>
    <t>C6MD702453</t>
  </si>
  <si>
    <t>C6MD702454</t>
  </si>
  <si>
    <t>C6MD702455</t>
  </si>
  <si>
    <t>C6MD702457</t>
  </si>
  <si>
    <t>C6MD702458</t>
  </si>
  <si>
    <t>C6MD702466</t>
  </si>
  <si>
    <t>C6MD702469</t>
  </si>
  <si>
    <t>C6MD702479</t>
  </si>
  <si>
    <t>C6MD702486</t>
  </si>
  <si>
    <t>C6MD702497</t>
  </si>
  <si>
    <t>C6MD702498</t>
  </si>
  <si>
    <t>C6MD702516</t>
  </si>
  <si>
    <t>C6MD702537</t>
  </si>
  <si>
    <t>C6MD702542</t>
  </si>
  <si>
    <t>C6MD702561</t>
  </si>
  <si>
    <t>C6MD702566</t>
  </si>
  <si>
    <t>C6MD702570</t>
  </si>
  <si>
    <t>C6MD702582</t>
  </si>
  <si>
    <t>C6MD702609</t>
  </si>
  <si>
    <t>C6MD702632</t>
  </si>
  <si>
    <t>C6MD702648</t>
  </si>
  <si>
    <t>C6MD702668</t>
  </si>
  <si>
    <t>C6MD702687</t>
  </si>
  <si>
    <t>C6MD702700</t>
  </si>
  <si>
    <t>C6MD702709</t>
  </si>
  <si>
    <t>C6MD702719</t>
  </si>
  <si>
    <t>C6MD702729</t>
  </si>
  <si>
    <t>C6MD702732</t>
  </si>
  <si>
    <t>C6MD702734</t>
  </si>
  <si>
    <t>C6MD702736</t>
  </si>
  <si>
    <t>C6MD702739</t>
  </si>
  <si>
    <t>C6MD702773</t>
  </si>
  <si>
    <t>C6MD702777</t>
  </si>
  <si>
    <t>C6MD702778</t>
  </si>
  <si>
    <t>C6MD702780</t>
  </si>
  <si>
    <t>C6MD702782</t>
  </si>
  <si>
    <t>C6MD702789</t>
  </si>
  <si>
    <t>C6MD702806</t>
  </si>
  <si>
    <t>C6MD702820</t>
  </si>
  <si>
    <t>C6MD702846</t>
  </si>
  <si>
    <t>C6MD702853</t>
  </si>
  <si>
    <t>C6MD702854</t>
  </si>
  <si>
    <t>C6MD702855</t>
  </si>
  <si>
    <t>C6MD702894</t>
  </si>
  <si>
    <t>C6MD702897</t>
  </si>
  <si>
    <t>C6MD702934</t>
  </si>
  <si>
    <t>C6MD702941</t>
  </si>
  <si>
    <t>C6MD702944</t>
  </si>
  <si>
    <t>C6MD702970</t>
  </si>
  <si>
    <t>C6MD702977</t>
  </si>
  <si>
    <t>C6MD702982</t>
  </si>
  <si>
    <t>C6MD703036</t>
  </si>
  <si>
    <t>C6MD703043</t>
  </si>
  <si>
    <t>C6MD703044</t>
  </si>
  <si>
    <t>C6MD703069</t>
  </si>
  <si>
    <t>C6MD703095</t>
  </si>
  <si>
    <t>C6MD703119</t>
  </si>
  <si>
    <t>C6MD703121</t>
  </si>
  <si>
    <t>C6MD703135</t>
  </si>
  <si>
    <t>C6MD703192</t>
  </si>
  <si>
    <t>C6MD703250</t>
  </si>
  <si>
    <t>C6MD703251</t>
  </si>
  <si>
    <t>C6MD703254</t>
  </si>
  <si>
    <t>C6MD703258</t>
  </si>
  <si>
    <t>C6MD703262</t>
  </si>
  <si>
    <t>C6MD703265</t>
  </si>
  <si>
    <t>C6MD703267</t>
  </si>
  <si>
    <t>C6MD703268</t>
  </si>
  <si>
    <t>C6MD703269</t>
  </si>
  <si>
    <t>C6MD703272</t>
  </si>
  <si>
    <t>C6MD703273</t>
  </si>
  <si>
    <t>C6MD703278</t>
  </si>
  <si>
    <t>C6MD703280</t>
  </si>
  <si>
    <t>C6MD703287</t>
  </si>
  <si>
    <t>C6MD703310</t>
  </si>
  <si>
    <t>C6MD703316</t>
  </si>
  <si>
    <t>C6MD703331</t>
  </si>
  <si>
    <t>C6MD703339</t>
  </si>
  <si>
    <t>C6MD703340</t>
  </si>
  <si>
    <t>C6MD703354</t>
  </si>
  <si>
    <t>C6MD703370</t>
  </si>
  <si>
    <t>C6MD703385</t>
  </si>
  <si>
    <t>C6MD703399</t>
  </si>
  <si>
    <t>C6MD703405</t>
  </si>
  <si>
    <t>C6MD703409</t>
  </si>
  <si>
    <t>C6MD703411</t>
  </si>
  <si>
    <t>C6MD703416</t>
  </si>
  <si>
    <t>C6MD703418</t>
  </si>
  <si>
    <t>C6MD703432</t>
  </si>
  <si>
    <t>C6MD703433</t>
  </si>
  <si>
    <t>C6MD703451</t>
  </si>
  <si>
    <t>C6MD703454</t>
  </si>
  <si>
    <t>C6MD703456</t>
  </si>
  <si>
    <t>C6MD703516</t>
  </si>
  <si>
    <t>C6MD703520</t>
  </si>
  <si>
    <t>C6MD703522</t>
  </si>
  <si>
    <t>C6MD703523</t>
  </si>
  <si>
    <t>C6MD703524</t>
  </si>
  <si>
    <t>C6MD703533</t>
  </si>
  <si>
    <t>C6MD703541</t>
  </si>
  <si>
    <t>C6MD703544</t>
  </si>
  <si>
    <t>C6MD703547</t>
  </si>
  <si>
    <t>C6MD703554</t>
  </si>
  <si>
    <t>C6MD703556</t>
  </si>
  <si>
    <t>C6MD703558</t>
  </si>
  <si>
    <t>C6MD703561</t>
  </si>
  <si>
    <t>C6MD703563</t>
  </si>
  <si>
    <t>C6MD703564</t>
  </si>
  <si>
    <t>C6MD703565</t>
  </si>
  <si>
    <t>C6MD703568</t>
  </si>
  <si>
    <t>C6MD703573</t>
  </si>
  <si>
    <t>C6MD703580</t>
  </si>
  <si>
    <t>C6MD703602</t>
  </si>
  <si>
    <t>C6MD703608</t>
  </si>
  <si>
    <t>C6MD703610</t>
  </si>
  <si>
    <t>C6MD703611</t>
  </si>
  <si>
    <t>C6MD703612</t>
  </si>
  <si>
    <t>C6MD703614</t>
  </si>
  <si>
    <t>C6MD703615</t>
  </si>
  <si>
    <t>C6MD703618</t>
  </si>
  <si>
    <t>C6MD703620</t>
  </si>
  <si>
    <t>C6MD703621</t>
  </si>
  <si>
    <t>C6MD703622</t>
  </si>
  <si>
    <t>C6MD703623</t>
  </si>
  <si>
    <t>C6MD703624</t>
  </si>
  <si>
    <t>C6MD703639</t>
  </si>
  <si>
    <t>C6PP749000</t>
  </si>
  <si>
    <t>C6PP749020</t>
  </si>
  <si>
    <t>C6PP749100</t>
  </si>
  <si>
    <t>C6PP749103</t>
  </si>
  <si>
    <t>C6PP749104</t>
  </si>
  <si>
    <t>C6PP749105</t>
  </si>
  <si>
    <t>C6PP749108</t>
  </si>
  <si>
    <t>C6PP749120</t>
  </si>
  <si>
    <t>C6PP749126</t>
  </si>
  <si>
    <t>C6PP749127</t>
  </si>
  <si>
    <t>C6PP749140</t>
  </si>
  <si>
    <t>C6PP749150</t>
  </si>
  <si>
    <t>C6PP749200</t>
  </si>
  <si>
    <t>C6PP749285</t>
  </si>
  <si>
    <t>C6PP749295</t>
  </si>
  <si>
    <t>C6PP749325</t>
  </si>
  <si>
    <t>C6PP749365</t>
  </si>
  <si>
    <t>C6PP749375</t>
  </si>
  <si>
    <t>C6PP749655</t>
  </si>
  <si>
    <t>C6PP749665</t>
  </si>
  <si>
    <t>C6PP749703</t>
  </si>
  <si>
    <t>C6PP749705</t>
  </si>
  <si>
    <t>C6PP749723</t>
  </si>
  <si>
    <t>C6PP749905</t>
  </si>
  <si>
    <t>C6PP749920</t>
  </si>
  <si>
    <t>C6PP749940</t>
  </si>
  <si>
    <t>C6PP749995</t>
  </si>
  <si>
    <t>C6PPDAYDON</t>
  </si>
  <si>
    <t>C6PPDTJ003</t>
  </si>
  <si>
    <t>C6PPDTL001</t>
  </si>
  <si>
    <t>C6PPET0002</t>
  </si>
  <si>
    <t>C6PPET0003</t>
  </si>
  <si>
    <t>C6PPET0004</t>
  </si>
  <si>
    <t>C6PPET0007</t>
  </si>
  <si>
    <t>C6PPET0009</t>
  </si>
  <si>
    <t>C6PPET0025</t>
  </si>
  <si>
    <t>C6PPET0026</t>
  </si>
  <si>
    <t>C6PPET0028</t>
  </si>
  <si>
    <t>C6PPET0030</t>
  </si>
  <si>
    <t>C6PPET0031</t>
  </si>
  <si>
    <t>C6PPET0032</t>
  </si>
  <si>
    <t>C6PPET0033</t>
  </si>
  <si>
    <t>C6PPET0035</t>
  </si>
  <si>
    <t>C6PPET0037</t>
  </si>
  <si>
    <t>C6PPET0038</t>
  </si>
  <si>
    <t>C6PPET0040</t>
  </si>
  <si>
    <t>C6PPET0041</t>
  </si>
  <si>
    <t>C6PPET0042</t>
  </si>
  <si>
    <t>C6PPET0044</t>
  </si>
  <si>
    <t>C6PPET0045</t>
  </si>
  <si>
    <t>C6PPET0047</t>
  </si>
  <si>
    <t>C6PPET0048</t>
  </si>
  <si>
    <t>C6PPET0049</t>
  </si>
  <si>
    <t>C6PPET0051</t>
  </si>
  <si>
    <t>C6PPET0053</t>
  </si>
  <si>
    <t>C6PPET0055</t>
  </si>
  <si>
    <t>C6PPET0060</t>
  </si>
  <si>
    <t>C6PPET0063</t>
  </si>
  <si>
    <t>C6PPET0064</t>
  </si>
  <si>
    <t>C6PPET0065</t>
  </si>
  <si>
    <t>C6PPET0066</t>
  </si>
  <si>
    <t>C6PPET0067</t>
  </si>
  <si>
    <t>C6PPET0068</t>
  </si>
  <si>
    <t>C6PPET0069</t>
  </si>
  <si>
    <t>C6PPET0073</t>
  </si>
  <si>
    <t>C6PPET0074</t>
  </si>
  <si>
    <t>C6PPET0076</t>
  </si>
  <si>
    <t>C6PPET0077</t>
  </si>
  <si>
    <t>C6PPET0081</t>
  </si>
  <si>
    <t>C6PPET0082</t>
  </si>
  <si>
    <t>C6PPET0083</t>
  </si>
  <si>
    <t>C6PPET0123</t>
  </si>
  <si>
    <t>C6PPHBT102</t>
  </si>
  <si>
    <t>C6PPHBT111</t>
  </si>
  <si>
    <t>C6PPHBT120</t>
  </si>
  <si>
    <t>C6PPHBT958</t>
  </si>
  <si>
    <t>C6PPHBT959</t>
  </si>
  <si>
    <t>C6PPHBT967</t>
  </si>
  <si>
    <t>C6PPHBT970</t>
  </si>
  <si>
    <t>C6PPHBT971</t>
  </si>
  <si>
    <t>C6PPHBT972</t>
  </si>
  <si>
    <t>C6PPHBT975</t>
  </si>
  <si>
    <t>C6PPHBT977</t>
  </si>
  <si>
    <t>C6PPHBT978</t>
  </si>
  <si>
    <t>C6PPHBT982</t>
  </si>
  <si>
    <t>C6PPHBT984</t>
  </si>
  <si>
    <t>C6PPHBT985</t>
  </si>
  <si>
    <t>C6PPHBT986</t>
  </si>
  <si>
    <t>C6PPHBT987</t>
  </si>
  <si>
    <t>C6PPHBT988</t>
  </si>
  <si>
    <t>C6PPHBT989</t>
  </si>
  <si>
    <t>C6PPHBT990</t>
  </si>
  <si>
    <t>C6PPHBT994</t>
  </si>
  <si>
    <t>C6PPHBT996</t>
  </si>
  <si>
    <t>C6PPHBT997</t>
  </si>
  <si>
    <t>C6PPHBTB55</t>
  </si>
  <si>
    <t>C6PPHBTB90</t>
  </si>
  <si>
    <t>C6PPLPLAND</t>
  </si>
  <si>
    <t>C6PPLPSALE</t>
  </si>
  <si>
    <t>C6PPLTB997</t>
  </si>
  <si>
    <t>C6PPLTE989</t>
  </si>
  <si>
    <t>C6PPLTE990</t>
  </si>
  <si>
    <t>C6PPLTG001</t>
  </si>
  <si>
    <t>C6PPLTG002</t>
  </si>
  <si>
    <t>C6PPLTG003</t>
  </si>
  <si>
    <t>C6PPLTG004</t>
  </si>
  <si>
    <t>C6PPLTG006</t>
  </si>
  <si>
    <t>C6PPLTH995</t>
  </si>
  <si>
    <t>C6PPLTJ991</t>
  </si>
  <si>
    <t>C6PPLTJ992</t>
  </si>
  <si>
    <t>C6PPLTJ997</t>
  </si>
  <si>
    <t>C6PPLTW996</t>
  </si>
  <si>
    <t>C6PPLTW997</t>
  </si>
  <si>
    <t>C6PPLTX999</t>
  </si>
  <si>
    <t>C6PPLTZ998</t>
  </si>
  <si>
    <t>C6PPLTZ999</t>
  </si>
  <si>
    <t>C6PPSP0129</t>
  </si>
  <si>
    <t>C6PPSTB002</t>
  </si>
  <si>
    <t>C6PPSTE001</t>
  </si>
  <si>
    <t>C6PPSTH001</t>
  </si>
  <si>
    <t>C6PPSTH003</t>
  </si>
  <si>
    <t>C6PPSTH303</t>
  </si>
  <si>
    <t>C6PPSTJ003</t>
  </si>
  <si>
    <t>C6PPSTJ005</t>
  </si>
  <si>
    <t>C6PPSTJ007</t>
  </si>
  <si>
    <t>C6PPSTJ009</t>
  </si>
  <si>
    <t>C6PPSTS004</t>
  </si>
  <si>
    <t>C6PPSTS005</t>
  </si>
  <si>
    <t>C6PPSTW001</t>
  </si>
  <si>
    <t>C6PPSTZ002</t>
  </si>
  <si>
    <t>C6PPSTZ003</t>
  </si>
  <si>
    <t>C6PPTBA850</t>
  </si>
  <si>
    <t>C6PPTBA933</t>
  </si>
  <si>
    <t>C6PPTL9311</t>
  </si>
  <si>
    <t>C6PPTL9532</t>
  </si>
  <si>
    <t>C6PPTL9539</t>
  </si>
  <si>
    <t>C6PPTL9542</t>
  </si>
  <si>
    <t>C6PPTL9546</t>
  </si>
  <si>
    <t>C6PPTL9547</t>
  </si>
  <si>
    <t>C6PPTL9587</t>
  </si>
  <si>
    <t>C6PPTL9657</t>
  </si>
  <si>
    <t>C6PPTL9666</t>
  </si>
  <si>
    <t>C6PPTL9680</t>
  </si>
  <si>
    <t>C6PPTL9692</t>
  </si>
  <si>
    <t>C6PPTL9706</t>
  </si>
  <si>
    <t>C6PPTL9752</t>
  </si>
  <si>
    <t>C6PPTL9753</t>
  </si>
  <si>
    <t>C6PPTL9759</t>
  </si>
  <si>
    <t>C6PPTL9801</t>
  </si>
  <si>
    <t>C6PPTL9814</t>
  </si>
  <si>
    <t>C6PPTL9815</t>
  </si>
  <si>
    <t>C6PPTL9818</t>
  </si>
  <si>
    <t>C6PPTL9820</t>
  </si>
  <si>
    <t>C6PPTL9828</t>
  </si>
  <si>
    <t>C6PPTL9832</t>
  </si>
  <si>
    <t>C6PPTL9837</t>
  </si>
  <si>
    <t>C6PPTL9843</t>
  </si>
  <si>
    <t>C6PPTL9846</t>
  </si>
  <si>
    <t>C6PPTL9848</t>
  </si>
  <si>
    <t>C6PPTL9855</t>
  </si>
  <si>
    <t>C6PPTL9865</t>
  </si>
  <si>
    <t>C6PPTL9867</t>
  </si>
  <si>
    <t>C6PPTL9869</t>
  </si>
  <si>
    <t>C6PPTL9870</t>
  </si>
  <si>
    <t>C6PPTL9872</t>
  </si>
  <si>
    <t>C6PPTL9873</t>
  </si>
  <si>
    <t>C6PPTL9876</t>
  </si>
  <si>
    <t>C6PPTL9886</t>
  </si>
  <si>
    <t>C6PPTL9888</t>
  </si>
  <si>
    <t>C6PPTL9894</t>
  </si>
  <si>
    <t>C6PPTL9896</t>
  </si>
  <si>
    <t>C6PPTL9909</t>
  </si>
  <si>
    <t>C6PPTL9917</t>
  </si>
  <si>
    <t>C6PPTL9920</t>
  </si>
  <si>
    <t>C6PPTL9921</t>
  </si>
  <si>
    <t>C6PPTL9922</t>
  </si>
  <si>
    <t>C6PPTL9923</t>
  </si>
  <si>
    <t>C6PPTL9928</t>
  </si>
  <si>
    <t>C6PPTL9935</t>
  </si>
  <si>
    <t>C6PPTL9941</t>
  </si>
  <si>
    <t>C6PPTL9944</t>
  </si>
  <si>
    <t>C6PPTL9945</t>
  </si>
  <si>
    <t>C6PPTL9946</t>
  </si>
  <si>
    <t>C6PPTL9947</t>
  </si>
  <si>
    <t>C6PPTL9949</t>
  </si>
  <si>
    <t>C6PPTL9950</t>
  </si>
  <si>
    <t>C6PPTL9956</t>
  </si>
  <si>
    <t>C6PPTL9957</t>
  </si>
  <si>
    <t>C6PPTL9959</t>
  </si>
  <si>
    <t>C6PPTL9960</t>
  </si>
  <si>
    <t>C6PPTL9968</t>
  </si>
  <si>
    <t>C6PPTL9969</t>
  </si>
  <si>
    <t>C6PPTL9970</t>
  </si>
  <si>
    <t>C6PPTL9972</t>
  </si>
  <si>
    <t>C6PPTL9973</t>
  </si>
  <si>
    <t>C6PPTL9974</t>
  </si>
  <si>
    <t>C6PPTL9975</t>
  </si>
  <si>
    <t>C6PPTL9976</t>
  </si>
  <si>
    <t>C6PPTL9977</t>
  </si>
  <si>
    <t>C6PPTL9978</t>
  </si>
  <si>
    <t>C6PPTL9979</t>
  </si>
  <si>
    <t>C6PPTL9981</t>
  </si>
  <si>
    <t>C6PPTL9982</t>
  </si>
  <si>
    <t>C6PPTL9983</t>
  </si>
  <si>
    <t>C6PPTL9984</t>
  </si>
  <si>
    <t>C6PPTL9985</t>
  </si>
  <si>
    <t>C6PPTL9986</t>
  </si>
  <si>
    <t>C6PPTL9989</t>
  </si>
  <si>
    <t>C6PPTL9990</t>
  </si>
  <si>
    <t>C6PPTL9991</t>
  </si>
  <si>
    <t>C6PPTL9992</t>
  </si>
  <si>
    <t>C6PPTL9994</t>
  </si>
  <si>
    <t>C6PPTL9995</t>
  </si>
  <si>
    <t>C6PPTL9998</t>
  </si>
  <si>
    <t>C6PPTL9999</t>
  </si>
  <si>
    <t>C6PPTLF012</t>
  </si>
  <si>
    <t>C6PPTLH004</t>
  </si>
  <si>
    <t>C6PPTLH006</t>
  </si>
  <si>
    <t>C6PPTLH009</t>
  </si>
  <si>
    <t>C6PPTLH095</t>
  </si>
  <si>
    <t>C6PPTLH403</t>
  </si>
  <si>
    <t>C6PPTNX082</t>
  </si>
  <si>
    <t>C6PPTNX096</t>
  </si>
  <si>
    <t>C6PPTNX164</t>
  </si>
  <si>
    <t>C6PPTNX178</t>
  </si>
  <si>
    <t>C6PPTNX212</t>
  </si>
  <si>
    <t>C6PPTNX260</t>
  </si>
  <si>
    <t>C6PPTNX286</t>
  </si>
  <si>
    <t>C6PPTNX349</t>
  </si>
  <si>
    <t>C6PPTNX350</t>
  </si>
  <si>
    <t>C6PPTNX387</t>
  </si>
  <si>
    <t>C6PPTNX437</t>
  </si>
  <si>
    <t>C6PPTNX441</t>
  </si>
  <si>
    <t>C6PPTNX455</t>
  </si>
  <si>
    <t>C6PPTNX459</t>
  </si>
  <si>
    <t>C6PPTNX462</t>
  </si>
  <si>
    <t>C6PPTNX463</t>
  </si>
  <si>
    <t>C6PPTNX465</t>
  </si>
  <si>
    <t>C6PPTNX468</t>
  </si>
  <si>
    <t>C6PPTNX490</t>
  </si>
  <si>
    <t>C6PPTNX501</t>
  </si>
  <si>
    <t>C6PPTNX503</t>
  </si>
  <si>
    <t>C6PPTNX505</t>
  </si>
  <si>
    <t>C6PPTNX515</t>
  </si>
  <si>
    <t>C6PPTNX530</t>
  </si>
  <si>
    <t>C6PPTNX547</t>
  </si>
  <si>
    <t>C6PPTNX577</t>
  </si>
  <si>
    <t>C6PPTNX583</t>
  </si>
  <si>
    <t>C6PPTNX611</t>
  </si>
  <si>
    <t>C6PPTNX617</t>
  </si>
  <si>
    <t>C6PPTNX618</t>
  </si>
  <si>
    <t>C6PPTNX630</t>
  </si>
  <si>
    <t>C6PPTNX631</t>
  </si>
  <si>
    <t>C6PPTNX635</t>
  </si>
  <si>
    <t>C6PPTNX637</t>
  </si>
  <si>
    <t>C6PPTNX638</t>
  </si>
  <si>
    <t>C6PPTNX640</t>
  </si>
  <si>
    <t>C6PPTNX642</t>
  </si>
  <si>
    <t>C6PPTNX643</t>
  </si>
  <si>
    <t>C6PPTNX649</t>
  </si>
  <si>
    <t>C6PPTNX650</t>
  </si>
  <si>
    <t>C6PPTNX653</t>
  </si>
  <si>
    <t>C6PPTNX669</t>
  </si>
  <si>
    <t>C6PPTNX680</t>
  </si>
  <si>
    <t>C6PPTNX692</t>
  </si>
  <si>
    <t>C6PPTNX717</t>
  </si>
  <si>
    <t>C6PPTNX727</t>
  </si>
  <si>
    <t>C6PPTNX728</t>
  </si>
  <si>
    <t>C6PPTNX730</t>
  </si>
  <si>
    <t>C6PPTNX770</t>
  </si>
  <si>
    <t>C6PPTNX780</t>
  </si>
  <si>
    <t>C6PPTNX782</t>
  </si>
  <si>
    <t>C6PPTNX795</t>
  </si>
  <si>
    <t>C6PPTNX800</t>
  </si>
  <si>
    <t>C6PPTNX803</t>
  </si>
  <si>
    <t>C6PPTNX805</t>
  </si>
  <si>
    <t>C6PPTNX822</t>
  </si>
  <si>
    <t>C6PPTNX841</t>
  </si>
  <si>
    <t>C6PPTNX842</t>
  </si>
  <si>
    <t>C6PPTNX843</t>
  </si>
  <si>
    <t>C6PPTNX844</t>
  </si>
  <si>
    <t>C6PPTNX845</t>
  </si>
  <si>
    <t>C6PPTNX846</t>
  </si>
  <si>
    <t>C6PPTNX848</t>
  </si>
  <si>
    <t>C6PPTNX849</t>
  </si>
  <si>
    <t>C6PPTNX850</t>
  </si>
  <si>
    <t>C6PPTNX851</t>
  </si>
  <si>
    <t>C6PPTNX858</t>
  </si>
  <si>
    <t>C6PPTNX864</t>
  </si>
  <si>
    <t>C6PPTNX867</t>
  </si>
  <si>
    <t>C6PPTNX871</t>
  </si>
  <si>
    <t>C6PPTNX873</t>
  </si>
  <si>
    <t>C6PPTNX875</t>
  </si>
  <si>
    <t>C6PPTNX876</t>
  </si>
  <si>
    <t>C6PPTNX877</t>
  </si>
  <si>
    <t>C6PPTNX882</t>
  </si>
  <si>
    <t>C6PPTNX885</t>
  </si>
  <si>
    <t>C6PPTNX886</t>
  </si>
  <si>
    <t>C6PPTNX887</t>
  </si>
  <si>
    <t>C6PPTNX889</t>
  </si>
  <si>
    <t>C6PPTNX891</t>
  </si>
  <si>
    <t>C6PPTNX894</t>
  </si>
  <si>
    <t>C6PPTNX895</t>
  </si>
  <si>
    <t>C6PPTNX897</t>
  </si>
  <si>
    <t>C6PPTNX899</t>
  </si>
  <si>
    <t>C6PPTNX900</t>
  </si>
  <si>
    <t>C6PPTNX901</t>
  </si>
  <si>
    <t>C6PPTNX902</t>
  </si>
  <si>
    <t>C6PPTNX903</t>
  </si>
  <si>
    <t>C6PPTNX907</t>
  </si>
  <si>
    <t>C6PPTNX914</t>
  </si>
  <si>
    <t>C6PPTNX920</t>
  </si>
  <si>
    <t>C6PPTNX921</t>
  </si>
  <si>
    <t>C6PPTNX924</t>
  </si>
  <si>
    <t>C6PPTNX927</t>
  </si>
  <si>
    <t>C6PPTNX928</t>
  </si>
  <si>
    <t>C6PPTNX929</t>
  </si>
  <si>
    <t>C6PPTNX932</t>
  </si>
  <si>
    <t>C6PPTNX938</t>
  </si>
  <si>
    <t>C6PPTNX940</t>
  </si>
  <si>
    <t>C6PPTNX941</t>
  </si>
  <si>
    <t>C6PPTNX943</t>
  </si>
  <si>
    <t>C6PPTNX944</t>
  </si>
  <si>
    <t>C6PPTNX946</t>
  </si>
  <si>
    <t>C6PPTNX947</t>
  </si>
  <si>
    <t>C6PPTNX954</t>
  </si>
  <si>
    <t>C6PPTNX956</t>
  </si>
  <si>
    <t>C6PPTNX958</t>
  </si>
  <si>
    <t>C6PPTNX959</t>
  </si>
  <si>
    <t>C6PPTNX960</t>
  </si>
  <si>
    <t>C6PPTNX961</t>
  </si>
  <si>
    <t>C6PPTNX962</t>
  </si>
  <si>
    <t>C6PPTNX965</t>
  </si>
  <si>
    <t>C6PPTNX970</t>
  </si>
  <si>
    <t>C6PPTNX971</t>
  </si>
  <si>
    <t>C6PPTNX972</t>
  </si>
  <si>
    <t>C6PPTNX974</t>
  </si>
  <si>
    <t>C6PPTNX976</t>
  </si>
  <si>
    <t>C6PPTNX978</t>
  </si>
  <si>
    <t>C6PPTNX979</t>
  </si>
  <si>
    <t>C6PPTNX980</t>
  </si>
  <si>
    <t>C6PPTNX984</t>
  </si>
  <si>
    <t>C6PPTNX991</t>
  </si>
  <si>
    <t>C6PPTNX993</t>
  </si>
  <si>
    <t>C6PPTNX994</t>
  </si>
  <si>
    <t>C6PPTNX996</t>
  </si>
  <si>
    <t>C6PPTNX997</t>
  </si>
  <si>
    <t>C6PPTNX998</t>
  </si>
  <si>
    <t>C6PPTNX999</t>
  </si>
  <si>
    <t>C6PPTSAF10</t>
  </si>
  <si>
    <t>C6PPTSH020</t>
  </si>
  <si>
    <t>C6PPTSH021</t>
  </si>
  <si>
    <t>C6PPTSH022</t>
  </si>
  <si>
    <t>C6PPTSH023</t>
  </si>
  <si>
    <t>C6PPTSH024</t>
  </si>
  <si>
    <t>C6PPTSH025</t>
  </si>
  <si>
    <t>C6PPTST110</t>
  </si>
  <si>
    <t>C6PPTST310</t>
  </si>
  <si>
    <t>C6PPTST350</t>
  </si>
  <si>
    <t>C6PPTST450</t>
  </si>
  <si>
    <t>C6PPTSZ124</t>
  </si>
  <si>
    <t>C6PPTSZ131</t>
  </si>
  <si>
    <t>C6PPTSZ145</t>
  </si>
  <si>
    <t>C6PPTSZ950</t>
  </si>
  <si>
    <t>C6PPTWT002</t>
  </si>
  <si>
    <t>C6PPTWT004</t>
  </si>
  <si>
    <t>C6PPTWT011</t>
  </si>
  <si>
    <t>C6PPTWT014</t>
  </si>
  <si>
    <t>C6PPTWT015</t>
  </si>
  <si>
    <t>C6PPTWT017</t>
  </si>
  <si>
    <t>C6PPTWT018</t>
  </si>
  <si>
    <t>C6PPTWT019</t>
  </si>
  <si>
    <t>C6PPTWT022</t>
  </si>
  <si>
    <t>C6PPTWT028</t>
  </si>
  <si>
    <t>C6PPTWT031</t>
  </si>
  <si>
    <t>C6PPTWT032</t>
  </si>
  <si>
    <t>C6PPTWT033</t>
  </si>
  <si>
    <t>C6PPTWT034</t>
  </si>
  <si>
    <t>C6PPTWT035</t>
  </si>
  <si>
    <t>C6PPTWT038</t>
  </si>
  <si>
    <t>C6PPTWT039</t>
  </si>
  <si>
    <t>C6PPTWT043</t>
  </si>
  <si>
    <t>C6PPTWT046</t>
  </si>
  <si>
    <t>C6PPTWT047</t>
  </si>
  <si>
    <t>C6PPTWT050</t>
  </si>
  <si>
    <t>C6PPTWT051</t>
  </si>
  <si>
    <t>C6PPTWT053</t>
  </si>
  <si>
    <t>C6PPTWT058</t>
  </si>
  <si>
    <t>C6PPTWT059</t>
  </si>
  <si>
    <t>C6PPTWT063</t>
  </si>
  <si>
    <t>C6PPTWT064</t>
  </si>
  <si>
    <t>C6PPTWT066</t>
  </si>
  <si>
    <t>C6PPTWT068</t>
  </si>
  <si>
    <t>C6PPTWT073</t>
  </si>
  <si>
    <t>C6PPTWT075</t>
  </si>
  <si>
    <t>C6PPTWT076</t>
  </si>
  <si>
    <t>C6PPTWT077</t>
  </si>
  <si>
    <t>C6PPTWT078</t>
  </si>
  <si>
    <t>C6PPTWT080</t>
  </si>
  <si>
    <t>C6PPTWT081</t>
  </si>
  <si>
    <t>C6PPTWT082</t>
  </si>
  <si>
    <t>C6PPTWT083</t>
  </si>
  <si>
    <t>C6PPTWT084</t>
  </si>
  <si>
    <t>C6PPTWT085</t>
  </si>
  <si>
    <t>C6PPTWT086</t>
  </si>
  <si>
    <t>C6PPTWT087</t>
  </si>
  <si>
    <t>C6PPTWT088</t>
  </si>
  <si>
    <t>C6PPTWT089</t>
  </si>
  <si>
    <t>C6PPTWT090</t>
  </si>
  <si>
    <t>C6PPTWT091</t>
  </si>
  <si>
    <t>C6PPTWT092</t>
  </si>
  <si>
    <t>C6PPTWT095</t>
  </si>
  <si>
    <t>C6PPTWT097</t>
  </si>
  <si>
    <t>C6PPTWT102</t>
  </si>
  <si>
    <t>C6PPTWT103</t>
  </si>
  <si>
    <t>C6PPTWT121</t>
  </si>
  <si>
    <t>C6PPTWT129</t>
  </si>
  <si>
    <t>C6PPTWT131</t>
  </si>
  <si>
    <t>C6PPTWT132</t>
  </si>
  <si>
    <t>C6PPTWT133</t>
  </si>
  <si>
    <t>C6PPTWT134</t>
  </si>
  <si>
    <t>C6PPTWT135</t>
  </si>
  <si>
    <t>C6PPTWT136</t>
  </si>
  <si>
    <t>C6PPTWT137</t>
  </si>
  <si>
    <t>C6PPTWT139</t>
  </si>
  <si>
    <t>C6PPTWT140</t>
  </si>
  <si>
    <t>C6PPTWT141</t>
  </si>
  <si>
    <t>C6PPTWT142</t>
  </si>
  <si>
    <t>C6PPTWT144</t>
  </si>
  <si>
    <t>C6PPTWT147</t>
  </si>
  <si>
    <t>C6PPTWT151</t>
  </si>
  <si>
    <t>C6PPTWT152</t>
  </si>
  <si>
    <t>C6PPTWT153</t>
  </si>
  <si>
    <t>C6PPTWT155</t>
  </si>
  <si>
    <t>C6PPTWT158</t>
  </si>
  <si>
    <t>C6PPTWT160</t>
  </si>
  <si>
    <t>C6PPTWT161</t>
  </si>
  <si>
    <t>C6PPTWT162</t>
  </si>
  <si>
    <t>C6PPTWT163</t>
  </si>
  <si>
    <t>C6PPTWT164</t>
  </si>
  <si>
    <t>C6PPTWT166</t>
  </si>
  <si>
    <t>C6PPTWT167</t>
  </si>
  <si>
    <t>C6PPTWT168</t>
  </si>
  <si>
    <t>C6PPTWT169</t>
  </si>
  <si>
    <t>C6PPTWT170</t>
  </si>
  <si>
    <t>C6PPTWT172</t>
  </si>
  <si>
    <t>C6PPTWT176</t>
  </si>
  <si>
    <t>C6PPTWT177</t>
  </si>
  <si>
    <t>C6PPTWT178</t>
  </si>
  <si>
    <t>C6PPTWT179</t>
  </si>
  <si>
    <t>C6PPTWT180</t>
  </si>
  <si>
    <t>C6PPTWT181</t>
  </si>
  <si>
    <t>C6PPTWT182</t>
  </si>
  <si>
    <t>C6PPTWT184</t>
  </si>
  <si>
    <t>C6PPTWT185</t>
  </si>
  <si>
    <t>C6PPTWT186</t>
  </si>
  <si>
    <t>C6PPTWT187</t>
  </si>
  <si>
    <t>C6PPTWT188</t>
  </si>
  <si>
    <t>C6PPTWT190</t>
  </si>
  <si>
    <t>C6PPTWT191</t>
  </si>
  <si>
    <t>C6PPTWT192</t>
  </si>
  <si>
    <t>C6PPTWT194</t>
  </si>
  <si>
    <t>C6PPTWT195</t>
  </si>
  <si>
    <t>C6PPTWT196</t>
  </si>
  <si>
    <t>C6PPTWT198</t>
  </si>
  <si>
    <t>C6PPTWT199</t>
  </si>
  <si>
    <t>C6PPTWT205</t>
  </si>
  <si>
    <t>C6PPTWT206</t>
  </si>
  <si>
    <t>C6PPTWT207</t>
  </si>
  <si>
    <t>C6PPTWT208</t>
  </si>
  <si>
    <t>C6PPTWT209</t>
  </si>
  <si>
    <t>C6PPTWT210</t>
  </si>
  <si>
    <t>C6PPTWT214</t>
  </si>
  <si>
    <t>C6PPTWT215</t>
  </si>
  <si>
    <t>C6PPTWT217</t>
  </si>
  <si>
    <t>C6PPTWT218</t>
  </si>
  <si>
    <t>C6PPTWT220</t>
  </si>
  <si>
    <t>C6PPTWT221</t>
  </si>
  <si>
    <t>C6PPTWT222</t>
  </si>
  <si>
    <t>C6PPTWT223</t>
  </si>
  <si>
    <t>C6PPTWT224</t>
  </si>
  <si>
    <t>C6PPTWT225</t>
  </si>
  <si>
    <t>C6PPTWT226</t>
  </si>
  <si>
    <t>C6PPTWT227</t>
  </si>
  <si>
    <t>C6PPTWT228</t>
  </si>
  <si>
    <t>C6PPTWT232</t>
  </si>
  <si>
    <t>C6PPTWT233</t>
  </si>
  <si>
    <t>C6PPTWT236</t>
  </si>
  <si>
    <t>C6PPTWT238</t>
  </si>
  <si>
    <t>C6PPTWT242</t>
  </si>
  <si>
    <t>C6PPTWT244</t>
  </si>
  <si>
    <t>C6PPTWT247</t>
  </si>
  <si>
    <t>C6PPTWT253</t>
  </si>
  <si>
    <t>C6PPTWT254</t>
  </si>
  <si>
    <t>C6PPTWT257</t>
  </si>
  <si>
    <t>C6PPTWT260</t>
  </si>
  <si>
    <t>C6PPTWT268</t>
  </si>
  <si>
    <t>C6PPTWT272</t>
  </si>
  <si>
    <t>C6PPTWT273</t>
  </si>
  <si>
    <t>C6PPTWT274</t>
  </si>
  <si>
    <t>C6PPTWT276</t>
  </si>
  <si>
    <t>C6PPTWT277</t>
  </si>
  <si>
    <t>C6PPTWT278</t>
  </si>
  <si>
    <t>C6PPTWT279</t>
  </si>
  <si>
    <t>C6PPTWT281</t>
  </si>
  <si>
    <t>C6PPTWT282</t>
  </si>
  <si>
    <t>C6PPTWT283</t>
  </si>
  <si>
    <t>C6PPTWT284</t>
  </si>
  <si>
    <t>C6PPTWT285</t>
  </si>
  <si>
    <t>C6PPTWT286</t>
  </si>
  <si>
    <t>C6PPTWT287</t>
  </si>
  <si>
    <t>C6PPTWT288</t>
  </si>
  <si>
    <t>C6PPTWT289</t>
  </si>
  <si>
    <t>C6PPTWT295</t>
  </si>
  <si>
    <t>C6PPTWT298</t>
  </si>
  <si>
    <t>C6PPTWT299</t>
  </si>
  <si>
    <t>C6PPTWT300</t>
  </si>
  <si>
    <t>C6PPTWT302</t>
  </si>
  <si>
    <t>C6PPTWT306</t>
  </si>
  <si>
    <t>C6PPTWT307</t>
  </si>
  <si>
    <t>C6PPTWT309</t>
  </si>
  <si>
    <t>C6PPTWT310</t>
  </si>
  <si>
    <t>C6PPTWT314</t>
  </si>
  <si>
    <t>C6PPTWT316</t>
  </si>
  <si>
    <t>C6PPTWT317</t>
  </si>
  <si>
    <t>C6PPTWT320</t>
  </si>
  <si>
    <t>C6PPTWT321</t>
  </si>
  <si>
    <t>C6PPTWT323</t>
  </si>
  <si>
    <t>C6PPTWT324</t>
  </si>
  <si>
    <t>C6PPTWT325</t>
  </si>
  <si>
    <t>C6PPTWT326</t>
  </si>
  <si>
    <t>C6PPTWT327</t>
  </si>
  <si>
    <t>C6PPTWT342</t>
  </si>
  <si>
    <t>C6PPTWT347</t>
  </si>
  <si>
    <t>C6PPTWT349</t>
  </si>
  <si>
    <t>C6PPTWT350</t>
  </si>
  <si>
    <t>C6PPTWT352</t>
  </si>
  <si>
    <t>C6PPTWT357</t>
  </si>
  <si>
    <t>C6PPTWT360</t>
  </si>
  <si>
    <t>C6PPTWT361</t>
  </si>
  <si>
    <t>C6PPTWT364</t>
  </si>
  <si>
    <t>C6PPTWT365</t>
  </si>
  <si>
    <t>C6PPTWT371</t>
  </si>
  <si>
    <t>C6PPTWT374</t>
  </si>
  <si>
    <t>C6PPTWT375</t>
  </si>
  <si>
    <t>C6PPTWT376</t>
  </si>
  <si>
    <t>C6PPTWT377</t>
  </si>
  <si>
    <t>C6PPTWT378</t>
  </si>
  <si>
    <t>C6PPTWT379</t>
  </si>
  <si>
    <t>C6PPTWT380</t>
  </si>
  <si>
    <t>C6PPTWT383</t>
  </si>
  <si>
    <t>C6PPTWT387</t>
  </si>
  <si>
    <t>C6PPTWT391</t>
  </si>
  <si>
    <t>C6PPTWT394</t>
  </si>
  <si>
    <t>C6PPTWT395</t>
  </si>
  <si>
    <t>C6PPTWT396</t>
  </si>
  <si>
    <t>C6PPTWT398</t>
  </si>
  <si>
    <t>C6PPTWT399</t>
  </si>
  <si>
    <t>C6PPTWT400</t>
  </si>
  <si>
    <t>C6PPTWT404</t>
  </si>
  <si>
    <t>C6PPTWT408</t>
  </si>
  <si>
    <t>C6PPTWT410</t>
  </si>
  <si>
    <t>C6PPTWT411</t>
  </si>
  <si>
    <t>C6PPTWT413</t>
  </si>
  <si>
    <t>C6PPTWT417</t>
  </si>
  <si>
    <t>C6PPTWT419</t>
  </si>
  <si>
    <t>C6PPTWT421</t>
  </si>
  <si>
    <t>C6PPTWT422</t>
  </si>
  <si>
    <t>C6PPTWT432</t>
  </si>
  <si>
    <t>C6PPTWT442</t>
  </si>
  <si>
    <t>C6PPTWT449</t>
  </si>
  <si>
    <t>C6PPTWT450</t>
  </si>
  <si>
    <t>C6PPWC0433</t>
  </si>
  <si>
    <t>C6PPWGA490</t>
  </si>
  <si>
    <t>C6PPWGA604</t>
  </si>
  <si>
    <t>C6PPWGA609</t>
  </si>
  <si>
    <t>C6PPWGA635</t>
  </si>
  <si>
    <t>C6PPWGA636</t>
  </si>
  <si>
    <t>C6PPWGA637</t>
  </si>
  <si>
    <t>C6PPWGA638</t>
  </si>
  <si>
    <t>C6PPWGA641</t>
  </si>
  <si>
    <t>C6PPWGA642</t>
  </si>
  <si>
    <t>C6PPWGA648</t>
  </si>
  <si>
    <t>C6PPWGA651</t>
  </si>
  <si>
    <t>C6PPWGA654</t>
  </si>
  <si>
    <t>C6PPWGA658</t>
  </si>
  <si>
    <t>C6PPWGA659</t>
  </si>
  <si>
    <t>C6PPWGA660</t>
  </si>
  <si>
    <t>C6PPWGA661</t>
  </si>
  <si>
    <t>C6PPWGA664</t>
  </si>
  <si>
    <t>C6PPWGA668</t>
  </si>
  <si>
    <t>C6PPWGA676</t>
  </si>
  <si>
    <t>C6PPWGA677</t>
  </si>
  <si>
    <t>C6PPWGA679</t>
  </si>
  <si>
    <t>C6PPWGA680</t>
  </si>
  <si>
    <t>C6PPWGA681</t>
  </si>
  <si>
    <t>C6PPWGA682</t>
  </si>
  <si>
    <t>C6PPWGA683</t>
  </si>
  <si>
    <t>C6PPWGA684</t>
  </si>
  <si>
    <t>C6PPWGA685</t>
  </si>
  <si>
    <t>C6PPWGA689</t>
  </si>
  <si>
    <t>C6PPWGA690</t>
  </si>
  <si>
    <t>C6PPWGA691</t>
  </si>
  <si>
    <t>C6PPWGA692</t>
  </si>
  <si>
    <t>C6PPWGA693</t>
  </si>
  <si>
    <t>C6PPWGA694</t>
  </si>
  <si>
    <t>C6PPWGA696</t>
  </si>
  <si>
    <t>C6PPWGA699</t>
  </si>
  <si>
    <t>C6PPWGA701</t>
  </si>
  <si>
    <t>C6PPWGA702</t>
  </si>
  <si>
    <t>C6PPWGA703</t>
  </si>
  <si>
    <t>C6PPWGA705</t>
  </si>
  <si>
    <t>C6PPWGA706</t>
  </si>
  <si>
    <t>C6PPWGA707</t>
  </si>
  <si>
    <t>C6PPWGA708</t>
  </si>
  <si>
    <t>C6PPWGA712</t>
  </si>
  <si>
    <t>C6PPWGA713</t>
  </si>
  <si>
    <t>C6PPWGA714</t>
  </si>
  <si>
    <t>C6PPWGA716</t>
  </si>
  <si>
    <t>C6PPWGA718</t>
  </si>
  <si>
    <t>C6PPWGA720</t>
  </si>
  <si>
    <t>C6PPWGA721</t>
  </si>
  <si>
    <t>C6PPWGA726</t>
  </si>
  <si>
    <t>C6PPWGN077</t>
  </si>
  <si>
    <t>C6PPWGN089</t>
  </si>
  <si>
    <t>C6PPWGN167</t>
  </si>
  <si>
    <t>C6PPWGN206</t>
  </si>
  <si>
    <t>C6PPWGN242</t>
  </si>
  <si>
    <t>C6PPWGN243</t>
  </si>
  <si>
    <t>C6PPWGN249</t>
  </si>
  <si>
    <t>C6PPWGN252</t>
  </si>
  <si>
    <t>C6PPWGN253</t>
  </si>
  <si>
    <t>C6PPWGN262</t>
  </si>
  <si>
    <t>C6PPWGN267</t>
  </si>
  <si>
    <t>C6PPWGN269</t>
  </si>
  <si>
    <t>C6PPWGN271</t>
  </si>
  <si>
    <t>C6PPWGN272</t>
  </si>
  <si>
    <t>C6PPWGN275</t>
  </si>
  <si>
    <t>C6PPWGN278</t>
  </si>
  <si>
    <t>C6PPWGN320</t>
  </si>
  <si>
    <t>C6PPWGN321</t>
  </si>
  <si>
    <t>C6PPWGN327</t>
  </si>
  <si>
    <t>C6PPWGN335</t>
  </si>
  <si>
    <t>C6PPWGN336</t>
  </si>
  <si>
    <t>C6PPWGN337</t>
  </si>
  <si>
    <t>C6PPWGN338</t>
  </si>
  <si>
    <t>C6PPWGN339</t>
  </si>
  <si>
    <t>C6PPWGN340</t>
  </si>
  <si>
    <t>C6PPWGN342</t>
  </si>
  <si>
    <t>C6PPWGN347</t>
  </si>
  <si>
    <t>C6PPWGN348</t>
  </si>
  <si>
    <t>C6PPWGN353</t>
  </si>
  <si>
    <t>C6PPWGN354</t>
  </si>
  <si>
    <t>C6PPWGN357</t>
  </si>
  <si>
    <t>C6PPWGN359</t>
  </si>
  <si>
    <t>C6PPWGN360</t>
  </si>
  <si>
    <t>C6PPWGN362</t>
  </si>
  <si>
    <t>C6PPWGN363</t>
  </si>
  <si>
    <t>C6PPWGN365</t>
  </si>
  <si>
    <t>C6PPWGN369</t>
  </si>
  <si>
    <t>C6PPWGN370</t>
  </si>
  <si>
    <t>C6PPWGN371</t>
  </si>
  <si>
    <t>C6PPWGP932</t>
  </si>
  <si>
    <t>C6PPWGP942</t>
  </si>
  <si>
    <t>C6PPWGP966</t>
  </si>
  <si>
    <t>C6PPWGP969</t>
  </si>
  <si>
    <t>C6PPWGP986</t>
  </si>
  <si>
    <t>C6PPWGP987</t>
  </si>
  <si>
    <t>C6PPWGP999</t>
  </si>
  <si>
    <t>C6PPWGR017</t>
  </si>
  <si>
    <t>C6PPWGR018</t>
  </si>
  <si>
    <t>C6PPWGR020</t>
  </si>
  <si>
    <t>C6PPWGR026</t>
  </si>
  <si>
    <t>C6PPWGR034</t>
  </si>
  <si>
    <t>C6PPWGR035</t>
  </si>
  <si>
    <t>C6PPWGR038</t>
  </si>
  <si>
    <t>C6PPWGR039</t>
  </si>
  <si>
    <t>C6PPWGR042</t>
  </si>
  <si>
    <t>C6PPWGR060</t>
  </si>
  <si>
    <t>C6PPWGR064</t>
  </si>
  <si>
    <t>C6PPWGR065</t>
  </si>
  <si>
    <t>C6PPWGR066</t>
  </si>
  <si>
    <t>C6PPWGR068</t>
  </si>
  <si>
    <t>C6PPWGR070</t>
  </si>
  <si>
    <t>C6PPWGR071</t>
  </si>
  <si>
    <t>C6PPWGR073</t>
  </si>
  <si>
    <t>C6PPWGR075</t>
  </si>
  <si>
    <t>C6PPWGR079</t>
  </si>
  <si>
    <t>C6PPWGR083</t>
  </si>
  <si>
    <t>C6PPWGR084</t>
  </si>
  <si>
    <t>C6PPWGR085</t>
  </si>
  <si>
    <t>C6PPWGR086</t>
  </si>
  <si>
    <t>C6PPWGR087</t>
  </si>
  <si>
    <t>C6PPWGR088</t>
  </si>
  <si>
    <t>C6PPWGR089</t>
  </si>
  <si>
    <t>C6PPWGR092</t>
  </si>
  <si>
    <t>C6PPWGR093</t>
  </si>
  <si>
    <t>C6PPWGR094</t>
  </si>
  <si>
    <t>C6PPWGR096</t>
  </si>
  <si>
    <t>C6PPWGR098</t>
  </si>
  <si>
    <t>C6PPWGR099</t>
  </si>
  <si>
    <t>C6PPWGR100</t>
  </si>
  <si>
    <t>C6PPWGR101</t>
  </si>
  <si>
    <t>C6PPWGR102</t>
  </si>
  <si>
    <t>C6PPWGR103</t>
  </si>
  <si>
    <t>C6PPWGR104</t>
  </si>
  <si>
    <t>C6PPWGR105</t>
  </si>
  <si>
    <t>C6PPWGR106</t>
  </si>
  <si>
    <t>C6PPWGR107</t>
  </si>
  <si>
    <t>C6PPWGR108</t>
  </si>
  <si>
    <t>C6PPWGR109</t>
  </si>
  <si>
    <t>C6PPWGR112</t>
  </si>
  <si>
    <t>C6PPWGR116</t>
  </si>
  <si>
    <t>C6PPWGR117</t>
  </si>
  <si>
    <t>C6PPWGR118</t>
  </si>
  <si>
    <t>C6PPWGR120</t>
  </si>
  <si>
    <t>C6PPWGR122</t>
  </si>
  <si>
    <t>C6PPWGR123</t>
  </si>
  <si>
    <t>C6PPWGR126</t>
  </si>
  <si>
    <t>C6PPWGR127</t>
  </si>
  <si>
    <t>C6PPWGR128</t>
  </si>
  <si>
    <t>C6PPWGR131</t>
  </si>
  <si>
    <t>C6PPWGR132</t>
  </si>
  <si>
    <t>C6PPWGR133</t>
  </si>
  <si>
    <t>C6PPWGR134</t>
  </si>
  <si>
    <t>C6PPWGR135</t>
  </si>
  <si>
    <t>C6PPWGR136</t>
  </si>
  <si>
    <t>C6PPWGR138</t>
  </si>
  <si>
    <t>C6PPWGR139</t>
  </si>
  <si>
    <t>C6PPWGR140</t>
  </si>
  <si>
    <t>C6PPWGR141</t>
  </si>
  <si>
    <t>C6PPWGR142</t>
  </si>
  <si>
    <t>C6PPWGR143</t>
  </si>
  <si>
    <t>C6PPWGR144</t>
  </si>
  <si>
    <t>C6PPWGR145</t>
  </si>
  <si>
    <t>C6PPWGR147</t>
  </si>
  <si>
    <t>C6PPWGR149</t>
  </si>
  <si>
    <t>C6PPWGR150</t>
  </si>
  <si>
    <t>C6PPWGR151</t>
  </si>
  <si>
    <t>C6PPWGR152</t>
  </si>
  <si>
    <t>C6PPWGR153</t>
  </si>
  <si>
    <t>C6PPWGR154</t>
  </si>
  <si>
    <t>C6PPWGR155</t>
  </si>
  <si>
    <t>C6PPWGR156</t>
  </si>
  <si>
    <t>C6PPWGR159</t>
  </si>
  <si>
    <t>C6PPWGR160</t>
  </si>
  <si>
    <t>C6PPWGR161</t>
  </si>
  <si>
    <t>C6PPWGR163</t>
  </si>
  <si>
    <t>C6PPWGR164</t>
  </si>
  <si>
    <t>C6PPWGR165</t>
  </si>
  <si>
    <t>C6PPWGR166</t>
  </si>
  <si>
    <t>C6PPWGR167</t>
  </si>
  <si>
    <t>C6PPWGR168</t>
  </si>
  <si>
    <t>C6PPWGR169</t>
  </si>
  <si>
    <t>C6PPWGR170</t>
  </si>
  <si>
    <t>C6PPWGR172</t>
  </si>
  <si>
    <t>C6PPWGR173</t>
  </si>
  <si>
    <t>C6PPWGR174</t>
  </si>
  <si>
    <t>C6PPWGR177</t>
  </si>
  <si>
    <t>C6PPWGR178</t>
  </si>
  <si>
    <t>C6PPWGR179</t>
  </si>
  <si>
    <t>C6PPWGR180</t>
  </si>
  <si>
    <t>C6PPWGR181</t>
  </si>
  <si>
    <t>C6PPWGR182</t>
  </si>
  <si>
    <t>C6PPWGR183</t>
  </si>
  <si>
    <t>C6PPWGR184</t>
  </si>
  <si>
    <t>C7PPSJ7400</t>
  </si>
  <si>
    <t>C7PPSJ7410</t>
  </si>
  <si>
    <t>C7PPSJ7412</t>
  </si>
  <si>
    <t>C7PPSJ7413</t>
  </si>
  <si>
    <t>C7PPSJ7414</t>
  </si>
  <si>
    <t>C7PPSJ7415</t>
  </si>
  <si>
    <t>C7PPSJ7416</t>
  </si>
  <si>
    <t>C7PPSJ7417</t>
  </si>
  <si>
    <t>C7PPSJ7418</t>
  </si>
  <si>
    <t>C7PPSJ7420</t>
  </si>
  <si>
    <t>C7PPSJ7421</t>
  </si>
  <si>
    <t>C7PPSJ7422</t>
  </si>
  <si>
    <t>C7PPSJ7423</t>
  </si>
  <si>
    <t>C7PPSJ7424</t>
  </si>
  <si>
    <t>C7PPSJ7425</t>
  </si>
  <si>
    <t>C7PPSJ7426</t>
  </si>
  <si>
    <t>C7PPSJ7427</t>
  </si>
  <si>
    <t>C7PPSJ7428</t>
  </si>
  <si>
    <t>C7PPSJ7429</t>
  </si>
  <si>
    <t>C7PPSJ7430</t>
  </si>
  <si>
    <t>C7PPSJ7431</t>
  </si>
  <si>
    <t>C7PPSJ7432</t>
  </si>
  <si>
    <t>C7PPSJ7433</t>
  </si>
  <si>
    <t>C7PPSJ7434</t>
  </si>
  <si>
    <t>C7PPSJ7435</t>
  </si>
  <si>
    <t>C7PPSJ7436</t>
  </si>
  <si>
    <t>C7PPSJ7437</t>
  </si>
  <si>
    <t>C7PPSJ7438</t>
  </si>
  <si>
    <t>C7PPSJ7439</t>
  </si>
  <si>
    <t>C7PPSJ7440</t>
  </si>
  <si>
    <t>C7PPSJ7441</t>
  </si>
  <si>
    <t>C7PPSJ7442</t>
  </si>
  <si>
    <t>C7PPSJ7443</t>
  </si>
  <si>
    <t>C7PPSJ7444</t>
  </si>
  <si>
    <t>C7PPSJ7445</t>
  </si>
  <si>
    <t>C7PPSJ7446</t>
  </si>
  <si>
    <t>C7PPSJ7447</t>
  </si>
  <si>
    <t>C7PPSJ7448</t>
  </si>
  <si>
    <t>C7PPSJ7449</t>
  </si>
  <si>
    <t>C8PPETI358</t>
  </si>
  <si>
    <t>C8PPETI360</t>
  </si>
  <si>
    <t>C8PPETI362</t>
  </si>
  <si>
    <t>C8PPETI364</t>
  </si>
  <si>
    <t>C8PPETI368</t>
  </si>
  <si>
    <t>C8PPETI369</t>
  </si>
  <si>
    <t>C8PPETI371</t>
  </si>
  <si>
    <t>C8PPETI372</t>
  </si>
  <si>
    <t>C8PPETI373</t>
  </si>
  <si>
    <t>C8PPETI375</t>
  </si>
  <si>
    <t>C8PPETI376</t>
  </si>
  <si>
    <t>C8PPETI377</t>
  </si>
  <si>
    <t>C8PPETI378</t>
  </si>
  <si>
    <t>C8PPETI379</t>
  </si>
  <si>
    <t>C8PPETI381</t>
  </si>
  <si>
    <t>C8PPETI382</t>
  </si>
  <si>
    <t>C8PPETI383</t>
  </si>
  <si>
    <t>C8PPETI386</t>
  </si>
  <si>
    <t>C8PPETI388</t>
  </si>
  <si>
    <t>C8PPETI390</t>
  </si>
  <si>
    <t>C8PPETI392</t>
  </si>
  <si>
    <t>C8PPETI393</t>
  </si>
  <si>
    <t>C8PPETI394</t>
  </si>
  <si>
    <t>C8PPETI395</t>
  </si>
  <si>
    <t>C8PPETI396</t>
  </si>
  <si>
    <t>C8PPETI397</t>
  </si>
  <si>
    <t>C8PPETI399</t>
  </si>
  <si>
    <t>C8PPETI402</t>
  </si>
  <si>
    <t>C8PPETI404</t>
  </si>
  <si>
    <t>C8PPETI405</t>
  </si>
  <si>
    <t>C8PPETI406</t>
  </si>
  <si>
    <t>C8PPETI409</t>
  </si>
  <si>
    <t>C8PPETI414</t>
  </si>
  <si>
    <t>C8PPETI415</t>
  </si>
  <si>
    <t>C8PPETI419</t>
  </si>
  <si>
    <t>C8PPETI420</t>
  </si>
  <si>
    <t>C8PPETI422</t>
  </si>
  <si>
    <t>C8PPETI423</t>
  </si>
  <si>
    <t>C8PPETI424</t>
  </si>
  <si>
    <t>C8PPETI436</t>
  </si>
  <si>
    <t>C8PPETI437</t>
  </si>
  <si>
    <t>C8PPETI438</t>
  </si>
  <si>
    <t>C8PPETI439</t>
  </si>
  <si>
    <t>C8PPETI440</t>
  </si>
  <si>
    <t>C8PPETI442</t>
  </si>
  <si>
    <t>C8PPETI443</t>
  </si>
  <si>
    <t>C8PPETI444</t>
  </si>
  <si>
    <t>C8PPWGN279</t>
  </si>
  <si>
    <t>C8PPWGN280</t>
  </si>
  <si>
    <t>C8PPWGN282</t>
  </si>
  <si>
    <t>C8PPWGN284</t>
  </si>
  <si>
    <t>C8PPWGN286</t>
  </si>
  <si>
    <t>C8PPWGN290</t>
  </si>
  <si>
    <t>C8PPWGN292</t>
  </si>
  <si>
    <t>C8PPWGN296</t>
  </si>
  <si>
    <t>C8PPWGN297</t>
  </si>
  <si>
    <t>C8PPWGN304</t>
  </si>
  <si>
    <t>C8PPWGN305</t>
  </si>
  <si>
    <t>C8PPWGN311</t>
  </si>
  <si>
    <t>C8PPWGN313</t>
  </si>
  <si>
    <t>C8PPWGN315</t>
  </si>
  <si>
    <t>C8PPWGN317</t>
  </si>
  <si>
    <t>C8PPWGN318</t>
  </si>
  <si>
    <t>C8PPWGN331</t>
  </si>
  <si>
    <t>C8PPWGN332</t>
  </si>
  <si>
    <t>C8PPWGN334</t>
  </si>
  <si>
    <t>C8PPWGN344</t>
  </si>
  <si>
    <t>C8PPWGN345</t>
  </si>
  <si>
    <t>C8PPWGN364</t>
  </si>
  <si>
    <t>C8PPWGN373</t>
  </si>
  <si>
    <t>C8PPWGR043</t>
  </si>
  <si>
    <t>C8PPWGR044</t>
  </si>
  <si>
    <t>C8PPWGR046</t>
  </si>
  <si>
    <t>C8PPWGR047</t>
  </si>
  <si>
    <t>C8PPWGR048</t>
  </si>
  <si>
    <t>C8PPWGR050</t>
  </si>
  <si>
    <t>C8PPWGR097</t>
  </si>
  <si>
    <t>C8PPWGR176</t>
  </si>
  <si>
    <t>SAPCP25910</t>
  </si>
  <si>
    <t>108230</t>
  </si>
  <si>
    <t>Rwip - Salvage - Scrap</t>
  </si>
  <si>
    <t>C6PP76160A</t>
  </si>
  <si>
    <t>C6PPTFX19T</t>
  </si>
  <si>
    <t>C6PPTFX20T</t>
  </si>
  <si>
    <t>C6PPTFX21T</t>
  </si>
  <si>
    <t>C6PP012521</t>
  </si>
  <si>
    <t>C6PPMAE989</t>
  </si>
  <si>
    <t>C6PPMAP980</t>
  </si>
  <si>
    <t>C6PPTRF644</t>
  </si>
  <si>
    <t>C6PPDB0252</t>
  </si>
  <si>
    <t>C6PPDB0333</t>
  </si>
  <si>
    <t>C6PPDB0346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</si>
</sst>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vertAlign val="superscript"/>
      <sz val="7.5"/>
      <name val="Arial"/>
      <family val="2"/>
    </font>
    <font>
      <vertAlign val="superscript"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Continuous"/>
    </xf>
    <xf numFmtId="43" fontId="2" fillId="0" borderId="0" xfId="1" applyFont="1" applyAlignment="1">
      <alignment horizontal="centerContinuous"/>
    </xf>
    <xf numFmtId="10" fontId="2" fillId="0" borderId="0" xfId="0" applyNumberFormat="1" applyFont="1" applyAlignment="1">
      <alignment horizontal="centerContinuous"/>
    </xf>
    <xf numFmtId="0" fontId="2" fillId="0" borderId="0" xfId="0" applyFont="1"/>
    <xf numFmtId="43" fontId="2" fillId="0" borderId="0" xfId="1" applyFont="1"/>
    <xf numFmtId="10" fontId="2" fillId="0" borderId="0" xfId="0" applyNumberFormat="1" applyFont="1"/>
    <xf numFmtId="43" fontId="2" fillId="0" borderId="1" xfId="1" applyFont="1" applyBorder="1" applyAlignment="1">
      <alignment horizontal="centerContinuous"/>
    </xf>
    <xf numFmtId="0" fontId="2" fillId="0" borderId="1" xfId="0" applyFont="1" applyBorder="1" applyAlignment="1">
      <alignment horizontal="centerContinuous"/>
    </xf>
    <xf numFmtId="10" fontId="2" fillId="0" borderId="1" xfId="0" applyNumberFormat="1" applyFont="1" applyBorder="1" applyAlignment="1">
      <alignment horizontal="centerContinuous"/>
    </xf>
    <xf numFmtId="0" fontId="2" fillId="0" borderId="1" xfId="1" quotePrefix="1" applyNumberFormat="1" applyFont="1" applyBorder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quotePrefix="1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164" fontId="2" fillId="0" borderId="0" xfId="1" applyNumberFormat="1" applyFont="1"/>
    <xf numFmtId="0" fontId="2" fillId="0" borderId="0" xfId="0" quotePrefix="1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quotePrefix="1" applyFont="1" applyAlignment="1">
      <alignment horizontal="left"/>
    </xf>
    <xf numFmtId="10" fontId="2" fillId="0" borderId="0" xfId="0" applyNumberFormat="1" applyFont="1" applyAlignment="1">
      <alignment horizontal="center"/>
    </xf>
    <xf numFmtId="10" fontId="2" fillId="0" borderId="0" xfId="2" applyNumberFormat="1" applyFont="1" applyAlignment="1">
      <alignment horizontal="center"/>
    </xf>
    <xf numFmtId="164" fontId="2" fillId="0" borderId="0" xfId="1" applyNumberFormat="1" applyFont="1" applyBorder="1"/>
    <xf numFmtId="164" fontId="2" fillId="0" borderId="1" xfId="1" applyNumberFormat="1" applyFont="1" applyBorder="1"/>
    <xf numFmtId="164" fontId="2" fillId="0" borderId="2" xfId="1" applyNumberFormat="1" applyFont="1" applyBorder="1"/>
    <xf numFmtId="0" fontId="5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43" fontId="3" fillId="0" borderId="0" xfId="1" applyFont="1"/>
    <xf numFmtId="10" fontId="3" fillId="0" borderId="0" xfId="0" applyNumberFormat="1" applyFont="1"/>
    <xf numFmtId="49" fontId="6" fillId="0" borderId="0" xfId="3" applyNumberFormat="1" applyFont="1"/>
    <xf numFmtId="0" fontId="6" fillId="0" borderId="0" xfId="3" applyFont="1"/>
    <xf numFmtId="0" fontId="1" fillId="0" borderId="0" xfId="3"/>
    <xf numFmtId="49" fontId="1" fillId="0" borderId="0" xfId="3" applyNumberFormat="1"/>
    <xf numFmtId="8" fontId="1" fillId="0" borderId="0" xfId="3" applyNumberFormat="1"/>
    <xf numFmtId="0" fontId="1" fillId="0" borderId="0" xfId="3" applyAlignment="1">
      <alignment horizontal="left"/>
    </xf>
    <xf numFmtId="43" fontId="1" fillId="0" borderId="0" xfId="3" applyNumberFormat="1"/>
  </cellXfs>
  <cellStyles count="4">
    <cellStyle name="Comma" xfId="1" builtinId="3"/>
    <cellStyle name="Normal" xfId="0" builtinId="0"/>
    <cellStyle name="Normal 2" xfId="3" xr:uid="{E664B1E7-6134-47D9-8BB8-104AAD21E7E8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2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28575</xdr:colOff>
      <xdr:row>31</xdr:row>
      <xdr:rowOff>28575</xdr:rowOff>
    </xdr:from>
    <xdr:to>
      <xdr:col>16</xdr:col>
      <xdr:colOff>561975</xdr:colOff>
      <xdr:row>40</xdr:row>
      <xdr:rowOff>114300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608B2973-C912-48DE-81D5-C8F9EE01C9D3}"/>
            </a:ext>
          </a:extLst>
        </xdr:cNvPr>
        <xdr:cNvSpPr txBox="1">
          <a:spLocks noChangeArrowheads="1"/>
        </xdr:cNvSpPr>
      </xdr:nvSpPr>
      <xdr:spPr bwMode="auto">
        <a:xfrm>
          <a:off x="8420100" y="5105400"/>
          <a:ext cx="619125" cy="1543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vert="vert" wrap="square" lIns="27432" tIns="22860" rIns="0" bIns="0" anchor="b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SCHEDULE D-7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2022  TX RATE CASE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PAGE 1 OF 1</a:t>
          </a:r>
          <a:endParaRPr lang="en-US" sz="1000" b="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TIEC%201-49_D-7_Support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TIEC%201-49_D-7_Support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son, Deanna" refreshedDate="44635.57107766204" createdVersion="7" refreshedVersion="7" minRefreshableVersion="3" recordCount="1837" xr:uid="{30974C41-48A1-472F-8FC7-89EBAB94070D}">
  <cacheSource type="worksheet">
    <worksheetSource ref="A1:F1838" sheet="Removal details 2021" r:id="rId2"/>
  </cacheSource>
  <cacheFields count="8">
    <cacheField name="Business Unit" numFmtId="49">
      <sharedItems/>
    </cacheField>
    <cacheField name="Project" numFmtId="49">
      <sharedItems/>
    </cacheField>
    <cacheField name="Work Order Type" numFmtId="49">
      <sharedItems count="17">
        <s v="ETI:D-Line/El-Cap Spec"/>
        <s v="ETI:D-Line/El-Cap Spec WO Blkt FP"/>
        <s v="ETI:D-Line/El-Cap Blanket"/>
        <s v="ETI:Facilities/El-Cap Spec"/>
        <s v="ETI:D-Sub/El-Cap Spec"/>
        <s v="ETI:T-Line/El-Cap Spec WO Blkt FP"/>
        <s v="ETI:T-Line/El-Cap Spec"/>
        <s v="ETI:T-Sub/El-Cap Spec"/>
        <s v="ETI:Prod Steam/El-Cap Spec"/>
        <s v="ETI:T-Sub/El-Cap Spec WO Blkt FP"/>
        <s v="ETI:D-Sub/El-Cap Spec WO Blkt FP"/>
        <s v="ETI:Gnrl Plt/El-Cap Spec WO Blkt FP"/>
        <s v="ETI:D-Line/El-Cap D-Line Storm"/>
        <s v="ETI:T-Line/El-Storm Cap"/>
        <s v="ETI:D-Sub/El-Storm Cap"/>
        <s v="ETI:T-Sub/El-Storm Cap"/>
        <s v="ETI:Prod Steam/El-Storm Cap"/>
      </sharedItems>
    </cacheField>
    <cacheField name="Account" numFmtId="49">
      <sharedItems/>
    </cacheField>
    <cacheField name="Account Description" numFmtId="49">
      <sharedItems/>
    </cacheField>
    <cacheField name="Quantity" numFmtId="0">
      <sharedItems containsSemiMixedTypes="0" containsString="0" containsNumber="1" containsInteger="1" minValue="0" maxValue="0"/>
    </cacheField>
    <cacheField name="Amount" numFmtId="8">
      <sharedItems containsSemiMixedTypes="0" containsString="0" containsNumber="1" minValue="-20174760.719999999" maxValue="3193438.43"/>
    </cacheField>
    <cacheField name="Function" numFmtId="49">
      <sharedItems count="4">
        <s v="Distribution"/>
        <s v="General Plant"/>
        <s v="Transmission"/>
        <s v="Production Steam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son, Deanna" refreshedDate="44635.573639120368" createdVersion="7" refreshedVersion="7" minRefreshableVersion="3" recordCount="14" xr:uid="{BAA70BB2-D95A-4B5B-AC38-306C6E4B2F6F}">
  <cacheSource type="worksheet">
    <worksheetSource ref="A1:F15" sheet="Salvage details 2021" r:id="rId2"/>
  </cacheSource>
  <cacheFields count="8">
    <cacheField name="Business Unit" numFmtId="49">
      <sharedItems/>
    </cacheField>
    <cacheField name="Project" numFmtId="49">
      <sharedItems/>
    </cacheField>
    <cacheField name="Work Order Type" numFmtId="49">
      <sharedItems/>
    </cacheField>
    <cacheField name="Account" numFmtId="49">
      <sharedItems/>
    </cacheField>
    <cacheField name="Account Description" numFmtId="49">
      <sharedItems/>
    </cacheField>
    <cacheField name="Quantity" numFmtId="0">
      <sharedItems containsSemiMixedTypes="0" containsString="0" containsNumber="1" containsInteger="1" minValue="-547" maxValue="0"/>
    </cacheField>
    <cacheField name="Amount" numFmtId="8">
      <sharedItems containsSemiMixedTypes="0" containsString="0" containsNumber="1" minValue="-1544885.25" maxValue="129559.03999999999"/>
    </cacheField>
    <cacheField name="Function" numFmtId="49">
      <sharedItems count="3">
        <s v="General Plant"/>
        <s v="Distribution"/>
        <s v="Transmission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37">
  <r>
    <s v="TX000"/>
    <s v="C6DB775934"/>
    <x v="0"/>
    <s v="108220"/>
    <s v="Rwip - Removal Cost"/>
    <n v="0"/>
    <n v="-3833.56"/>
    <x v="0"/>
  </r>
  <r>
    <s v="TX000"/>
    <s v="C6DB776658"/>
    <x v="0"/>
    <s v="108220"/>
    <s v="Rwip - Removal Cost"/>
    <n v="0"/>
    <n v="-9"/>
    <x v="0"/>
  </r>
  <r>
    <s v="TX000"/>
    <s v="C6DB776722"/>
    <x v="0"/>
    <s v="108220"/>
    <s v="Rwip - Removal Cost"/>
    <n v="0"/>
    <n v="47357.51"/>
    <x v="0"/>
  </r>
  <r>
    <s v="TX000"/>
    <s v="C6DB776732"/>
    <x v="0"/>
    <s v="108220"/>
    <s v="Rwip - Removal Cost"/>
    <n v="0"/>
    <n v="130.27000000000001"/>
    <x v="0"/>
  </r>
  <r>
    <s v="TX000"/>
    <s v="C6DB776831"/>
    <x v="0"/>
    <s v="108220"/>
    <s v="Rwip - Removal Cost"/>
    <n v="0"/>
    <n v="695.93"/>
    <x v="0"/>
  </r>
  <r>
    <s v="TX000"/>
    <s v="C6DB776847"/>
    <x v="0"/>
    <s v="108220"/>
    <s v="Rwip - Removal Cost"/>
    <n v="0"/>
    <n v="-76.7"/>
    <x v="0"/>
  </r>
  <r>
    <s v="TX000"/>
    <s v="C6DB776878"/>
    <x v="0"/>
    <s v="108220"/>
    <s v="Rwip - Removal Cost"/>
    <n v="0"/>
    <n v="-148.24"/>
    <x v="0"/>
  </r>
  <r>
    <s v="TX000"/>
    <s v="C6DB776891"/>
    <x v="0"/>
    <s v="108220"/>
    <s v="Rwip - Removal Cost"/>
    <n v="0"/>
    <n v="1.27"/>
    <x v="0"/>
  </r>
  <r>
    <s v="TX000"/>
    <s v="C6DB776902"/>
    <x v="0"/>
    <s v="108220"/>
    <s v="Rwip - Removal Cost"/>
    <n v="0"/>
    <n v="5190.8500000000004"/>
    <x v="0"/>
  </r>
  <r>
    <s v="TX000"/>
    <s v="C6DB777018"/>
    <x v="0"/>
    <s v="108220"/>
    <s v="Rwip - Removal Cost"/>
    <n v="0"/>
    <n v="147.34"/>
    <x v="0"/>
  </r>
  <r>
    <s v="TX000"/>
    <s v="C6DB777081"/>
    <x v="0"/>
    <s v="108220"/>
    <s v="Rwip - Removal Cost"/>
    <n v="0"/>
    <n v="-151.49"/>
    <x v="0"/>
  </r>
  <r>
    <s v="TX000"/>
    <s v="C6DB777107"/>
    <x v="0"/>
    <s v="108220"/>
    <s v="Rwip - Removal Cost"/>
    <n v="0"/>
    <n v="64.11"/>
    <x v="0"/>
  </r>
  <r>
    <s v="TX000"/>
    <s v="C6DB777110"/>
    <x v="0"/>
    <s v="108220"/>
    <s v="Rwip - Removal Cost"/>
    <n v="0"/>
    <n v="194.34"/>
    <x v="0"/>
  </r>
  <r>
    <s v="TX000"/>
    <s v="C6DB777126"/>
    <x v="0"/>
    <s v="108220"/>
    <s v="Rwip - Removal Cost"/>
    <n v="0"/>
    <n v="417.33"/>
    <x v="0"/>
  </r>
  <r>
    <s v="TX000"/>
    <s v="C6DB777128"/>
    <x v="0"/>
    <s v="108220"/>
    <s v="Rwip - Removal Cost"/>
    <n v="0"/>
    <n v="19.63"/>
    <x v="0"/>
  </r>
  <r>
    <s v="TX000"/>
    <s v="C6DB777160"/>
    <x v="0"/>
    <s v="108220"/>
    <s v="Rwip - Removal Cost"/>
    <n v="0"/>
    <n v="-5217.1899999999996"/>
    <x v="0"/>
  </r>
  <r>
    <s v="TX000"/>
    <s v="C6DB777164"/>
    <x v="0"/>
    <s v="108220"/>
    <s v="Rwip - Removal Cost"/>
    <n v="0"/>
    <n v="-535.04999999999995"/>
    <x v="0"/>
  </r>
  <r>
    <s v="TX000"/>
    <s v="C6DB777218"/>
    <x v="0"/>
    <s v="108220"/>
    <s v="Rwip - Removal Cost"/>
    <n v="0"/>
    <n v="3682.77"/>
    <x v="0"/>
  </r>
  <r>
    <s v="TX000"/>
    <s v="C6DB777224"/>
    <x v="0"/>
    <s v="108220"/>
    <s v="Rwip - Removal Cost"/>
    <n v="0"/>
    <n v="2.4900000000000002"/>
    <x v="0"/>
  </r>
  <r>
    <s v="TX000"/>
    <s v="C6DB777351"/>
    <x v="0"/>
    <s v="108220"/>
    <s v="Rwip - Removal Cost"/>
    <n v="0"/>
    <n v="-5782.35"/>
    <x v="0"/>
  </r>
  <r>
    <s v="TX000"/>
    <s v="C6DB777357"/>
    <x v="0"/>
    <s v="108220"/>
    <s v="Rwip - Removal Cost"/>
    <n v="0"/>
    <n v="146.71"/>
    <x v="0"/>
  </r>
  <r>
    <s v="TX000"/>
    <s v="C6DB777367"/>
    <x v="0"/>
    <s v="108220"/>
    <s v="Rwip - Removal Cost"/>
    <n v="0"/>
    <n v="-10227.86"/>
    <x v="0"/>
  </r>
  <r>
    <s v="TX000"/>
    <s v="C6DB777369"/>
    <x v="0"/>
    <s v="108220"/>
    <s v="Rwip - Removal Cost"/>
    <n v="0"/>
    <n v="-2779.83"/>
    <x v="0"/>
  </r>
  <r>
    <s v="TX000"/>
    <s v="C6DB777418"/>
    <x v="0"/>
    <s v="108220"/>
    <s v="Rwip - Removal Cost"/>
    <n v="0"/>
    <n v="-57966.84"/>
    <x v="0"/>
  </r>
  <r>
    <s v="TX000"/>
    <s v="C6DB777433"/>
    <x v="0"/>
    <s v="108220"/>
    <s v="Rwip - Removal Cost"/>
    <n v="0"/>
    <n v="-1608.77"/>
    <x v="0"/>
  </r>
  <r>
    <s v="TX000"/>
    <s v="C6DB777461"/>
    <x v="0"/>
    <s v="108220"/>
    <s v="Rwip - Removal Cost"/>
    <n v="0"/>
    <n v="-1491.12"/>
    <x v="0"/>
  </r>
  <r>
    <s v="TX000"/>
    <s v="C6DB777462"/>
    <x v="0"/>
    <s v="108220"/>
    <s v="Rwip - Removal Cost"/>
    <n v="0"/>
    <n v="-19985.830000000002"/>
    <x v="0"/>
  </r>
  <r>
    <s v="TX000"/>
    <s v="C6DB777527"/>
    <x v="0"/>
    <s v="108220"/>
    <s v="Rwip - Removal Cost"/>
    <n v="0"/>
    <n v="35.51"/>
    <x v="0"/>
  </r>
  <r>
    <s v="TX000"/>
    <s v="C6DB777535"/>
    <x v="0"/>
    <s v="108220"/>
    <s v="Rwip - Removal Cost"/>
    <n v="0"/>
    <n v="109"/>
    <x v="0"/>
  </r>
  <r>
    <s v="TX000"/>
    <s v="C6DB777540"/>
    <x v="0"/>
    <s v="108220"/>
    <s v="Rwip - Removal Cost"/>
    <n v="0"/>
    <n v="61.82"/>
    <x v="0"/>
  </r>
  <r>
    <s v="TX000"/>
    <s v="C6DB777563"/>
    <x v="0"/>
    <s v="108220"/>
    <s v="Rwip - Removal Cost"/>
    <n v="0"/>
    <n v="-82.24"/>
    <x v="0"/>
  </r>
  <r>
    <s v="TX000"/>
    <s v="C6DB777610"/>
    <x v="0"/>
    <s v="108220"/>
    <s v="Rwip - Removal Cost"/>
    <n v="0"/>
    <n v="-19.97"/>
    <x v="0"/>
  </r>
  <r>
    <s v="TX000"/>
    <s v="C6DB777655"/>
    <x v="0"/>
    <s v="108220"/>
    <s v="Rwip - Removal Cost"/>
    <n v="0"/>
    <n v="-17.79"/>
    <x v="0"/>
  </r>
  <r>
    <s v="TX000"/>
    <s v="C6DB777687"/>
    <x v="0"/>
    <s v="108220"/>
    <s v="Rwip - Removal Cost"/>
    <n v="0"/>
    <n v="-388.96"/>
    <x v="0"/>
  </r>
  <r>
    <s v="TX000"/>
    <s v="C6DB777702"/>
    <x v="0"/>
    <s v="108220"/>
    <s v="Rwip - Removal Cost"/>
    <n v="0"/>
    <n v="44.53"/>
    <x v="0"/>
  </r>
  <r>
    <s v="TX000"/>
    <s v="C6DB777719"/>
    <x v="0"/>
    <s v="108220"/>
    <s v="Rwip - Removal Cost"/>
    <n v="0"/>
    <n v="-4.05"/>
    <x v="0"/>
  </r>
  <r>
    <s v="TX000"/>
    <s v="C6DB777725"/>
    <x v="0"/>
    <s v="108220"/>
    <s v="Rwip - Removal Cost"/>
    <n v="0"/>
    <n v="-6.41"/>
    <x v="0"/>
  </r>
  <r>
    <s v="TX000"/>
    <s v="C6DB777728"/>
    <x v="0"/>
    <s v="108220"/>
    <s v="Rwip - Removal Cost"/>
    <n v="0"/>
    <n v="-298.12"/>
    <x v="0"/>
  </r>
  <r>
    <s v="TX000"/>
    <s v="C6DB777743"/>
    <x v="0"/>
    <s v="108220"/>
    <s v="Rwip - Removal Cost"/>
    <n v="0"/>
    <n v="-5308.02"/>
    <x v="0"/>
  </r>
  <r>
    <s v="TX000"/>
    <s v="C6DB777747"/>
    <x v="0"/>
    <s v="108220"/>
    <s v="Rwip - Removal Cost"/>
    <n v="0"/>
    <n v="-1488.54"/>
    <x v="0"/>
  </r>
  <r>
    <s v="TX000"/>
    <s v="C6DB777762"/>
    <x v="0"/>
    <s v="108220"/>
    <s v="Rwip - Removal Cost"/>
    <n v="0"/>
    <n v="-7655.18"/>
    <x v="0"/>
  </r>
  <r>
    <s v="TX000"/>
    <s v="C6DB777839"/>
    <x v="0"/>
    <s v="108220"/>
    <s v="Rwip - Removal Cost"/>
    <n v="0"/>
    <n v="909.69"/>
    <x v="0"/>
  </r>
  <r>
    <s v="TX000"/>
    <s v="C6DB777859"/>
    <x v="0"/>
    <s v="108220"/>
    <s v="Rwip - Removal Cost"/>
    <n v="0"/>
    <n v="-892.26"/>
    <x v="0"/>
  </r>
  <r>
    <s v="TX000"/>
    <s v="C6DB777868"/>
    <x v="0"/>
    <s v="108220"/>
    <s v="Rwip - Removal Cost"/>
    <n v="0"/>
    <n v="129.84"/>
    <x v="0"/>
  </r>
  <r>
    <s v="TX000"/>
    <s v="C6DB777870"/>
    <x v="0"/>
    <s v="108220"/>
    <s v="Rwip - Removal Cost"/>
    <n v="0"/>
    <n v="27.52"/>
    <x v="0"/>
  </r>
  <r>
    <s v="TX000"/>
    <s v="C6DB777888"/>
    <x v="0"/>
    <s v="108220"/>
    <s v="Rwip - Removal Cost"/>
    <n v="0"/>
    <n v="-5.6"/>
    <x v="0"/>
  </r>
  <r>
    <s v="TX000"/>
    <s v="C6DB777889"/>
    <x v="0"/>
    <s v="108220"/>
    <s v="Rwip - Removal Cost"/>
    <n v="0"/>
    <n v="-58.95"/>
    <x v="0"/>
  </r>
  <r>
    <s v="TX000"/>
    <s v="C6DB777914"/>
    <x v="0"/>
    <s v="108220"/>
    <s v="Rwip - Removal Cost"/>
    <n v="0"/>
    <n v="-39030.870000000003"/>
    <x v="0"/>
  </r>
  <r>
    <s v="TX000"/>
    <s v="C6DB777917"/>
    <x v="0"/>
    <s v="108220"/>
    <s v="Rwip - Removal Cost"/>
    <n v="0"/>
    <n v="158.16"/>
    <x v="0"/>
  </r>
  <r>
    <s v="TX000"/>
    <s v="C6DB777918"/>
    <x v="0"/>
    <s v="108220"/>
    <s v="Rwip - Removal Cost"/>
    <n v="0"/>
    <n v="246.58"/>
    <x v="0"/>
  </r>
  <r>
    <s v="TX000"/>
    <s v="C6DB777919"/>
    <x v="0"/>
    <s v="108220"/>
    <s v="Rwip - Removal Cost"/>
    <n v="0"/>
    <n v="1797.68"/>
    <x v="0"/>
  </r>
  <r>
    <s v="TX000"/>
    <s v="C6DB777931"/>
    <x v="0"/>
    <s v="108220"/>
    <s v="Rwip - Removal Cost"/>
    <n v="0"/>
    <n v="-96.04"/>
    <x v="0"/>
  </r>
  <r>
    <s v="TX000"/>
    <s v="C6DB777932"/>
    <x v="0"/>
    <s v="108220"/>
    <s v="Rwip - Removal Cost"/>
    <n v="0"/>
    <n v="221.73"/>
    <x v="0"/>
  </r>
  <r>
    <s v="TX000"/>
    <s v="C6DB777933"/>
    <x v="0"/>
    <s v="108220"/>
    <s v="Rwip - Removal Cost"/>
    <n v="0"/>
    <n v="582.34"/>
    <x v="0"/>
  </r>
  <r>
    <s v="TX000"/>
    <s v="C6DB777955"/>
    <x v="0"/>
    <s v="108220"/>
    <s v="Rwip - Removal Cost"/>
    <n v="0"/>
    <n v="-15588.86"/>
    <x v="0"/>
  </r>
  <r>
    <s v="TX000"/>
    <s v="C6DB777964"/>
    <x v="0"/>
    <s v="108220"/>
    <s v="Rwip - Removal Cost"/>
    <n v="0"/>
    <n v="-2733.07"/>
    <x v="0"/>
  </r>
  <r>
    <s v="TX000"/>
    <s v="C6DB777999"/>
    <x v="0"/>
    <s v="108220"/>
    <s v="Rwip - Removal Cost"/>
    <n v="0"/>
    <n v="-1174.6400000000001"/>
    <x v="0"/>
  </r>
  <r>
    <s v="TX000"/>
    <s v="C6DB778003"/>
    <x v="0"/>
    <s v="108220"/>
    <s v="Rwip - Removal Cost"/>
    <n v="0"/>
    <n v="-5118.37"/>
    <x v="0"/>
  </r>
  <r>
    <s v="TX000"/>
    <s v="C6DB778008"/>
    <x v="0"/>
    <s v="108220"/>
    <s v="Rwip - Removal Cost"/>
    <n v="0"/>
    <n v="-1375.09"/>
    <x v="0"/>
  </r>
  <r>
    <s v="TX000"/>
    <s v="C6DB778014"/>
    <x v="0"/>
    <s v="108220"/>
    <s v="Rwip - Removal Cost"/>
    <n v="0"/>
    <n v="-1.36"/>
    <x v="0"/>
  </r>
  <r>
    <s v="TX000"/>
    <s v="C6DB778017"/>
    <x v="0"/>
    <s v="108220"/>
    <s v="Rwip - Removal Cost"/>
    <n v="0"/>
    <n v="-577"/>
    <x v="0"/>
  </r>
  <r>
    <s v="TX000"/>
    <s v="C6DB778025"/>
    <x v="0"/>
    <s v="108220"/>
    <s v="Rwip - Removal Cost"/>
    <n v="0"/>
    <n v="369.1"/>
    <x v="0"/>
  </r>
  <r>
    <s v="TX000"/>
    <s v="C6DB778036"/>
    <x v="0"/>
    <s v="108220"/>
    <s v="Rwip - Removal Cost"/>
    <n v="0"/>
    <n v="49.34"/>
    <x v="0"/>
  </r>
  <r>
    <s v="TX000"/>
    <s v="C6DB778048"/>
    <x v="0"/>
    <s v="108220"/>
    <s v="Rwip - Removal Cost"/>
    <n v="0"/>
    <n v="-49.82"/>
    <x v="0"/>
  </r>
  <r>
    <s v="TX000"/>
    <s v="C6DB778053"/>
    <x v="0"/>
    <s v="108220"/>
    <s v="Rwip - Removal Cost"/>
    <n v="0"/>
    <n v="2380.5300000000002"/>
    <x v="0"/>
  </r>
  <r>
    <s v="TX000"/>
    <s v="C6DB778057"/>
    <x v="0"/>
    <s v="108220"/>
    <s v="Rwip - Removal Cost"/>
    <n v="0"/>
    <n v="872.49"/>
    <x v="0"/>
  </r>
  <r>
    <s v="TX000"/>
    <s v="C6DB778064"/>
    <x v="0"/>
    <s v="108220"/>
    <s v="Rwip - Removal Cost"/>
    <n v="0"/>
    <n v="906.07"/>
    <x v="0"/>
  </r>
  <r>
    <s v="TX000"/>
    <s v="C6DB778078"/>
    <x v="0"/>
    <s v="108220"/>
    <s v="Rwip - Removal Cost"/>
    <n v="0"/>
    <n v="-110.13"/>
    <x v="0"/>
  </r>
  <r>
    <s v="TX000"/>
    <s v="C6DB778097"/>
    <x v="0"/>
    <s v="108220"/>
    <s v="Rwip - Removal Cost"/>
    <n v="0"/>
    <n v="-3729.06"/>
    <x v="0"/>
  </r>
  <r>
    <s v="TX000"/>
    <s v="C6DB778098"/>
    <x v="0"/>
    <s v="108220"/>
    <s v="Rwip - Removal Cost"/>
    <n v="0"/>
    <n v="5320.3"/>
    <x v="0"/>
  </r>
  <r>
    <s v="TX000"/>
    <s v="C6DB778101"/>
    <x v="0"/>
    <s v="108220"/>
    <s v="Rwip - Removal Cost"/>
    <n v="0"/>
    <n v="3065.28"/>
    <x v="0"/>
  </r>
  <r>
    <s v="TX000"/>
    <s v="C6DB778102"/>
    <x v="0"/>
    <s v="108220"/>
    <s v="Rwip - Removal Cost"/>
    <n v="0"/>
    <n v="478.86"/>
    <x v="0"/>
  </r>
  <r>
    <s v="TX000"/>
    <s v="C6DB778103"/>
    <x v="0"/>
    <s v="108220"/>
    <s v="Rwip - Removal Cost"/>
    <n v="0"/>
    <n v="792.11"/>
    <x v="0"/>
  </r>
  <r>
    <s v="TX000"/>
    <s v="C6DB778107"/>
    <x v="0"/>
    <s v="108220"/>
    <s v="Rwip - Removal Cost"/>
    <n v="0"/>
    <n v="-12"/>
    <x v="0"/>
  </r>
  <r>
    <s v="TX000"/>
    <s v="C6DB778116"/>
    <x v="0"/>
    <s v="108220"/>
    <s v="Rwip - Removal Cost"/>
    <n v="0"/>
    <n v="1154.51"/>
    <x v="0"/>
  </r>
  <r>
    <s v="TX000"/>
    <s v="C6DB778120"/>
    <x v="0"/>
    <s v="108220"/>
    <s v="Rwip - Removal Cost"/>
    <n v="0"/>
    <n v="-1124.4100000000001"/>
    <x v="0"/>
  </r>
  <r>
    <s v="TX000"/>
    <s v="C6DB778129"/>
    <x v="0"/>
    <s v="108220"/>
    <s v="Rwip - Removal Cost"/>
    <n v="0"/>
    <n v="-1849.45"/>
    <x v="0"/>
  </r>
  <r>
    <s v="TX000"/>
    <s v="C6DB778131"/>
    <x v="0"/>
    <s v="108220"/>
    <s v="Rwip - Removal Cost"/>
    <n v="0"/>
    <n v="2.2000000000000002"/>
    <x v="0"/>
  </r>
  <r>
    <s v="TX000"/>
    <s v="C6DB778167"/>
    <x v="0"/>
    <s v="108220"/>
    <s v="Rwip - Removal Cost"/>
    <n v="0"/>
    <n v="-663.04"/>
    <x v="0"/>
  </r>
  <r>
    <s v="TX000"/>
    <s v="C6DB778169"/>
    <x v="0"/>
    <s v="108220"/>
    <s v="Rwip - Removal Cost"/>
    <n v="0"/>
    <n v="241.94"/>
    <x v="0"/>
  </r>
  <r>
    <s v="TX000"/>
    <s v="C6DB778173"/>
    <x v="0"/>
    <s v="108220"/>
    <s v="Rwip - Removal Cost"/>
    <n v="0"/>
    <n v="-1905.25"/>
    <x v="0"/>
  </r>
  <r>
    <s v="TX000"/>
    <s v="C6DB778178"/>
    <x v="0"/>
    <s v="108220"/>
    <s v="Rwip - Removal Cost"/>
    <n v="0"/>
    <n v="-63.9"/>
    <x v="0"/>
  </r>
  <r>
    <s v="TX000"/>
    <s v="C6DB778187"/>
    <x v="0"/>
    <s v="108220"/>
    <s v="Rwip - Removal Cost"/>
    <n v="0"/>
    <n v="107.15"/>
    <x v="0"/>
  </r>
  <r>
    <s v="TX000"/>
    <s v="C6DB778211"/>
    <x v="0"/>
    <s v="108220"/>
    <s v="Rwip - Removal Cost"/>
    <n v="0"/>
    <n v="-1770.34"/>
    <x v="0"/>
  </r>
  <r>
    <s v="TX000"/>
    <s v="C6DB778222"/>
    <x v="0"/>
    <s v="108220"/>
    <s v="Rwip - Removal Cost"/>
    <n v="0"/>
    <n v="74.41"/>
    <x v="0"/>
  </r>
  <r>
    <s v="TX000"/>
    <s v="C6DB778224"/>
    <x v="0"/>
    <s v="108220"/>
    <s v="Rwip - Removal Cost"/>
    <n v="0"/>
    <n v="-421.35"/>
    <x v="0"/>
  </r>
  <r>
    <s v="TX000"/>
    <s v="C6DB778227"/>
    <x v="0"/>
    <s v="108220"/>
    <s v="Rwip - Removal Cost"/>
    <n v="0"/>
    <n v="-47.96"/>
    <x v="0"/>
  </r>
  <r>
    <s v="TX000"/>
    <s v="C6DB778234"/>
    <x v="0"/>
    <s v="108220"/>
    <s v="Rwip - Removal Cost"/>
    <n v="0"/>
    <n v="1452.58"/>
    <x v="0"/>
  </r>
  <r>
    <s v="TX000"/>
    <s v="C6DB778236"/>
    <x v="0"/>
    <s v="108220"/>
    <s v="Rwip - Removal Cost"/>
    <n v="0"/>
    <n v="-9897.99"/>
    <x v="0"/>
  </r>
  <r>
    <s v="TX000"/>
    <s v="C6DB778254"/>
    <x v="0"/>
    <s v="108220"/>
    <s v="Rwip - Removal Cost"/>
    <n v="0"/>
    <n v="-17599.419999999998"/>
    <x v="0"/>
  </r>
  <r>
    <s v="TX000"/>
    <s v="C6DB778291"/>
    <x v="0"/>
    <s v="108220"/>
    <s v="Rwip - Removal Cost"/>
    <n v="0"/>
    <n v="1884.44"/>
    <x v="0"/>
  </r>
  <r>
    <s v="TX000"/>
    <s v="C6DB778296"/>
    <x v="0"/>
    <s v="108220"/>
    <s v="Rwip - Removal Cost"/>
    <n v="0"/>
    <n v="92.2"/>
    <x v="0"/>
  </r>
  <r>
    <s v="TX000"/>
    <s v="C6DB778316"/>
    <x v="0"/>
    <s v="108220"/>
    <s v="Rwip - Removal Cost"/>
    <n v="0"/>
    <n v="4.3600000000000003"/>
    <x v="0"/>
  </r>
  <r>
    <s v="TX000"/>
    <s v="C6DB778340"/>
    <x v="0"/>
    <s v="108220"/>
    <s v="Rwip - Removal Cost"/>
    <n v="0"/>
    <n v="-57"/>
    <x v="0"/>
  </r>
  <r>
    <s v="TX000"/>
    <s v="C6DB778352"/>
    <x v="0"/>
    <s v="108220"/>
    <s v="Rwip - Removal Cost"/>
    <n v="0"/>
    <n v="-3800.49"/>
    <x v="0"/>
  </r>
  <r>
    <s v="TX000"/>
    <s v="C6DB778366"/>
    <x v="0"/>
    <s v="108220"/>
    <s v="Rwip - Removal Cost"/>
    <n v="0"/>
    <n v="209.73"/>
    <x v="0"/>
  </r>
  <r>
    <s v="TX000"/>
    <s v="C6DB778369"/>
    <x v="0"/>
    <s v="108220"/>
    <s v="Rwip - Removal Cost"/>
    <n v="0"/>
    <n v="-1813.11"/>
    <x v="0"/>
  </r>
  <r>
    <s v="TX000"/>
    <s v="C6DB778373"/>
    <x v="0"/>
    <s v="108220"/>
    <s v="Rwip - Removal Cost"/>
    <n v="0"/>
    <n v="-22457.19"/>
    <x v="0"/>
  </r>
  <r>
    <s v="TX000"/>
    <s v="C6DB778375"/>
    <x v="0"/>
    <s v="108220"/>
    <s v="Rwip - Removal Cost"/>
    <n v="0"/>
    <n v="3.2"/>
    <x v="0"/>
  </r>
  <r>
    <s v="TX000"/>
    <s v="C6DB778389"/>
    <x v="0"/>
    <s v="108220"/>
    <s v="Rwip - Removal Cost"/>
    <n v="0"/>
    <n v="-45.95"/>
    <x v="0"/>
  </r>
  <r>
    <s v="TX000"/>
    <s v="C6DB778402"/>
    <x v="0"/>
    <s v="108220"/>
    <s v="Rwip - Removal Cost"/>
    <n v="0"/>
    <n v="-6648.67"/>
    <x v="0"/>
  </r>
  <r>
    <s v="TX000"/>
    <s v="C6DB778444"/>
    <x v="0"/>
    <s v="108220"/>
    <s v="Rwip - Removal Cost"/>
    <n v="0"/>
    <n v="-2806.71"/>
    <x v="0"/>
  </r>
  <r>
    <s v="TX000"/>
    <s v="C6DB778445"/>
    <x v="0"/>
    <s v="108220"/>
    <s v="Rwip - Removal Cost"/>
    <n v="0"/>
    <n v="3943.83"/>
    <x v="0"/>
  </r>
  <r>
    <s v="TX000"/>
    <s v="C6DB778451"/>
    <x v="0"/>
    <s v="108220"/>
    <s v="Rwip - Removal Cost"/>
    <n v="0"/>
    <n v="-869.23"/>
    <x v="0"/>
  </r>
  <r>
    <s v="TX000"/>
    <s v="C6DB778452"/>
    <x v="0"/>
    <s v="108220"/>
    <s v="Rwip - Removal Cost"/>
    <n v="0"/>
    <n v="-99560.34"/>
    <x v="0"/>
  </r>
  <r>
    <s v="TX000"/>
    <s v="C6DB778455"/>
    <x v="0"/>
    <s v="108220"/>
    <s v="Rwip - Removal Cost"/>
    <n v="0"/>
    <n v="-28248.799999999999"/>
    <x v="0"/>
  </r>
  <r>
    <s v="TX000"/>
    <s v="C6DB778457"/>
    <x v="0"/>
    <s v="108220"/>
    <s v="Rwip - Removal Cost"/>
    <n v="0"/>
    <n v="56.69"/>
    <x v="0"/>
  </r>
  <r>
    <s v="TX000"/>
    <s v="C6DB778470"/>
    <x v="0"/>
    <s v="108220"/>
    <s v="Rwip - Removal Cost"/>
    <n v="0"/>
    <n v="-1031.31"/>
    <x v="0"/>
  </r>
  <r>
    <s v="TX000"/>
    <s v="C6DB778473"/>
    <x v="0"/>
    <s v="108220"/>
    <s v="Rwip - Removal Cost"/>
    <n v="0"/>
    <n v="-654.59"/>
    <x v="0"/>
  </r>
  <r>
    <s v="TX000"/>
    <s v="C6DB778485"/>
    <x v="0"/>
    <s v="108220"/>
    <s v="Rwip - Removal Cost"/>
    <n v="0"/>
    <n v="238870.62"/>
    <x v="0"/>
  </r>
  <r>
    <s v="TX000"/>
    <s v="C6DB778488"/>
    <x v="0"/>
    <s v="108220"/>
    <s v="Rwip - Removal Cost"/>
    <n v="0"/>
    <n v="-282.68"/>
    <x v="0"/>
  </r>
  <r>
    <s v="TX000"/>
    <s v="C6DB778493"/>
    <x v="0"/>
    <s v="108220"/>
    <s v="Rwip - Removal Cost"/>
    <n v="0"/>
    <n v="1343.63"/>
    <x v="0"/>
  </r>
  <r>
    <s v="TX000"/>
    <s v="C6DB778496"/>
    <x v="0"/>
    <s v="108220"/>
    <s v="Rwip - Removal Cost"/>
    <n v="0"/>
    <n v="1451.34"/>
    <x v="0"/>
  </r>
  <r>
    <s v="TX000"/>
    <s v="C6DB778504"/>
    <x v="0"/>
    <s v="108220"/>
    <s v="Rwip - Removal Cost"/>
    <n v="0"/>
    <n v="-613.27"/>
    <x v="0"/>
  </r>
  <r>
    <s v="TX000"/>
    <s v="C6DB778510"/>
    <x v="0"/>
    <s v="108220"/>
    <s v="Rwip - Removal Cost"/>
    <n v="0"/>
    <n v="-518.41"/>
    <x v="0"/>
  </r>
  <r>
    <s v="TX000"/>
    <s v="C6DB778527"/>
    <x v="0"/>
    <s v="108220"/>
    <s v="Rwip - Removal Cost"/>
    <n v="0"/>
    <n v="7022.05"/>
    <x v="0"/>
  </r>
  <r>
    <s v="TX000"/>
    <s v="C6DB778528"/>
    <x v="0"/>
    <s v="108220"/>
    <s v="Rwip - Removal Cost"/>
    <n v="0"/>
    <n v="-2517.4699999999998"/>
    <x v="0"/>
  </r>
  <r>
    <s v="TX000"/>
    <s v="C6DB778538"/>
    <x v="0"/>
    <s v="108220"/>
    <s v="Rwip - Removal Cost"/>
    <n v="0"/>
    <n v="-3359.4"/>
    <x v="0"/>
  </r>
  <r>
    <s v="TX000"/>
    <s v="C6DB778539"/>
    <x v="0"/>
    <s v="108220"/>
    <s v="Rwip - Removal Cost"/>
    <n v="0"/>
    <n v="-6757.26"/>
    <x v="0"/>
  </r>
  <r>
    <s v="TX000"/>
    <s v="C6DB778542"/>
    <x v="0"/>
    <s v="108220"/>
    <s v="Rwip - Removal Cost"/>
    <n v="0"/>
    <n v="-1559.46"/>
    <x v="0"/>
  </r>
  <r>
    <s v="TX000"/>
    <s v="C6DB778547"/>
    <x v="0"/>
    <s v="108220"/>
    <s v="Rwip - Removal Cost"/>
    <n v="0"/>
    <n v="-8864.5499999999993"/>
    <x v="0"/>
  </r>
  <r>
    <s v="TX000"/>
    <s v="C6DB778553"/>
    <x v="0"/>
    <s v="108220"/>
    <s v="Rwip - Removal Cost"/>
    <n v="0"/>
    <n v="61.24"/>
    <x v="0"/>
  </r>
  <r>
    <s v="TX000"/>
    <s v="C6DB778555"/>
    <x v="0"/>
    <s v="108220"/>
    <s v="Rwip - Removal Cost"/>
    <n v="0"/>
    <n v="8007.43"/>
    <x v="0"/>
  </r>
  <r>
    <s v="TX000"/>
    <s v="C6DB778560"/>
    <x v="0"/>
    <s v="108220"/>
    <s v="Rwip - Removal Cost"/>
    <n v="0"/>
    <n v="24568.43"/>
    <x v="0"/>
  </r>
  <r>
    <s v="TX000"/>
    <s v="C6DB778581"/>
    <x v="0"/>
    <s v="108220"/>
    <s v="Rwip - Removal Cost"/>
    <n v="0"/>
    <n v="-558.53"/>
    <x v="0"/>
  </r>
  <r>
    <s v="TX000"/>
    <s v="C6DB778585"/>
    <x v="0"/>
    <s v="108220"/>
    <s v="Rwip - Removal Cost"/>
    <n v="0"/>
    <n v="-11.31"/>
    <x v="0"/>
  </r>
  <r>
    <s v="TX000"/>
    <s v="C6DB778590"/>
    <x v="0"/>
    <s v="108220"/>
    <s v="Rwip - Removal Cost"/>
    <n v="0"/>
    <n v="-9787.86"/>
    <x v="0"/>
  </r>
  <r>
    <s v="TX000"/>
    <s v="C6DB778600"/>
    <x v="0"/>
    <s v="108220"/>
    <s v="Rwip - Removal Cost"/>
    <n v="0"/>
    <n v="190050.7"/>
    <x v="0"/>
  </r>
  <r>
    <s v="TX000"/>
    <s v="C6DB778602"/>
    <x v="0"/>
    <s v="108220"/>
    <s v="Rwip - Removal Cost"/>
    <n v="0"/>
    <n v="-20.9"/>
    <x v="0"/>
  </r>
  <r>
    <s v="TX000"/>
    <s v="C6DB778611"/>
    <x v="0"/>
    <s v="108220"/>
    <s v="Rwip - Removal Cost"/>
    <n v="0"/>
    <n v="5181.13"/>
    <x v="0"/>
  </r>
  <r>
    <s v="TX000"/>
    <s v="C6DB778612"/>
    <x v="0"/>
    <s v="108220"/>
    <s v="Rwip - Removal Cost"/>
    <n v="0"/>
    <n v="-170.57"/>
    <x v="0"/>
  </r>
  <r>
    <s v="TX000"/>
    <s v="C6DB778632"/>
    <x v="0"/>
    <s v="108220"/>
    <s v="Rwip - Removal Cost"/>
    <n v="0"/>
    <n v="-572.87"/>
    <x v="0"/>
  </r>
  <r>
    <s v="TX000"/>
    <s v="C6DB778642"/>
    <x v="0"/>
    <s v="108220"/>
    <s v="Rwip - Removal Cost"/>
    <n v="0"/>
    <n v="95.94"/>
    <x v="0"/>
  </r>
  <r>
    <s v="TX000"/>
    <s v="C6DB778644"/>
    <x v="0"/>
    <s v="108220"/>
    <s v="Rwip - Removal Cost"/>
    <n v="0"/>
    <n v="1182.56"/>
    <x v="0"/>
  </r>
  <r>
    <s v="TX000"/>
    <s v="C6DB778645"/>
    <x v="0"/>
    <s v="108220"/>
    <s v="Rwip - Removal Cost"/>
    <n v="0"/>
    <n v="31531.91"/>
    <x v="0"/>
  </r>
  <r>
    <s v="TX000"/>
    <s v="C6DB778664"/>
    <x v="0"/>
    <s v="108220"/>
    <s v="Rwip - Removal Cost"/>
    <n v="0"/>
    <n v="104.68"/>
    <x v="0"/>
  </r>
  <r>
    <s v="TX000"/>
    <s v="C6DB778665"/>
    <x v="0"/>
    <s v="108220"/>
    <s v="Rwip - Removal Cost"/>
    <n v="0"/>
    <n v="0"/>
    <x v="0"/>
  </r>
  <r>
    <s v="TX000"/>
    <s v="C6DB778666"/>
    <x v="0"/>
    <s v="108220"/>
    <s v="Rwip - Removal Cost"/>
    <n v="0"/>
    <n v="-45.36"/>
    <x v="0"/>
  </r>
  <r>
    <s v="TX000"/>
    <s v="C6DB778672"/>
    <x v="0"/>
    <s v="108220"/>
    <s v="Rwip - Removal Cost"/>
    <n v="0"/>
    <n v="81.040000000000006"/>
    <x v="0"/>
  </r>
  <r>
    <s v="TX000"/>
    <s v="C6DB778677"/>
    <x v="0"/>
    <s v="108220"/>
    <s v="Rwip - Removal Cost"/>
    <n v="0"/>
    <n v="-9.8800000000000008"/>
    <x v="0"/>
  </r>
  <r>
    <s v="TX000"/>
    <s v="C6DB778687"/>
    <x v="0"/>
    <s v="108220"/>
    <s v="Rwip - Removal Cost"/>
    <n v="0"/>
    <n v="-14.38"/>
    <x v="0"/>
  </r>
  <r>
    <s v="TX000"/>
    <s v="C6DB778703"/>
    <x v="0"/>
    <s v="108220"/>
    <s v="Rwip - Removal Cost"/>
    <n v="0"/>
    <n v="612.42999999999995"/>
    <x v="0"/>
  </r>
  <r>
    <s v="TX000"/>
    <s v="C6DB778707"/>
    <x v="0"/>
    <s v="108220"/>
    <s v="Rwip - Removal Cost"/>
    <n v="0"/>
    <n v="-3614.14"/>
    <x v="0"/>
  </r>
  <r>
    <s v="TX000"/>
    <s v="C6DB778717"/>
    <x v="0"/>
    <s v="108220"/>
    <s v="Rwip - Removal Cost"/>
    <n v="0"/>
    <n v="-0.78"/>
    <x v="0"/>
  </r>
  <r>
    <s v="TX000"/>
    <s v="C6DB778718"/>
    <x v="0"/>
    <s v="108220"/>
    <s v="Rwip - Removal Cost"/>
    <n v="0"/>
    <n v="-332.77"/>
    <x v="0"/>
  </r>
  <r>
    <s v="TX000"/>
    <s v="C6DB778730"/>
    <x v="0"/>
    <s v="108220"/>
    <s v="Rwip - Removal Cost"/>
    <n v="0"/>
    <n v="-4.96"/>
    <x v="0"/>
  </r>
  <r>
    <s v="TX000"/>
    <s v="C6DB778740"/>
    <x v="0"/>
    <s v="108220"/>
    <s v="Rwip - Removal Cost"/>
    <n v="0"/>
    <n v="-24731.82"/>
    <x v="0"/>
  </r>
  <r>
    <s v="TX000"/>
    <s v="C6DB778753"/>
    <x v="0"/>
    <s v="108220"/>
    <s v="Rwip - Removal Cost"/>
    <n v="0"/>
    <n v="-2.85"/>
    <x v="0"/>
  </r>
  <r>
    <s v="TX000"/>
    <s v="C6DB778765"/>
    <x v="0"/>
    <s v="108220"/>
    <s v="Rwip - Removal Cost"/>
    <n v="0"/>
    <n v="394.7"/>
    <x v="0"/>
  </r>
  <r>
    <s v="TX000"/>
    <s v="C6DB778782"/>
    <x v="0"/>
    <s v="108220"/>
    <s v="Rwip - Removal Cost"/>
    <n v="0"/>
    <n v="16628.68"/>
    <x v="0"/>
  </r>
  <r>
    <s v="TX000"/>
    <s v="C6DB778799"/>
    <x v="0"/>
    <s v="108220"/>
    <s v="Rwip - Removal Cost"/>
    <n v="0"/>
    <n v="-3.1"/>
    <x v="0"/>
  </r>
  <r>
    <s v="TX000"/>
    <s v="C6DB778801"/>
    <x v="0"/>
    <s v="108220"/>
    <s v="Rwip - Removal Cost"/>
    <n v="0"/>
    <n v="359.97"/>
    <x v="0"/>
  </r>
  <r>
    <s v="TX000"/>
    <s v="C6DB778825"/>
    <x v="0"/>
    <s v="108220"/>
    <s v="Rwip - Removal Cost"/>
    <n v="0"/>
    <n v="190.25"/>
    <x v="0"/>
  </r>
  <r>
    <s v="TX000"/>
    <s v="C6DB778836"/>
    <x v="0"/>
    <s v="108220"/>
    <s v="Rwip - Removal Cost"/>
    <n v="0"/>
    <n v="-6.38"/>
    <x v="0"/>
  </r>
  <r>
    <s v="TX000"/>
    <s v="C6DB778838"/>
    <x v="0"/>
    <s v="108220"/>
    <s v="Rwip - Removal Cost"/>
    <n v="0"/>
    <n v="-5.99"/>
    <x v="0"/>
  </r>
  <r>
    <s v="TX000"/>
    <s v="C6DB778840"/>
    <x v="0"/>
    <s v="108220"/>
    <s v="Rwip - Removal Cost"/>
    <n v="0"/>
    <n v="56.08"/>
    <x v="0"/>
  </r>
  <r>
    <s v="TX000"/>
    <s v="C6DB778842"/>
    <x v="0"/>
    <s v="108220"/>
    <s v="Rwip - Removal Cost"/>
    <n v="0"/>
    <n v="-12.58"/>
    <x v="0"/>
  </r>
  <r>
    <s v="TX000"/>
    <s v="C6DB778846"/>
    <x v="0"/>
    <s v="108220"/>
    <s v="Rwip - Removal Cost"/>
    <n v="0"/>
    <n v="370.98"/>
    <x v="0"/>
  </r>
  <r>
    <s v="TX000"/>
    <s v="C6DB778851"/>
    <x v="0"/>
    <s v="108220"/>
    <s v="Rwip - Removal Cost"/>
    <n v="0"/>
    <n v="-92.93"/>
    <x v="0"/>
  </r>
  <r>
    <s v="TX000"/>
    <s v="C6DB778882"/>
    <x v="0"/>
    <s v="108220"/>
    <s v="Rwip - Removal Cost"/>
    <n v="0"/>
    <n v="66.19"/>
    <x v="0"/>
  </r>
  <r>
    <s v="TX000"/>
    <s v="C6DB778883"/>
    <x v="0"/>
    <s v="108220"/>
    <s v="Rwip - Removal Cost"/>
    <n v="0"/>
    <n v="0"/>
    <x v="0"/>
  </r>
  <r>
    <s v="TX000"/>
    <s v="C6DB778884"/>
    <x v="0"/>
    <s v="108220"/>
    <s v="Rwip - Removal Cost"/>
    <n v="0"/>
    <n v="-1907.36"/>
    <x v="0"/>
  </r>
  <r>
    <s v="TX000"/>
    <s v="C6DB778885"/>
    <x v="0"/>
    <s v="108220"/>
    <s v="Rwip - Removal Cost"/>
    <n v="0"/>
    <n v="10566.72"/>
    <x v="0"/>
  </r>
  <r>
    <s v="TX000"/>
    <s v="C6DB778886"/>
    <x v="0"/>
    <s v="108220"/>
    <s v="Rwip - Removal Cost"/>
    <n v="0"/>
    <n v="38550.01"/>
    <x v="0"/>
  </r>
  <r>
    <s v="TX000"/>
    <s v="C6DB778887"/>
    <x v="0"/>
    <s v="108220"/>
    <s v="Rwip - Removal Cost"/>
    <n v="0"/>
    <n v="-3977.01"/>
    <x v="0"/>
  </r>
  <r>
    <s v="TX000"/>
    <s v="C6DB778888"/>
    <x v="0"/>
    <s v="108220"/>
    <s v="Rwip - Removal Cost"/>
    <n v="0"/>
    <n v="22961.33"/>
    <x v="0"/>
  </r>
  <r>
    <s v="TX000"/>
    <s v="C6DB778890"/>
    <x v="0"/>
    <s v="108220"/>
    <s v="Rwip - Removal Cost"/>
    <n v="0"/>
    <n v="-1929.08"/>
    <x v="0"/>
  </r>
  <r>
    <s v="TX000"/>
    <s v="C6MD700007"/>
    <x v="1"/>
    <s v="108220"/>
    <s v="Rwip - Removal Cost"/>
    <n v="0"/>
    <n v="39.700000000000003"/>
    <x v="0"/>
  </r>
  <r>
    <s v="TX000"/>
    <s v="C6MD700009"/>
    <x v="0"/>
    <s v="108220"/>
    <s v="Rwip - Removal Cost"/>
    <n v="0"/>
    <n v="574.44000000000005"/>
    <x v="0"/>
  </r>
  <r>
    <s v="TX000"/>
    <s v="C6MD700011"/>
    <x v="0"/>
    <s v="108220"/>
    <s v="Rwip - Removal Cost"/>
    <n v="0"/>
    <n v="10694.58"/>
    <x v="0"/>
  </r>
  <r>
    <s v="TX000"/>
    <s v="C6MD700014"/>
    <x v="0"/>
    <s v="108220"/>
    <s v="Rwip - Removal Cost"/>
    <n v="0"/>
    <n v="143.22999999999999"/>
    <x v="0"/>
  </r>
  <r>
    <s v="TX000"/>
    <s v="C6MD700017"/>
    <x v="0"/>
    <s v="108220"/>
    <s v="Rwip - Removal Cost"/>
    <n v="0"/>
    <n v="-354.96"/>
    <x v="0"/>
  </r>
  <r>
    <s v="TX000"/>
    <s v="C6MD700018"/>
    <x v="0"/>
    <s v="108220"/>
    <s v="Rwip - Removal Cost"/>
    <n v="0"/>
    <n v="-125.97"/>
    <x v="0"/>
  </r>
  <r>
    <s v="TX000"/>
    <s v="C6MD700023"/>
    <x v="0"/>
    <s v="108220"/>
    <s v="Rwip - Removal Cost"/>
    <n v="0"/>
    <n v="6281.3"/>
    <x v="0"/>
  </r>
  <r>
    <s v="TX000"/>
    <s v="C6MD700025"/>
    <x v="0"/>
    <s v="108220"/>
    <s v="Rwip - Removal Cost"/>
    <n v="0"/>
    <n v="4184.55"/>
    <x v="0"/>
  </r>
  <r>
    <s v="TX000"/>
    <s v="C6MD700029"/>
    <x v="1"/>
    <s v="108220"/>
    <s v="Rwip - Removal Cost"/>
    <n v="0"/>
    <n v="39.049999999999997"/>
    <x v="0"/>
  </r>
  <r>
    <s v="TX000"/>
    <s v="C6MD700033"/>
    <x v="1"/>
    <s v="108220"/>
    <s v="Rwip - Removal Cost"/>
    <n v="0"/>
    <n v="-301.95"/>
    <x v="0"/>
  </r>
  <r>
    <s v="TX000"/>
    <s v="C6MD700034"/>
    <x v="1"/>
    <s v="108220"/>
    <s v="Rwip - Removal Cost"/>
    <n v="0"/>
    <n v="-532.35"/>
    <x v="0"/>
  </r>
  <r>
    <s v="TX000"/>
    <s v="C6MD700036"/>
    <x v="1"/>
    <s v="108220"/>
    <s v="Rwip - Removal Cost"/>
    <n v="0"/>
    <n v="3008"/>
    <x v="0"/>
  </r>
  <r>
    <s v="TX000"/>
    <s v="C6MD700039"/>
    <x v="1"/>
    <s v="108220"/>
    <s v="Rwip - Removal Cost"/>
    <n v="0"/>
    <n v="75.55"/>
    <x v="0"/>
  </r>
  <r>
    <s v="TX000"/>
    <s v="C6MD700048"/>
    <x v="0"/>
    <s v="108220"/>
    <s v="Rwip - Removal Cost"/>
    <n v="0"/>
    <n v="8430.0499999999993"/>
    <x v="0"/>
  </r>
  <r>
    <s v="TX000"/>
    <s v="C6MD700049"/>
    <x v="0"/>
    <s v="108220"/>
    <s v="Rwip - Removal Cost"/>
    <n v="0"/>
    <n v="4640.28"/>
    <x v="0"/>
  </r>
  <r>
    <s v="TX000"/>
    <s v="C6MD700052"/>
    <x v="0"/>
    <s v="108220"/>
    <s v="Rwip - Removal Cost"/>
    <n v="0"/>
    <n v="2607.0500000000002"/>
    <x v="0"/>
  </r>
  <r>
    <s v="TX000"/>
    <s v="C6MD700054"/>
    <x v="0"/>
    <s v="108220"/>
    <s v="Rwip - Removal Cost"/>
    <n v="0"/>
    <n v="521.48"/>
    <x v="0"/>
  </r>
  <r>
    <s v="TX000"/>
    <s v="C6MD700055"/>
    <x v="0"/>
    <s v="108220"/>
    <s v="Rwip - Removal Cost"/>
    <n v="0"/>
    <n v="-131.07"/>
    <x v="0"/>
  </r>
  <r>
    <s v="TX000"/>
    <s v="C6MD700085"/>
    <x v="1"/>
    <s v="108220"/>
    <s v="Rwip - Removal Cost"/>
    <n v="0"/>
    <n v="-443.88"/>
    <x v="0"/>
  </r>
  <r>
    <s v="TX000"/>
    <s v="C6MD700092"/>
    <x v="0"/>
    <s v="108220"/>
    <s v="Rwip - Removal Cost"/>
    <n v="0"/>
    <n v="-8174.26"/>
    <x v="0"/>
  </r>
  <r>
    <s v="TX000"/>
    <s v="C6MD700100"/>
    <x v="0"/>
    <s v="108220"/>
    <s v="Rwip - Removal Cost"/>
    <n v="0"/>
    <n v="11466.91"/>
    <x v="0"/>
  </r>
  <r>
    <s v="TX000"/>
    <s v="C6MD700101"/>
    <x v="0"/>
    <s v="108220"/>
    <s v="Rwip - Removal Cost"/>
    <n v="0"/>
    <n v="16998.689999999999"/>
    <x v="0"/>
  </r>
  <r>
    <s v="TX000"/>
    <s v="C6MD700102"/>
    <x v="0"/>
    <s v="108220"/>
    <s v="Rwip - Removal Cost"/>
    <n v="0"/>
    <n v="18792.47"/>
    <x v="0"/>
  </r>
  <r>
    <s v="TX000"/>
    <s v="C6MD700103"/>
    <x v="0"/>
    <s v="108220"/>
    <s v="Rwip - Removal Cost"/>
    <n v="0"/>
    <n v="695.03"/>
    <x v="0"/>
  </r>
  <r>
    <s v="TX000"/>
    <s v="C6MD700104"/>
    <x v="0"/>
    <s v="108220"/>
    <s v="Rwip - Removal Cost"/>
    <n v="0"/>
    <n v="13390.34"/>
    <x v="0"/>
  </r>
  <r>
    <s v="TX000"/>
    <s v="C6MD700111"/>
    <x v="1"/>
    <s v="108220"/>
    <s v="Rwip - Removal Cost"/>
    <n v="0"/>
    <n v="-3.68"/>
    <x v="0"/>
  </r>
  <r>
    <s v="TX000"/>
    <s v="C6MD700119"/>
    <x v="0"/>
    <s v="108220"/>
    <s v="Rwip - Removal Cost"/>
    <n v="0"/>
    <n v="22928.75"/>
    <x v="0"/>
  </r>
  <r>
    <s v="TX000"/>
    <s v="C6MD700138"/>
    <x v="1"/>
    <s v="108220"/>
    <s v="Rwip - Removal Cost"/>
    <n v="0"/>
    <n v="160.37"/>
    <x v="0"/>
  </r>
  <r>
    <s v="TX000"/>
    <s v="C6MD700139"/>
    <x v="0"/>
    <s v="108220"/>
    <s v="Rwip - Removal Cost"/>
    <n v="0"/>
    <n v="2674.63"/>
    <x v="0"/>
  </r>
  <r>
    <s v="TX000"/>
    <s v="C6MD700143"/>
    <x v="0"/>
    <s v="108220"/>
    <s v="Rwip - Removal Cost"/>
    <n v="0"/>
    <n v="20863.39"/>
    <x v="0"/>
  </r>
  <r>
    <s v="TX000"/>
    <s v="C6MD700177"/>
    <x v="0"/>
    <s v="108220"/>
    <s v="Rwip - Removal Cost"/>
    <n v="0"/>
    <n v="889.42"/>
    <x v="0"/>
  </r>
  <r>
    <s v="TX000"/>
    <s v="C6MD700178"/>
    <x v="0"/>
    <s v="108220"/>
    <s v="Rwip - Removal Cost"/>
    <n v="0"/>
    <n v="2934.37"/>
    <x v="0"/>
  </r>
  <r>
    <s v="TX000"/>
    <s v="C6MD700179"/>
    <x v="0"/>
    <s v="108220"/>
    <s v="Rwip - Removal Cost"/>
    <n v="0"/>
    <n v="3196.84"/>
    <x v="0"/>
  </r>
  <r>
    <s v="TX000"/>
    <s v="C6MD700181"/>
    <x v="0"/>
    <s v="108220"/>
    <s v="Rwip - Removal Cost"/>
    <n v="0"/>
    <n v="1041.8900000000001"/>
    <x v="0"/>
  </r>
  <r>
    <s v="TX000"/>
    <s v="C6MD700193"/>
    <x v="1"/>
    <s v="108220"/>
    <s v="Rwip - Removal Cost"/>
    <n v="0"/>
    <n v="-1586.21"/>
    <x v="0"/>
  </r>
  <r>
    <s v="TX000"/>
    <s v="C6MD700207"/>
    <x v="1"/>
    <s v="108220"/>
    <s v="Rwip - Removal Cost"/>
    <n v="0"/>
    <n v="204"/>
    <x v="0"/>
  </r>
  <r>
    <s v="TX000"/>
    <s v="C6MD700208"/>
    <x v="1"/>
    <s v="108220"/>
    <s v="Rwip - Removal Cost"/>
    <n v="0"/>
    <n v="3528.41"/>
    <x v="0"/>
  </r>
  <r>
    <s v="TX000"/>
    <s v="C6MD700211"/>
    <x v="0"/>
    <s v="108220"/>
    <s v="Rwip - Removal Cost"/>
    <n v="0"/>
    <n v="-29.7"/>
    <x v="0"/>
  </r>
  <r>
    <s v="TX000"/>
    <s v="C6MD700212"/>
    <x v="1"/>
    <s v="108220"/>
    <s v="Rwip - Removal Cost"/>
    <n v="0"/>
    <n v="604.15"/>
    <x v="0"/>
  </r>
  <r>
    <s v="TX000"/>
    <s v="C6MD700216"/>
    <x v="0"/>
    <s v="108220"/>
    <s v="Rwip - Removal Cost"/>
    <n v="0"/>
    <n v="50281.41"/>
    <x v="0"/>
  </r>
  <r>
    <s v="TX000"/>
    <s v="C6MD700223"/>
    <x v="0"/>
    <s v="108220"/>
    <s v="Rwip - Removal Cost"/>
    <n v="0"/>
    <n v="-19.170000000000002"/>
    <x v="0"/>
  </r>
  <r>
    <s v="TX000"/>
    <s v="C6MD700226"/>
    <x v="0"/>
    <s v="108220"/>
    <s v="Rwip - Removal Cost"/>
    <n v="0"/>
    <n v="-224.41"/>
    <x v="0"/>
  </r>
  <r>
    <s v="TX000"/>
    <s v="C6MD700227"/>
    <x v="0"/>
    <s v="108220"/>
    <s v="Rwip - Removal Cost"/>
    <n v="0"/>
    <n v="532.87"/>
    <x v="0"/>
  </r>
  <r>
    <s v="TX000"/>
    <s v="C6MD700231"/>
    <x v="0"/>
    <s v="108220"/>
    <s v="Rwip - Removal Cost"/>
    <n v="0"/>
    <n v="8195.08"/>
    <x v="0"/>
  </r>
  <r>
    <s v="TX000"/>
    <s v="C6MD700236"/>
    <x v="0"/>
    <s v="108220"/>
    <s v="Rwip - Removal Cost"/>
    <n v="0"/>
    <n v="2123.5300000000002"/>
    <x v="0"/>
  </r>
  <r>
    <s v="TX000"/>
    <s v="C6MD700243"/>
    <x v="0"/>
    <s v="108220"/>
    <s v="Rwip - Removal Cost"/>
    <n v="0"/>
    <n v="14261.82"/>
    <x v="0"/>
  </r>
  <r>
    <s v="TX000"/>
    <s v="C6MD700246"/>
    <x v="0"/>
    <s v="108220"/>
    <s v="Rwip - Removal Cost"/>
    <n v="0"/>
    <n v="2.0499999999999998"/>
    <x v="0"/>
  </r>
  <r>
    <s v="TX000"/>
    <s v="C6MD700249"/>
    <x v="0"/>
    <s v="108220"/>
    <s v="Rwip - Removal Cost"/>
    <n v="0"/>
    <n v="26790.09"/>
    <x v="0"/>
  </r>
  <r>
    <s v="TX000"/>
    <s v="C6MD700250"/>
    <x v="0"/>
    <s v="108220"/>
    <s v="Rwip - Removal Cost"/>
    <n v="0"/>
    <n v="11.37"/>
    <x v="0"/>
  </r>
  <r>
    <s v="TX000"/>
    <s v="C6MD700251"/>
    <x v="0"/>
    <s v="108220"/>
    <s v="Rwip - Removal Cost"/>
    <n v="0"/>
    <n v="22565.279999999999"/>
    <x v="0"/>
  </r>
  <r>
    <s v="TX000"/>
    <s v="C6MD700252"/>
    <x v="0"/>
    <s v="108220"/>
    <s v="Rwip - Removal Cost"/>
    <n v="0"/>
    <n v="28615.88"/>
    <x v="0"/>
  </r>
  <r>
    <s v="TX000"/>
    <s v="C6MD700253"/>
    <x v="0"/>
    <s v="108220"/>
    <s v="Rwip - Removal Cost"/>
    <n v="0"/>
    <n v="25694.13"/>
    <x v="0"/>
  </r>
  <r>
    <s v="TX000"/>
    <s v="C6MD700258"/>
    <x v="0"/>
    <s v="108220"/>
    <s v="Rwip - Removal Cost"/>
    <n v="0"/>
    <n v="4637.4799999999996"/>
    <x v="0"/>
  </r>
  <r>
    <s v="TX000"/>
    <s v="C6MD700259"/>
    <x v="0"/>
    <s v="108220"/>
    <s v="Rwip - Removal Cost"/>
    <n v="0"/>
    <n v="41911.86"/>
    <x v="0"/>
  </r>
  <r>
    <s v="TX000"/>
    <s v="C6MD700266"/>
    <x v="0"/>
    <s v="108220"/>
    <s v="Rwip - Removal Cost"/>
    <n v="0"/>
    <n v="1693.83"/>
    <x v="0"/>
  </r>
  <r>
    <s v="TX000"/>
    <s v="C6MD700267"/>
    <x v="0"/>
    <s v="108220"/>
    <s v="Rwip - Removal Cost"/>
    <n v="0"/>
    <n v="19390.87"/>
    <x v="0"/>
  </r>
  <r>
    <s v="TX000"/>
    <s v="C6MD700272"/>
    <x v="0"/>
    <s v="108220"/>
    <s v="Rwip - Removal Cost"/>
    <n v="0"/>
    <n v="6103.19"/>
    <x v="0"/>
  </r>
  <r>
    <s v="TX000"/>
    <s v="C6MD700274"/>
    <x v="0"/>
    <s v="108220"/>
    <s v="Rwip - Removal Cost"/>
    <n v="0"/>
    <n v="529.16999999999996"/>
    <x v="0"/>
  </r>
  <r>
    <s v="TX000"/>
    <s v="C6MD700275"/>
    <x v="0"/>
    <s v="108220"/>
    <s v="Rwip - Removal Cost"/>
    <n v="0"/>
    <n v="89.21"/>
    <x v="0"/>
  </r>
  <r>
    <s v="TX000"/>
    <s v="C6MD700280"/>
    <x v="0"/>
    <s v="108220"/>
    <s v="Rwip - Removal Cost"/>
    <n v="0"/>
    <n v="-1342.39"/>
    <x v="0"/>
  </r>
  <r>
    <s v="TX000"/>
    <s v="C6MD700284"/>
    <x v="1"/>
    <s v="108220"/>
    <s v="Rwip - Removal Cost"/>
    <n v="0"/>
    <n v="3.53"/>
    <x v="0"/>
  </r>
  <r>
    <s v="TX000"/>
    <s v="C6MD700287"/>
    <x v="1"/>
    <s v="108220"/>
    <s v="Rwip - Removal Cost"/>
    <n v="0"/>
    <n v="51.18"/>
    <x v="0"/>
  </r>
  <r>
    <s v="TX000"/>
    <s v="C6MD700290"/>
    <x v="1"/>
    <s v="108220"/>
    <s v="Rwip - Removal Cost"/>
    <n v="0"/>
    <n v="10056.49"/>
    <x v="0"/>
  </r>
  <r>
    <s v="TX000"/>
    <s v="C6MD700306"/>
    <x v="0"/>
    <s v="108220"/>
    <s v="Rwip - Removal Cost"/>
    <n v="0"/>
    <n v="3749.02"/>
    <x v="0"/>
  </r>
  <r>
    <s v="TX000"/>
    <s v="C6MD700316"/>
    <x v="0"/>
    <s v="108220"/>
    <s v="Rwip - Removal Cost"/>
    <n v="0"/>
    <n v="33857.120000000003"/>
    <x v="0"/>
  </r>
  <r>
    <s v="TX000"/>
    <s v="C6MD700318"/>
    <x v="0"/>
    <s v="108220"/>
    <s v="Rwip - Removal Cost"/>
    <n v="0"/>
    <n v="3371.39"/>
    <x v="0"/>
  </r>
  <r>
    <s v="TX000"/>
    <s v="C6MD700320"/>
    <x v="1"/>
    <s v="108220"/>
    <s v="Rwip - Removal Cost"/>
    <n v="0"/>
    <n v="1648.36"/>
    <x v="0"/>
  </r>
  <r>
    <s v="TX000"/>
    <s v="C6MD700322"/>
    <x v="0"/>
    <s v="108220"/>
    <s v="Rwip - Removal Cost"/>
    <n v="0"/>
    <n v="27110.240000000002"/>
    <x v="0"/>
  </r>
  <r>
    <s v="TX000"/>
    <s v="C6MD700329"/>
    <x v="1"/>
    <s v="108220"/>
    <s v="Rwip - Removal Cost"/>
    <n v="0"/>
    <n v="1218.0899999999999"/>
    <x v="0"/>
  </r>
  <r>
    <s v="TX000"/>
    <s v="C6MD700346"/>
    <x v="1"/>
    <s v="108220"/>
    <s v="Rwip - Removal Cost"/>
    <n v="0"/>
    <n v="-1620.03"/>
    <x v="0"/>
  </r>
  <r>
    <s v="TX000"/>
    <s v="C6MD700349"/>
    <x v="1"/>
    <s v="108220"/>
    <s v="Rwip - Removal Cost"/>
    <n v="0"/>
    <n v="2403.52"/>
    <x v="0"/>
  </r>
  <r>
    <s v="TX000"/>
    <s v="C6MD700359"/>
    <x v="1"/>
    <s v="108220"/>
    <s v="Rwip - Removal Cost"/>
    <n v="0"/>
    <n v="7317.17"/>
    <x v="0"/>
  </r>
  <r>
    <s v="TX000"/>
    <s v="C6MD700361"/>
    <x v="0"/>
    <s v="108220"/>
    <s v="Rwip - Removal Cost"/>
    <n v="0"/>
    <n v="293.69"/>
    <x v="0"/>
  </r>
  <r>
    <s v="TX000"/>
    <s v="C6MD700362"/>
    <x v="0"/>
    <s v="108220"/>
    <s v="Rwip - Removal Cost"/>
    <n v="0"/>
    <n v="1505.74"/>
    <x v="0"/>
  </r>
  <r>
    <s v="TX000"/>
    <s v="C6MD700367"/>
    <x v="0"/>
    <s v="108220"/>
    <s v="Rwip - Removal Cost"/>
    <n v="0"/>
    <n v="116.99"/>
    <x v="0"/>
  </r>
  <r>
    <s v="TX000"/>
    <s v="C6MD700371"/>
    <x v="1"/>
    <s v="108220"/>
    <s v="Rwip - Removal Cost"/>
    <n v="0"/>
    <n v="22526.05"/>
    <x v="0"/>
  </r>
  <r>
    <s v="TX000"/>
    <s v="C6MD700383"/>
    <x v="0"/>
    <s v="108220"/>
    <s v="Rwip - Removal Cost"/>
    <n v="0"/>
    <n v="512.16999999999996"/>
    <x v="0"/>
  </r>
  <r>
    <s v="TX000"/>
    <s v="C6MD700384"/>
    <x v="1"/>
    <s v="108220"/>
    <s v="Rwip - Removal Cost"/>
    <n v="0"/>
    <n v="54105.13"/>
    <x v="0"/>
  </r>
  <r>
    <s v="TX000"/>
    <s v="C6MD700385"/>
    <x v="1"/>
    <s v="108220"/>
    <s v="Rwip - Removal Cost"/>
    <n v="0"/>
    <n v="85.4"/>
    <x v="0"/>
  </r>
  <r>
    <s v="TX000"/>
    <s v="C6MD700389"/>
    <x v="0"/>
    <s v="108220"/>
    <s v="Rwip - Removal Cost"/>
    <n v="0"/>
    <n v="16.989999999999998"/>
    <x v="0"/>
  </r>
  <r>
    <s v="TX000"/>
    <s v="C6MD700392"/>
    <x v="1"/>
    <s v="108220"/>
    <s v="Rwip - Removal Cost"/>
    <n v="0"/>
    <n v="6327.32"/>
    <x v="0"/>
  </r>
  <r>
    <s v="TX000"/>
    <s v="C6MD700412"/>
    <x v="1"/>
    <s v="108220"/>
    <s v="Rwip - Removal Cost"/>
    <n v="0"/>
    <n v="-2968.98"/>
    <x v="0"/>
  </r>
  <r>
    <s v="TX000"/>
    <s v="C6MD700413"/>
    <x v="1"/>
    <s v="108220"/>
    <s v="Rwip - Removal Cost"/>
    <n v="0"/>
    <n v="22541.89"/>
    <x v="0"/>
  </r>
  <r>
    <s v="TX000"/>
    <s v="C6MD700422"/>
    <x v="1"/>
    <s v="108220"/>
    <s v="Rwip - Removal Cost"/>
    <n v="0"/>
    <n v="-836.1"/>
    <x v="0"/>
  </r>
  <r>
    <s v="TX000"/>
    <s v="C6MD700426"/>
    <x v="1"/>
    <s v="108220"/>
    <s v="Rwip - Removal Cost"/>
    <n v="0"/>
    <n v="15973.35"/>
    <x v="0"/>
  </r>
  <r>
    <s v="TX000"/>
    <s v="C6MD700430"/>
    <x v="1"/>
    <s v="108220"/>
    <s v="Rwip - Removal Cost"/>
    <n v="0"/>
    <n v="-450.33"/>
    <x v="0"/>
  </r>
  <r>
    <s v="TX000"/>
    <s v="C6MD700431"/>
    <x v="1"/>
    <s v="108220"/>
    <s v="Rwip - Removal Cost"/>
    <n v="0"/>
    <n v="4697.1400000000003"/>
    <x v="0"/>
  </r>
  <r>
    <s v="TX000"/>
    <s v="C6MD700441"/>
    <x v="0"/>
    <s v="108220"/>
    <s v="Rwip - Removal Cost"/>
    <n v="0"/>
    <n v="1343.64"/>
    <x v="0"/>
  </r>
  <r>
    <s v="TX000"/>
    <s v="C6MD700444"/>
    <x v="1"/>
    <s v="108220"/>
    <s v="Rwip - Removal Cost"/>
    <n v="0"/>
    <n v="744.88"/>
    <x v="0"/>
  </r>
  <r>
    <s v="TX000"/>
    <s v="C6MD700448"/>
    <x v="0"/>
    <s v="108220"/>
    <s v="Rwip - Removal Cost"/>
    <n v="0"/>
    <n v="7793.75"/>
    <x v="0"/>
  </r>
  <r>
    <s v="TX000"/>
    <s v="C6MD700449"/>
    <x v="0"/>
    <s v="108220"/>
    <s v="Rwip - Removal Cost"/>
    <n v="0"/>
    <n v="75881.77"/>
    <x v="0"/>
  </r>
  <r>
    <s v="TX000"/>
    <s v="C6MD700451"/>
    <x v="1"/>
    <s v="108220"/>
    <s v="Rwip - Removal Cost"/>
    <n v="0"/>
    <n v="747.18"/>
    <x v="0"/>
  </r>
  <r>
    <s v="TX000"/>
    <s v="C6MD700462"/>
    <x v="0"/>
    <s v="108220"/>
    <s v="Rwip - Removal Cost"/>
    <n v="0"/>
    <n v="20338.650000000001"/>
    <x v="0"/>
  </r>
  <r>
    <s v="TX000"/>
    <s v="C6MD700463"/>
    <x v="1"/>
    <s v="108220"/>
    <s v="Rwip - Removal Cost"/>
    <n v="0"/>
    <n v="5.19"/>
    <x v="0"/>
  </r>
  <r>
    <s v="TX000"/>
    <s v="C6MD700466"/>
    <x v="0"/>
    <s v="108220"/>
    <s v="Rwip - Removal Cost"/>
    <n v="0"/>
    <n v="2435.56"/>
    <x v="0"/>
  </r>
  <r>
    <s v="TX000"/>
    <s v="C6MD700467"/>
    <x v="0"/>
    <s v="108220"/>
    <s v="Rwip - Removal Cost"/>
    <n v="0"/>
    <n v="21371.78"/>
    <x v="0"/>
  </r>
  <r>
    <s v="TX000"/>
    <s v="C6MD700474"/>
    <x v="1"/>
    <s v="108220"/>
    <s v="Rwip - Removal Cost"/>
    <n v="0"/>
    <n v="-7788.08"/>
    <x v="0"/>
  </r>
  <r>
    <s v="TX000"/>
    <s v="C6MD700476"/>
    <x v="1"/>
    <s v="108220"/>
    <s v="Rwip - Removal Cost"/>
    <n v="0"/>
    <n v="-92.14"/>
    <x v="0"/>
  </r>
  <r>
    <s v="TX000"/>
    <s v="C6MD700481"/>
    <x v="0"/>
    <s v="108220"/>
    <s v="Rwip - Removal Cost"/>
    <n v="0"/>
    <n v="4040.48"/>
    <x v="0"/>
  </r>
  <r>
    <s v="TX000"/>
    <s v="C6MD700485"/>
    <x v="0"/>
    <s v="108220"/>
    <s v="Rwip - Removal Cost"/>
    <n v="0"/>
    <n v="1763.23"/>
    <x v="0"/>
  </r>
  <r>
    <s v="TX000"/>
    <s v="C6MD700486"/>
    <x v="0"/>
    <s v="108220"/>
    <s v="Rwip - Removal Cost"/>
    <n v="0"/>
    <n v="-6638.13"/>
    <x v="0"/>
  </r>
  <r>
    <s v="TX000"/>
    <s v="C6MD700488"/>
    <x v="0"/>
    <s v="108220"/>
    <s v="Rwip - Removal Cost"/>
    <n v="0"/>
    <n v="5370.49"/>
    <x v="0"/>
  </r>
  <r>
    <s v="TX000"/>
    <s v="C6MD700489"/>
    <x v="1"/>
    <s v="108220"/>
    <s v="Rwip - Removal Cost"/>
    <n v="0"/>
    <n v="-1.62"/>
    <x v="0"/>
  </r>
  <r>
    <s v="TX000"/>
    <s v="C6MD700498"/>
    <x v="1"/>
    <s v="108220"/>
    <s v="Rwip - Removal Cost"/>
    <n v="0"/>
    <n v="2011.37"/>
    <x v="0"/>
  </r>
  <r>
    <s v="TX000"/>
    <s v="C6MD700508"/>
    <x v="0"/>
    <s v="108220"/>
    <s v="Rwip - Removal Cost"/>
    <n v="0"/>
    <n v="22.88"/>
    <x v="0"/>
  </r>
  <r>
    <s v="TX000"/>
    <s v="C6MD700512"/>
    <x v="0"/>
    <s v="108220"/>
    <s v="Rwip - Removal Cost"/>
    <n v="0"/>
    <n v="92334.92"/>
    <x v="0"/>
  </r>
  <r>
    <s v="TX000"/>
    <s v="C6MD700513"/>
    <x v="1"/>
    <s v="108220"/>
    <s v="Rwip - Removal Cost"/>
    <n v="0"/>
    <n v="5098.24"/>
    <x v="0"/>
  </r>
  <r>
    <s v="TX000"/>
    <s v="C6MD700514"/>
    <x v="1"/>
    <s v="108220"/>
    <s v="Rwip - Removal Cost"/>
    <n v="0"/>
    <n v="909.98"/>
    <x v="0"/>
  </r>
  <r>
    <s v="TX000"/>
    <s v="C6MD700517"/>
    <x v="0"/>
    <s v="108220"/>
    <s v="Rwip - Removal Cost"/>
    <n v="0"/>
    <n v="36711.07"/>
    <x v="0"/>
  </r>
  <r>
    <s v="TX000"/>
    <s v="C6MD700518"/>
    <x v="1"/>
    <s v="108220"/>
    <s v="Rwip - Removal Cost"/>
    <n v="0"/>
    <n v="20183.98"/>
    <x v="0"/>
  </r>
  <r>
    <s v="TX000"/>
    <s v="C6MD700519"/>
    <x v="1"/>
    <s v="108220"/>
    <s v="Rwip - Removal Cost"/>
    <n v="0"/>
    <n v="-3635.41"/>
    <x v="0"/>
  </r>
  <r>
    <s v="TX000"/>
    <s v="C6MD700522"/>
    <x v="1"/>
    <s v="108220"/>
    <s v="Rwip - Removal Cost"/>
    <n v="0"/>
    <n v="131.52000000000001"/>
    <x v="0"/>
  </r>
  <r>
    <s v="TX000"/>
    <s v="C6MD700527"/>
    <x v="1"/>
    <s v="108220"/>
    <s v="Rwip - Removal Cost"/>
    <n v="0"/>
    <n v="391.5"/>
    <x v="0"/>
  </r>
  <r>
    <s v="TX000"/>
    <s v="C6MD700528"/>
    <x v="1"/>
    <s v="108220"/>
    <s v="Rwip - Removal Cost"/>
    <n v="0"/>
    <n v="68.39"/>
    <x v="0"/>
  </r>
  <r>
    <s v="TX000"/>
    <s v="C6MD700530"/>
    <x v="1"/>
    <s v="108220"/>
    <s v="Rwip - Removal Cost"/>
    <n v="0"/>
    <n v="-2820"/>
    <x v="0"/>
  </r>
  <r>
    <s v="TX000"/>
    <s v="C6MD700533"/>
    <x v="0"/>
    <s v="108220"/>
    <s v="Rwip - Removal Cost"/>
    <n v="0"/>
    <n v="1697.91"/>
    <x v="0"/>
  </r>
  <r>
    <s v="TX000"/>
    <s v="C6MD700536"/>
    <x v="0"/>
    <s v="108220"/>
    <s v="Rwip - Removal Cost"/>
    <n v="0"/>
    <n v="12343.06"/>
    <x v="0"/>
  </r>
  <r>
    <s v="TX000"/>
    <s v="C6MD700543"/>
    <x v="1"/>
    <s v="108220"/>
    <s v="Rwip - Removal Cost"/>
    <n v="0"/>
    <n v="170.13"/>
    <x v="0"/>
  </r>
  <r>
    <s v="TX000"/>
    <s v="C6MD700546"/>
    <x v="0"/>
    <s v="108220"/>
    <s v="Rwip - Removal Cost"/>
    <n v="0"/>
    <n v="37.51"/>
    <x v="0"/>
  </r>
  <r>
    <s v="TX000"/>
    <s v="C6MD700549"/>
    <x v="0"/>
    <s v="108220"/>
    <s v="Rwip - Removal Cost"/>
    <n v="0"/>
    <n v="84.66"/>
    <x v="0"/>
  </r>
  <r>
    <s v="TX000"/>
    <s v="C6MD700551"/>
    <x v="0"/>
    <s v="108220"/>
    <s v="Rwip - Removal Cost"/>
    <n v="0"/>
    <n v="10097.049999999999"/>
    <x v="0"/>
  </r>
  <r>
    <s v="TX000"/>
    <s v="C6MD700552"/>
    <x v="0"/>
    <s v="108220"/>
    <s v="Rwip - Removal Cost"/>
    <n v="0"/>
    <n v="47.23"/>
    <x v="0"/>
  </r>
  <r>
    <s v="TX000"/>
    <s v="C6MD700560"/>
    <x v="1"/>
    <s v="108220"/>
    <s v="Rwip - Removal Cost"/>
    <n v="0"/>
    <n v="6.41"/>
    <x v="0"/>
  </r>
  <r>
    <s v="TX000"/>
    <s v="C6MD700561"/>
    <x v="1"/>
    <s v="108220"/>
    <s v="Rwip - Removal Cost"/>
    <n v="0"/>
    <n v="20.36"/>
    <x v="0"/>
  </r>
  <r>
    <s v="TX000"/>
    <s v="C6MD700564"/>
    <x v="0"/>
    <s v="108220"/>
    <s v="Rwip - Removal Cost"/>
    <n v="0"/>
    <n v="3719.1"/>
    <x v="0"/>
  </r>
  <r>
    <s v="TX000"/>
    <s v="C6MD700567"/>
    <x v="1"/>
    <s v="108220"/>
    <s v="Rwip - Removal Cost"/>
    <n v="0"/>
    <n v="1403.77"/>
    <x v="0"/>
  </r>
  <r>
    <s v="TX000"/>
    <s v="C6MD700570"/>
    <x v="1"/>
    <s v="108220"/>
    <s v="Rwip - Removal Cost"/>
    <n v="0"/>
    <n v="3113.85"/>
    <x v="0"/>
  </r>
  <r>
    <s v="TX000"/>
    <s v="C6MD700571"/>
    <x v="1"/>
    <s v="108220"/>
    <s v="Rwip - Removal Cost"/>
    <n v="0"/>
    <n v="264"/>
    <x v="0"/>
  </r>
  <r>
    <s v="TX000"/>
    <s v="C6MD700580"/>
    <x v="1"/>
    <s v="108220"/>
    <s v="Rwip - Removal Cost"/>
    <n v="0"/>
    <n v="2009.97"/>
    <x v="0"/>
  </r>
  <r>
    <s v="TX000"/>
    <s v="C6MD700586"/>
    <x v="1"/>
    <s v="108220"/>
    <s v="Rwip - Removal Cost"/>
    <n v="0"/>
    <n v="136.87"/>
    <x v="0"/>
  </r>
  <r>
    <s v="TX000"/>
    <s v="C6MD700588"/>
    <x v="1"/>
    <s v="108220"/>
    <s v="Rwip - Removal Cost"/>
    <n v="0"/>
    <n v="61.63"/>
    <x v="0"/>
  </r>
  <r>
    <s v="TX000"/>
    <s v="C6MD700590"/>
    <x v="0"/>
    <s v="108220"/>
    <s v="Rwip - Removal Cost"/>
    <n v="0"/>
    <n v="10626.63"/>
    <x v="0"/>
  </r>
  <r>
    <s v="TX000"/>
    <s v="C6MD700594"/>
    <x v="1"/>
    <s v="108220"/>
    <s v="Rwip - Removal Cost"/>
    <n v="0"/>
    <n v="15158.79"/>
    <x v="0"/>
  </r>
  <r>
    <s v="TX000"/>
    <s v="C6MD700595"/>
    <x v="1"/>
    <s v="108220"/>
    <s v="Rwip - Removal Cost"/>
    <n v="0"/>
    <n v="537.45000000000005"/>
    <x v="0"/>
  </r>
  <r>
    <s v="TX000"/>
    <s v="C6MD700609"/>
    <x v="1"/>
    <s v="108220"/>
    <s v="Rwip - Removal Cost"/>
    <n v="0"/>
    <n v="-5808.57"/>
    <x v="0"/>
  </r>
  <r>
    <s v="TX000"/>
    <s v="C6MD700616"/>
    <x v="0"/>
    <s v="108220"/>
    <s v="Rwip - Removal Cost"/>
    <n v="0"/>
    <n v="23546.080000000002"/>
    <x v="0"/>
  </r>
  <r>
    <s v="TX000"/>
    <s v="C6MD700617"/>
    <x v="0"/>
    <s v="108220"/>
    <s v="Rwip - Removal Cost"/>
    <n v="0"/>
    <n v="42064.46"/>
    <x v="0"/>
  </r>
  <r>
    <s v="TX000"/>
    <s v="C6MD700621"/>
    <x v="0"/>
    <s v="108220"/>
    <s v="Rwip - Removal Cost"/>
    <n v="0"/>
    <n v="28173.11"/>
    <x v="0"/>
  </r>
  <r>
    <s v="TX000"/>
    <s v="C6MD700622"/>
    <x v="0"/>
    <s v="108220"/>
    <s v="Rwip - Removal Cost"/>
    <n v="0"/>
    <n v="16410.669999999998"/>
    <x v="0"/>
  </r>
  <r>
    <s v="TX000"/>
    <s v="C6MD700625"/>
    <x v="1"/>
    <s v="108220"/>
    <s v="Rwip - Removal Cost"/>
    <n v="0"/>
    <n v="-2992.67"/>
    <x v="0"/>
  </r>
  <r>
    <s v="TX000"/>
    <s v="C6MD700627"/>
    <x v="0"/>
    <s v="108220"/>
    <s v="Rwip - Removal Cost"/>
    <n v="0"/>
    <n v="15.21"/>
    <x v="0"/>
  </r>
  <r>
    <s v="TX000"/>
    <s v="C6MD700636"/>
    <x v="1"/>
    <s v="108220"/>
    <s v="Rwip - Removal Cost"/>
    <n v="0"/>
    <n v="250.31"/>
    <x v="0"/>
  </r>
  <r>
    <s v="TX000"/>
    <s v="C6MD700640"/>
    <x v="1"/>
    <s v="108220"/>
    <s v="Rwip - Removal Cost"/>
    <n v="0"/>
    <n v="5100.08"/>
    <x v="0"/>
  </r>
  <r>
    <s v="TX000"/>
    <s v="C6MD700642"/>
    <x v="0"/>
    <s v="108220"/>
    <s v="Rwip - Removal Cost"/>
    <n v="0"/>
    <n v="-672.01"/>
    <x v="0"/>
  </r>
  <r>
    <s v="TX000"/>
    <s v="C6MD700644"/>
    <x v="1"/>
    <s v="108220"/>
    <s v="Rwip - Removal Cost"/>
    <n v="0"/>
    <n v="0"/>
    <x v="0"/>
  </r>
  <r>
    <s v="TX000"/>
    <s v="C6MD700647"/>
    <x v="0"/>
    <s v="108220"/>
    <s v="Rwip - Removal Cost"/>
    <n v="0"/>
    <n v="34431.050000000003"/>
    <x v="0"/>
  </r>
  <r>
    <s v="TX000"/>
    <s v="C6MD700648"/>
    <x v="0"/>
    <s v="108220"/>
    <s v="Rwip - Removal Cost"/>
    <n v="0"/>
    <n v="8791.32"/>
    <x v="0"/>
  </r>
  <r>
    <s v="TX000"/>
    <s v="C6MD700661"/>
    <x v="1"/>
    <s v="108220"/>
    <s v="Rwip - Removal Cost"/>
    <n v="0"/>
    <n v="540.19000000000005"/>
    <x v="0"/>
  </r>
  <r>
    <s v="TX000"/>
    <s v="C6MD700663"/>
    <x v="1"/>
    <s v="108220"/>
    <s v="Rwip - Removal Cost"/>
    <n v="0"/>
    <n v="773.95"/>
    <x v="0"/>
  </r>
  <r>
    <s v="TX000"/>
    <s v="C6MD700664"/>
    <x v="1"/>
    <s v="108220"/>
    <s v="Rwip - Removal Cost"/>
    <n v="0"/>
    <n v="1094.03"/>
    <x v="0"/>
  </r>
  <r>
    <s v="TX000"/>
    <s v="C6MD700666"/>
    <x v="1"/>
    <s v="108220"/>
    <s v="Rwip - Removal Cost"/>
    <n v="0"/>
    <n v="6.37"/>
    <x v="0"/>
  </r>
  <r>
    <s v="TX000"/>
    <s v="C6MD700667"/>
    <x v="1"/>
    <s v="108220"/>
    <s v="Rwip - Removal Cost"/>
    <n v="0"/>
    <n v="5591.73"/>
    <x v="0"/>
  </r>
  <r>
    <s v="TX000"/>
    <s v="C6MD700668"/>
    <x v="0"/>
    <s v="108220"/>
    <s v="Rwip - Removal Cost"/>
    <n v="0"/>
    <n v="88679.85"/>
    <x v="0"/>
  </r>
  <r>
    <s v="TX000"/>
    <s v="C6MD700669"/>
    <x v="0"/>
    <s v="108220"/>
    <s v="Rwip - Removal Cost"/>
    <n v="0"/>
    <n v="-4505.7"/>
    <x v="0"/>
  </r>
  <r>
    <s v="TX000"/>
    <s v="C6MD700677"/>
    <x v="1"/>
    <s v="108220"/>
    <s v="Rwip - Removal Cost"/>
    <n v="0"/>
    <n v="95.87"/>
    <x v="0"/>
  </r>
  <r>
    <s v="TX000"/>
    <s v="C6MD700681"/>
    <x v="1"/>
    <s v="108220"/>
    <s v="Rwip - Removal Cost"/>
    <n v="0"/>
    <n v="-8.5299999999999994"/>
    <x v="0"/>
  </r>
  <r>
    <s v="TX000"/>
    <s v="C6MD700685"/>
    <x v="1"/>
    <s v="108220"/>
    <s v="Rwip - Removal Cost"/>
    <n v="0"/>
    <n v="15901.92"/>
    <x v="0"/>
  </r>
  <r>
    <s v="TX000"/>
    <s v="C6MD700687"/>
    <x v="1"/>
    <s v="108220"/>
    <s v="Rwip - Removal Cost"/>
    <n v="0"/>
    <n v="131717.35"/>
    <x v="0"/>
  </r>
  <r>
    <s v="TX000"/>
    <s v="C6MD700691"/>
    <x v="0"/>
    <s v="108220"/>
    <s v="Rwip - Removal Cost"/>
    <n v="0"/>
    <n v="1022.86"/>
    <x v="0"/>
  </r>
  <r>
    <s v="TX000"/>
    <s v="C6MD700712"/>
    <x v="0"/>
    <s v="108220"/>
    <s v="Rwip - Removal Cost"/>
    <n v="0"/>
    <n v="-595.91"/>
    <x v="0"/>
  </r>
  <r>
    <s v="TX000"/>
    <s v="C6MD700713"/>
    <x v="1"/>
    <s v="108220"/>
    <s v="Rwip - Removal Cost"/>
    <n v="0"/>
    <n v="55.2"/>
    <x v="0"/>
  </r>
  <r>
    <s v="TX000"/>
    <s v="C6MD700721"/>
    <x v="0"/>
    <s v="108220"/>
    <s v="Rwip - Removal Cost"/>
    <n v="0"/>
    <n v="19108.87"/>
    <x v="0"/>
  </r>
  <r>
    <s v="TX000"/>
    <s v="C6MD700725"/>
    <x v="1"/>
    <s v="108220"/>
    <s v="Rwip - Removal Cost"/>
    <n v="0"/>
    <n v="-653.92999999999995"/>
    <x v="0"/>
  </r>
  <r>
    <s v="TX000"/>
    <s v="C6MD700729"/>
    <x v="0"/>
    <s v="108220"/>
    <s v="Rwip - Removal Cost"/>
    <n v="0"/>
    <n v="90.31"/>
    <x v="0"/>
  </r>
  <r>
    <s v="TX000"/>
    <s v="C6MD700730"/>
    <x v="0"/>
    <s v="108220"/>
    <s v="Rwip - Removal Cost"/>
    <n v="0"/>
    <n v="19222.05"/>
    <x v="0"/>
  </r>
  <r>
    <s v="TX000"/>
    <s v="C6MD700735"/>
    <x v="1"/>
    <s v="108220"/>
    <s v="Rwip - Removal Cost"/>
    <n v="0"/>
    <n v="995.55"/>
    <x v="0"/>
  </r>
  <r>
    <s v="TX000"/>
    <s v="C6MD700738"/>
    <x v="1"/>
    <s v="108220"/>
    <s v="Rwip - Removal Cost"/>
    <n v="0"/>
    <n v="9698.26"/>
    <x v="0"/>
  </r>
  <r>
    <s v="TX000"/>
    <s v="C6MD700747"/>
    <x v="0"/>
    <s v="108220"/>
    <s v="Rwip - Removal Cost"/>
    <n v="0"/>
    <n v="457.62"/>
    <x v="0"/>
  </r>
  <r>
    <s v="TX000"/>
    <s v="C6MD700749"/>
    <x v="0"/>
    <s v="108220"/>
    <s v="Rwip - Removal Cost"/>
    <n v="0"/>
    <n v="3778.46"/>
    <x v="0"/>
  </r>
  <r>
    <s v="TX000"/>
    <s v="C6MD700751"/>
    <x v="0"/>
    <s v="108220"/>
    <s v="Rwip - Removal Cost"/>
    <n v="0"/>
    <n v="22571.54"/>
    <x v="0"/>
  </r>
  <r>
    <s v="TX000"/>
    <s v="C6MD700752"/>
    <x v="0"/>
    <s v="108220"/>
    <s v="Rwip - Removal Cost"/>
    <n v="0"/>
    <n v="12809.18"/>
    <x v="0"/>
  </r>
  <r>
    <s v="TX000"/>
    <s v="C6MD700753"/>
    <x v="1"/>
    <s v="108220"/>
    <s v="Rwip - Removal Cost"/>
    <n v="0"/>
    <n v="5099.83"/>
    <x v="0"/>
  </r>
  <r>
    <s v="TX000"/>
    <s v="C6MD700754"/>
    <x v="1"/>
    <s v="108220"/>
    <s v="Rwip - Removal Cost"/>
    <n v="0"/>
    <n v="29893.05"/>
    <x v="0"/>
  </r>
  <r>
    <s v="TX000"/>
    <s v="C6MD700755"/>
    <x v="1"/>
    <s v="108220"/>
    <s v="Rwip - Removal Cost"/>
    <n v="0"/>
    <n v="19486.2"/>
    <x v="0"/>
  </r>
  <r>
    <s v="TX000"/>
    <s v="C6MD700762"/>
    <x v="1"/>
    <s v="108220"/>
    <s v="Rwip - Removal Cost"/>
    <n v="0"/>
    <n v="1592.72"/>
    <x v="0"/>
  </r>
  <r>
    <s v="TX000"/>
    <s v="C6MD700766"/>
    <x v="1"/>
    <s v="108220"/>
    <s v="Rwip - Removal Cost"/>
    <n v="0"/>
    <n v="32.979999999999997"/>
    <x v="0"/>
  </r>
  <r>
    <s v="TX000"/>
    <s v="C6MD700773"/>
    <x v="1"/>
    <s v="108220"/>
    <s v="Rwip - Removal Cost"/>
    <n v="0"/>
    <n v="1035.82"/>
    <x v="0"/>
  </r>
  <r>
    <s v="TX000"/>
    <s v="C6MD700782"/>
    <x v="1"/>
    <s v="108220"/>
    <s v="Rwip - Removal Cost"/>
    <n v="0"/>
    <n v="1658.07"/>
    <x v="0"/>
  </r>
  <r>
    <s v="TX000"/>
    <s v="C6MD700787"/>
    <x v="1"/>
    <s v="108220"/>
    <s v="Rwip - Removal Cost"/>
    <n v="0"/>
    <n v="2247.6"/>
    <x v="0"/>
  </r>
  <r>
    <s v="TX000"/>
    <s v="C6MD700790"/>
    <x v="1"/>
    <s v="108220"/>
    <s v="Rwip - Removal Cost"/>
    <n v="0"/>
    <n v="1218.33"/>
    <x v="0"/>
  </r>
  <r>
    <s v="TX000"/>
    <s v="C6MD700796"/>
    <x v="0"/>
    <s v="108220"/>
    <s v="Rwip - Removal Cost"/>
    <n v="0"/>
    <n v="2.83"/>
    <x v="0"/>
  </r>
  <r>
    <s v="TX000"/>
    <s v="C6MD700800"/>
    <x v="1"/>
    <s v="108220"/>
    <s v="Rwip - Removal Cost"/>
    <n v="0"/>
    <n v="733.93"/>
    <x v="0"/>
  </r>
  <r>
    <s v="TX000"/>
    <s v="C6MD700803"/>
    <x v="0"/>
    <s v="108220"/>
    <s v="Rwip - Removal Cost"/>
    <n v="0"/>
    <n v="982.41"/>
    <x v="0"/>
  </r>
  <r>
    <s v="TX000"/>
    <s v="C6MD700823"/>
    <x v="1"/>
    <s v="108220"/>
    <s v="Rwip - Removal Cost"/>
    <n v="0"/>
    <n v="203.42"/>
    <x v="0"/>
  </r>
  <r>
    <s v="TX000"/>
    <s v="C6MD700826"/>
    <x v="1"/>
    <s v="108220"/>
    <s v="Rwip - Removal Cost"/>
    <n v="0"/>
    <n v="379.21"/>
    <x v="0"/>
  </r>
  <r>
    <s v="TX000"/>
    <s v="C6MD700828"/>
    <x v="1"/>
    <s v="108220"/>
    <s v="Rwip - Removal Cost"/>
    <n v="0"/>
    <n v="46.49"/>
    <x v="0"/>
  </r>
  <r>
    <s v="TX000"/>
    <s v="C6MD700831"/>
    <x v="0"/>
    <s v="108220"/>
    <s v="Rwip - Removal Cost"/>
    <n v="0"/>
    <n v="23365.1"/>
    <x v="0"/>
  </r>
  <r>
    <s v="TX000"/>
    <s v="C6MD700832"/>
    <x v="0"/>
    <s v="108220"/>
    <s v="Rwip - Removal Cost"/>
    <n v="0"/>
    <n v="8136.12"/>
    <x v="0"/>
  </r>
  <r>
    <s v="TX000"/>
    <s v="C6MD700834"/>
    <x v="0"/>
    <s v="108220"/>
    <s v="Rwip - Removal Cost"/>
    <n v="0"/>
    <n v="87.93"/>
    <x v="0"/>
  </r>
  <r>
    <s v="TX000"/>
    <s v="C6MD700837"/>
    <x v="0"/>
    <s v="108220"/>
    <s v="Rwip - Removal Cost"/>
    <n v="0"/>
    <n v="39.78"/>
    <x v="0"/>
  </r>
  <r>
    <s v="TX000"/>
    <s v="C6MD700842"/>
    <x v="1"/>
    <s v="108220"/>
    <s v="Rwip - Removal Cost"/>
    <n v="0"/>
    <n v="1321.2"/>
    <x v="0"/>
  </r>
  <r>
    <s v="TX000"/>
    <s v="C6MD700844"/>
    <x v="1"/>
    <s v="108220"/>
    <s v="Rwip - Removal Cost"/>
    <n v="0"/>
    <n v="1466.9"/>
    <x v="0"/>
  </r>
  <r>
    <s v="TX000"/>
    <s v="C6MD700845"/>
    <x v="1"/>
    <s v="108220"/>
    <s v="Rwip - Removal Cost"/>
    <n v="0"/>
    <n v="1687.48"/>
    <x v="0"/>
  </r>
  <r>
    <s v="TX000"/>
    <s v="C6MD700846"/>
    <x v="1"/>
    <s v="108220"/>
    <s v="Rwip - Removal Cost"/>
    <n v="0"/>
    <n v="1359.67"/>
    <x v="0"/>
  </r>
  <r>
    <s v="TX000"/>
    <s v="C6MD700847"/>
    <x v="1"/>
    <s v="108220"/>
    <s v="Rwip - Removal Cost"/>
    <n v="0"/>
    <n v="2177.5"/>
    <x v="0"/>
  </r>
  <r>
    <s v="TX000"/>
    <s v="C6MD700849"/>
    <x v="1"/>
    <s v="108220"/>
    <s v="Rwip - Removal Cost"/>
    <n v="0"/>
    <n v="2202.61"/>
    <x v="0"/>
  </r>
  <r>
    <s v="TX000"/>
    <s v="C6MD700851"/>
    <x v="1"/>
    <s v="108220"/>
    <s v="Rwip - Removal Cost"/>
    <n v="0"/>
    <n v="9362.24"/>
    <x v="0"/>
  </r>
  <r>
    <s v="TX000"/>
    <s v="C6MD700854"/>
    <x v="1"/>
    <s v="108220"/>
    <s v="Rwip - Removal Cost"/>
    <n v="0"/>
    <n v="1863.98"/>
    <x v="0"/>
  </r>
  <r>
    <s v="TX000"/>
    <s v="C6MD700856"/>
    <x v="1"/>
    <s v="108220"/>
    <s v="Rwip - Removal Cost"/>
    <n v="0"/>
    <n v="1919.22"/>
    <x v="0"/>
  </r>
  <r>
    <s v="TX000"/>
    <s v="C6MD700857"/>
    <x v="1"/>
    <s v="108220"/>
    <s v="Rwip - Removal Cost"/>
    <n v="0"/>
    <n v="970.93"/>
    <x v="0"/>
  </r>
  <r>
    <s v="TX000"/>
    <s v="C6MD700858"/>
    <x v="1"/>
    <s v="108220"/>
    <s v="Rwip - Removal Cost"/>
    <n v="0"/>
    <n v="873.8"/>
    <x v="0"/>
  </r>
  <r>
    <s v="TX000"/>
    <s v="C6MD700859"/>
    <x v="1"/>
    <s v="108220"/>
    <s v="Rwip - Removal Cost"/>
    <n v="0"/>
    <n v="1030.3599999999999"/>
    <x v="0"/>
  </r>
  <r>
    <s v="TX000"/>
    <s v="C6MD700860"/>
    <x v="1"/>
    <s v="108220"/>
    <s v="Rwip - Removal Cost"/>
    <n v="0"/>
    <n v="1073.0899999999999"/>
    <x v="0"/>
  </r>
  <r>
    <s v="TX000"/>
    <s v="C6MD700862"/>
    <x v="1"/>
    <s v="108220"/>
    <s v="Rwip - Removal Cost"/>
    <n v="0"/>
    <n v="-84.95"/>
    <x v="0"/>
  </r>
  <r>
    <s v="TX000"/>
    <s v="C6MD700863"/>
    <x v="1"/>
    <s v="108220"/>
    <s v="Rwip - Removal Cost"/>
    <n v="0"/>
    <n v="13855.62"/>
    <x v="0"/>
  </r>
  <r>
    <s v="TX000"/>
    <s v="C6MD700864"/>
    <x v="1"/>
    <s v="108220"/>
    <s v="Rwip - Removal Cost"/>
    <n v="0"/>
    <n v="1502.25"/>
    <x v="0"/>
  </r>
  <r>
    <s v="TX000"/>
    <s v="C6MD700867"/>
    <x v="1"/>
    <s v="108220"/>
    <s v="Rwip - Removal Cost"/>
    <n v="0"/>
    <n v="1502.25"/>
    <x v="0"/>
  </r>
  <r>
    <s v="TX000"/>
    <s v="C6MD700870"/>
    <x v="1"/>
    <s v="108220"/>
    <s v="Rwip - Removal Cost"/>
    <n v="0"/>
    <n v="1297.25"/>
    <x v="0"/>
  </r>
  <r>
    <s v="TX000"/>
    <s v="C6MD700871"/>
    <x v="1"/>
    <s v="108220"/>
    <s v="Rwip - Removal Cost"/>
    <n v="0"/>
    <n v="934.19"/>
    <x v="0"/>
  </r>
  <r>
    <s v="TX000"/>
    <s v="C6MD700874"/>
    <x v="1"/>
    <s v="108220"/>
    <s v="Rwip - Removal Cost"/>
    <n v="0"/>
    <n v="955.98"/>
    <x v="0"/>
  </r>
  <r>
    <s v="TX000"/>
    <s v="C6MD700875"/>
    <x v="1"/>
    <s v="108220"/>
    <s v="Rwip - Removal Cost"/>
    <n v="0"/>
    <n v="840.21"/>
    <x v="0"/>
  </r>
  <r>
    <s v="TX000"/>
    <s v="C6MD700877"/>
    <x v="1"/>
    <s v="108220"/>
    <s v="Rwip - Removal Cost"/>
    <n v="0"/>
    <n v="1441.21"/>
    <x v="0"/>
  </r>
  <r>
    <s v="TX000"/>
    <s v="C6MD700878"/>
    <x v="1"/>
    <s v="108220"/>
    <s v="Rwip - Removal Cost"/>
    <n v="0"/>
    <n v="1671.33"/>
    <x v="0"/>
  </r>
  <r>
    <s v="TX000"/>
    <s v="C6MD700879"/>
    <x v="1"/>
    <s v="108220"/>
    <s v="Rwip - Removal Cost"/>
    <n v="0"/>
    <n v="1193.2"/>
    <x v="0"/>
  </r>
  <r>
    <s v="TX000"/>
    <s v="C6MD700881"/>
    <x v="1"/>
    <s v="108220"/>
    <s v="Rwip - Removal Cost"/>
    <n v="0"/>
    <n v="7.99"/>
    <x v="0"/>
  </r>
  <r>
    <s v="TX000"/>
    <s v="C6MD700884"/>
    <x v="0"/>
    <s v="108220"/>
    <s v="Rwip - Removal Cost"/>
    <n v="0"/>
    <n v="16987.41"/>
    <x v="0"/>
  </r>
  <r>
    <s v="TX000"/>
    <s v="C6MD700887"/>
    <x v="1"/>
    <s v="108220"/>
    <s v="Rwip - Removal Cost"/>
    <n v="0"/>
    <n v="2530.66"/>
    <x v="0"/>
  </r>
  <r>
    <s v="TX000"/>
    <s v="C6MD700888"/>
    <x v="1"/>
    <s v="108220"/>
    <s v="Rwip - Removal Cost"/>
    <n v="0"/>
    <n v="78.42"/>
    <x v="0"/>
  </r>
  <r>
    <s v="TX000"/>
    <s v="C6MD700889"/>
    <x v="1"/>
    <s v="108220"/>
    <s v="Rwip - Removal Cost"/>
    <n v="0"/>
    <n v="1849.69"/>
    <x v="0"/>
  </r>
  <r>
    <s v="TX000"/>
    <s v="C6MD700890"/>
    <x v="1"/>
    <s v="108220"/>
    <s v="Rwip - Removal Cost"/>
    <n v="0"/>
    <n v="1414.62"/>
    <x v="0"/>
  </r>
  <r>
    <s v="TX000"/>
    <s v="C6MD700891"/>
    <x v="1"/>
    <s v="108220"/>
    <s v="Rwip - Removal Cost"/>
    <n v="0"/>
    <n v="1100.05"/>
    <x v="0"/>
  </r>
  <r>
    <s v="TX000"/>
    <s v="C6MD700892"/>
    <x v="1"/>
    <s v="108220"/>
    <s v="Rwip - Removal Cost"/>
    <n v="0"/>
    <n v="1728.76"/>
    <x v="0"/>
  </r>
  <r>
    <s v="TX000"/>
    <s v="C6MD700895"/>
    <x v="1"/>
    <s v="108220"/>
    <s v="Rwip - Removal Cost"/>
    <n v="0"/>
    <n v="39673.85"/>
    <x v="0"/>
  </r>
  <r>
    <s v="TX000"/>
    <s v="C6MD700898"/>
    <x v="1"/>
    <s v="108220"/>
    <s v="Rwip - Removal Cost"/>
    <n v="0"/>
    <n v="5123.3500000000004"/>
    <x v="0"/>
  </r>
  <r>
    <s v="TX000"/>
    <s v="C6MD700899"/>
    <x v="1"/>
    <s v="108220"/>
    <s v="Rwip - Removal Cost"/>
    <n v="0"/>
    <n v="1934.74"/>
    <x v="0"/>
  </r>
  <r>
    <s v="TX000"/>
    <s v="C6MD700901"/>
    <x v="1"/>
    <s v="108220"/>
    <s v="Rwip - Removal Cost"/>
    <n v="0"/>
    <n v="36052.42"/>
    <x v="0"/>
  </r>
  <r>
    <s v="TX000"/>
    <s v="C6MD700902"/>
    <x v="1"/>
    <s v="108220"/>
    <s v="Rwip - Removal Cost"/>
    <n v="0"/>
    <n v="7425.04"/>
    <x v="0"/>
  </r>
  <r>
    <s v="TX000"/>
    <s v="C6MD700904"/>
    <x v="1"/>
    <s v="108220"/>
    <s v="Rwip - Removal Cost"/>
    <n v="0"/>
    <n v="10752.13"/>
    <x v="0"/>
  </r>
  <r>
    <s v="TX000"/>
    <s v="C6MD700905"/>
    <x v="1"/>
    <s v="108220"/>
    <s v="Rwip - Removal Cost"/>
    <n v="0"/>
    <n v="36000.949999999997"/>
    <x v="0"/>
  </r>
  <r>
    <s v="TX000"/>
    <s v="C6MD700906"/>
    <x v="1"/>
    <s v="108220"/>
    <s v="Rwip - Removal Cost"/>
    <n v="0"/>
    <n v="9879.85"/>
    <x v="0"/>
  </r>
  <r>
    <s v="TX000"/>
    <s v="C6MD700907"/>
    <x v="1"/>
    <s v="108220"/>
    <s v="Rwip - Removal Cost"/>
    <n v="0"/>
    <n v="8539.66"/>
    <x v="0"/>
  </r>
  <r>
    <s v="TX000"/>
    <s v="C6MD700908"/>
    <x v="1"/>
    <s v="108220"/>
    <s v="Rwip - Removal Cost"/>
    <n v="0"/>
    <n v="3158.13"/>
    <x v="0"/>
  </r>
  <r>
    <s v="TX000"/>
    <s v="C6MD700909"/>
    <x v="1"/>
    <s v="108220"/>
    <s v="Rwip - Removal Cost"/>
    <n v="0"/>
    <n v="5117.38"/>
    <x v="0"/>
  </r>
  <r>
    <s v="TX000"/>
    <s v="C6MD700912"/>
    <x v="0"/>
    <s v="108220"/>
    <s v="Rwip - Removal Cost"/>
    <n v="0"/>
    <n v="25639.599999999999"/>
    <x v="0"/>
  </r>
  <r>
    <s v="TX000"/>
    <s v="C6MD700914"/>
    <x v="1"/>
    <s v="108220"/>
    <s v="Rwip - Removal Cost"/>
    <n v="0"/>
    <n v="153.12"/>
    <x v="0"/>
  </r>
  <r>
    <s v="TX000"/>
    <s v="C6MD700920"/>
    <x v="1"/>
    <s v="108220"/>
    <s v="Rwip - Removal Cost"/>
    <n v="0"/>
    <n v="1092.8"/>
    <x v="0"/>
  </r>
  <r>
    <s v="TX000"/>
    <s v="C6MD700921"/>
    <x v="1"/>
    <s v="108220"/>
    <s v="Rwip - Removal Cost"/>
    <n v="0"/>
    <n v="713.27"/>
    <x v="0"/>
  </r>
  <r>
    <s v="TX000"/>
    <s v="C6MD700922"/>
    <x v="1"/>
    <s v="108220"/>
    <s v="Rwip - Removal Cost"/>
    <n v="0"/>
    <n v="892.17"/>
    <x v="0"/>
  </r>
  <r>
    <s v="TX000"/>
    <s v="C6MD700923"/>
    <x v="1"/>
    <s v="108220"/>
    <s v="Rwip - Removal Cost"/>
    <n v="0"/>
    <n v="1131.7"/>
    <x v="0"/>
  </r>
  <r>
    <s v="TX000"/>
    <s v="C6MD700925"/>
    <x v="1"/>
    <s v="108220"/>
    <s v="Rwip - Removal Cost"/>
    <n v="0"/>
    <n v="3078.36"/>
    <x v="0"/>
  </r>
  <r>
    <s v="TX000"/>
    <s v="C6MD700926"/>
    <x v="1"/>
    <s v="108220"/>
    <s v="Rwip - Removal Cost"/>
    <n v="0"/>
    <n v="1920.44"/>
    <x v="0"/>
  </r>
  <r>
    <s v="TX000"/>
    <s v="C6MD700927"/>
    <x v="1"/>
    <s v="108220"/>
    <s v="Rwip - Removal Cost"/>
    <n v="0"/>
    <n v="674.51"/>
    <x v="0"/>
  </r>
  <r>
    <s v="TX000"/>
    <s v="C6MD700928"/>
    <x v="1"/>
    <s v="108220"/>
    <s v="Rwip - Removal Cost"/>
    <n v="0"/>
    <n v="1335.41"/>
    <x v="0"/>
  </r>
  <r>
    <s v="TX000"/>
    <s v="C6MD700929"/>
    <x v="1"/>
    <s v="108220"/>
    <s v="Rwip - Removal Cost"/>
    <n v="0"/>
    <n v="1045.8800000000001"/>
    <x v="0"/>
  </r>
  <r>
    <s v="TX000"/>
    <s v="C6MD700930"/>
    <x v="1"/>
    <s v="108220"/>
    <s v="Rwip - Removal Cost"/>
    <n v="0"/>
    <n v="1250.23"/>
    <x v="0"/>
  </r>
  <r>
    <s v="TX000"/>
    <s v="C6MD700931"/>
    <x v="1"/>
    <s v="108220"/>
    <s v="Rwip - Removal Cost"/>
    <n v="0"/>
    <n v="473.11"/>
    <x v="0"/>
  </r>
  <r>
    <s v="TX000"/>
    <s v="C6MD700933"/>
    <x v="1"/>
    <s v="108220"/>
    <s v="Rwip - Removal Cost"/>
    <n v="0"/>
    <n v="444.24"/>
    <x v="0"/>
  </r>
  <r>
    <s v="TX000"/>
    <s v="C6MD700936"/>
    <x v="0"/>
    <s v="108220"/>
    <s v="Rwip - Removal Cost"/>
    <n v="0"/>
    <n v="262991.65000000002"/>
    <x v="0"/>
  </r>
  <r>
    <s v="TX000"/>
    <s v="C6MD700938"/>
    <x v="0"/>
    <s v="108220"/>
    <s v="Rwip - Removal Cost"/>
    <n v="0"/>
    <n v="159586.16"/>
    <x v="0"/>
  </r>
  <r>
    <s v="TX000"/>
    <s v="C6MD700945"/>
    <x v="1"/>
    <s v="108220"/>
    <s v="Rwip - Removal Cost"/>
    <n v="0"/>
    <n v="299.10000000000002"/>
    <x v="0"/>
  </r>
  <r>
    <s v="TX000"/>
    <s v="C6MD700948"/>
    <x v="0"/>
    <s v="108220"/>
    <s v="Rwip - Removal Cost"/>
    <n v="0"/>
    <n v="289.02"/>
    <x v="0"/>
  </r>
  <r>
    <s v="TX000"/>
    <s v="C6MD700950"/>
    <x v="1"/>
    <s v="108220"/>
    <s v="Rwip - Removal Cost"/>
    <n v="0"/>
    <n v="1437.01"/>
    <x v="0"/>
  </r>
  <r>
    <s v="TX000"/>
    <s v="C6MD700955"/>
    <x v="1"/>
    <s v="108220"/>
    <s v="Rwip - Removal Cost"/>
    <n v="0"/>
    <n v="-39.68"/>
    <x v="0"/>
  </r>
  <r>
    <s v="TX000"/>
    <s v="C6MD700956"/>
    <x v="1"/>
    <s v="108220"/>
    <s v="Rwip - Removal Cost"/>
    <n v="0"/>
    <n v="569.24"/>
    <x v="0"/>
  </r>
  <r>
    <s v="TX000"/>
    <s v="C6MD700959"/>
    <x v="0"/>
    <s v="108220"/>
    <s v="Rwip - Removal Cost"/>
    <n v="0"/>
    <n v="-6.87"/>
    <x v="0"/>
  </r>
  <r>
    <s v="TX000"/>
    <s v="C6MD700961"/>
    <x v="1"/>
    <s v="108220"/>
    <s v="Rwip - Removal Cost"/>
    <n v="0"/>
    <n v="18287.599999999999"/>
    <x v="0"/>
  </r>
  <r>
    <s v="TX000"/>
    <s v="C6MD700962"/>
    <x v="1"/>
    <s v="108220"/>
    <s v="Rwip - Removal Cost"/>
    <n v="0"/>
    <n v="1109.8399999999999"/>
    <x v="0"/>
  </r>
  <r>
    <s v="TX000"/>
    <s v="C6MD700963"/>
    <x v="1"/>
    <s v="108220"/>
    <s v="Rwip - Removal Cost"/>
    <n v="0"/>
    <n v="656.02"/>
    <x v="0"/>
  </r>
  <r>
    <s v="TX000"/>
    <s v="C6MD700964"/>
    <x v="1"/>
    <s v="108220"/>
    <s v="Rwip - Removal Cost"/>
    <n v="0"/>
    <n v="812.39"/>
    <x v="0"/>
  </r>
  <r>
    <s v="TX000"/>
    <s v="C6MD700967"/>
    <x v="1"/>
    <s v="108220"/>
    <s v="Rwip - Removal Cost"/>
    <n v="0"/>
    <n v="223.72"/>
    <x v="0"/>
  </r>
  <r>
    <s v="TX000"/>
    <s v="C6MD700968"/>
    <x v="1"/>
    <s v="108220"/>
    <s v="Rwip - Removal Cost"/>
    <n v="0"/>
    <n v="1022.58"/>
    <x v="0"/>
  </r>
  <r>
    <s v="TX000"/>
    <s v="C6MD700969"/>
    <x v="1"/>
    <s v="108220"/>
    <s v="Rwip - Removal Cost"/>
    <n v="0"/>
    <n v="833.97"/>
    <x v="0"/>
  </r>
  <r>
    <s v="TX000"/>
    <s v="C6MD700970"/>
    <x v="0"/>
    <s v="108220"/>
    <s v="Rwip - Removal Cost"/>
    <n v="0"/>
    <n v="5361.65"/>
    <x v="0"/>
  </r>
  <r>
    <s v="TX000"/>
    <s v="C6MD700973"/>
    <x v="1"/>
    <s v="108220"/>
    <s v="Rwip - Removal Cost"/>
    <n v="0"/>
    <n v="2507.21"/>
    <x v="0"/>
  </r>
  <r>
    <s v="TX000"/>
    <s v="C6MD700974"/>
    <x v="1"/>
    <s v="108220"/>
    <s v="Rwip - Removal Cost"/>
    <n v="0"/>
    <n v="18.64"/>
    <x v="0"/>
  </r>
  <r>
    <s v="TX000"/>
    <s v="C6MD700976"/>
    <x v="1"/>
    <s v="108220"/>
    <s v="Rwip - Removal Cost"/>
    <n v="0"/>
    <n v="2.97"/>
    <x v="0"/>
  </r>
  <r>
    <s v="TX000"/>
    <s v="C6MD700977"/>
    <x v="0"/>
    <s v="108220"/>
    <s v="Rwip - Removal Cost"/>
    <n v="0"/>
    <n v="28744.13"/>
    <x v="0"/>
  </r>
  <r>
    <s v="TX000"/>
    <s v="C6MD700978"/>
    <x v="1"/>
    <s v="108220"/>
    <s v="Rwip - Removal Cost"/>
    <n v="0"/>
    <n v="6700.93"/>
    <x v="0"/>
  </r>
  <r>
    <s v="TX000"/>
    <s v="C6MD700981"/>
    <x v="1"/>
    <s v="108220"/>
    <s v="Rwip - Removal Cost"/>
    <n v="0"/>
    <n v="41031.1"/>
    <x v="0"/>
  </r>
  <r>
    <s v="TX000"/>
    <s v="C6MD700982"/>
    <x v="1"/>
    <s v="108220"/>
    <s v="Rwip - Removal Cost"/>
    <n v="0"/>
    <n v="35679.089999999997"/>
    <x v="0"/>
  </r>
  <r>
    <s v="TX000"/>
    <s v="C6MD700988"/>
    <x v="1"/>
    <s v="108220"/>
    <s v="Rwip - Removal Cost"/>
    <n v="0"/>
    <n v="82.62"/>
    <x v="0"/>
  </r>
  <r>
    <s v="TX000"/>
    <s v="C6MD700992"/>
    <x v="0"/>
    <s v="108220"/>
    <s v="Rwip - Removal Cost"/>
    <n v="0"/>
    <n v="1309.3"/>
    <x v="0"/>
  </r>
  <r>
    <s v="TX000"/>
    <s v="C6MD700996"/>
    <x v="0"/>
    <s v="108220"/>
    <s v="Rwip - Removal Cost"/>
    <n v="0"/>
    <n v="4862.8500000000004"/>
    <x v="0"/>
  </r>
  <r>
    <s v="TX000"/>
    <s v="C6MD701001"/>
    <x v="0"/>
    <s v="108220"/>
    <s v="Rwip - Removal Cost"/>
    <n v="0"/>
    <n v="-6657.1"/>
    <x v="0"/>
  </r>
  <r>
    <s v="TX000"/>
    <s v="C6MD701003"/>
    <x v="0"/>
    <s v="108220"/>
    <s v="Rwip - Removal Cost"/>
    <n v="0"/>
    <n v="-80.599999999999994"/>
    <x v="0"/>
  </r>
  <r>
    <s v="TX000"/>
    <s v="C6MD701004"/>
    <x v="1"/>
    <s v="108220"/>
    <s v="Rwip - Removal Cost"/>
    <n v="0"/>
    <n v="-875.52"/>
    <x v="0"/>
  </r>
  <r>
    <s v="TX000"/>
    <s v="C6MD701005"/>
    <x v="0"/>
    <s v="108220"/>
    <s v="Rwip - Removal Cost"/>
    <n v="0"/>
    <n v="459.33"/>
    <x v="0"/>
  </r>
  <r>
    <s v="TX000"/>
    <s v="C6MD701008"/>
    <x v="1"/>
    <s v="108220"/>
    <s v="Rwip - Removal Cost"/>
    <n v="0"/>
    <n v="393.56"/>
    <x v="0"/>
  </r>
  <r>
    <s v="TX000"/>
    <s v="C6MD701011"/>
    <x v="0"/>
    <s v="108220"/>
    <s v="Rwip - Removal Cost"/>
    <n v="0"/>
    <n v="23637.599999999999"/>
    <x v="0"/>
  </r>
  <r>
    <s v="TX000"/>
    <s v="C6MD701019"/>
    <x v="1"/>
    <s v="108220"/>
    <s v="Rwip - Removal Cost"/>
    <n v="0"/>
    <n v="17.170000000000002"/>
    <x v="0"/>
  </r>
  <r>
    <s v="TX000"/>
    <s v="C6MD701021"/>
    <x v="0"/>
    <s v="108220"/>
    <s v="Rwip - Removal Cost"/>
    <n v="0"/>
    <n v="606.16999999999996"/>
    <x v="0"/>
  </r>
  <r>
    <s v="TX000"/>
    <s v="C6MD701034"/>
    <x v="1"/>
    <s v="108220"/>
    <s v="Rwip - Removal Cost"/>
    <n v="0"/>
    <n v="3793.35"/>
    <x v="0"/>
  </r>
  <r>
    <s v="TX000"/>
    <s v="C6MD701038"/>
    <x v="1"/>
    <s v="108220"/>
    <s v="Rwip - Removal Cost"/>
    <n v="0"/>
    <n v="4715.8"/>
    <x v="0"/>
  </r>
  <r>
    <s v="TX000"/>
    <s v="C6MD701039"/>
    <x v="1"/>
    <s v="108220"/>
    <s v="Rwip - Removal Cost"/>
    <n v="0"/>
    <n v="3948.42"/>
    <x v="0"/>
  </r>
  <r>
    <s v="TX000"/>
    <s v="C6MD701041"/>
    <x v="1"/>
    <s v="108220"/>
    <s v="Rwip - Removal Cost"/>
    <n v="0"/>
    <n v="2498.38"/>
    <x v="0"/>
  </r>
  <r>
    <s v="TX000"/>
    <s v="C6MD701042"/>
    <x v="1"/>
    <s v="108220"/>
    <s v="Rwip - Removal Cost"/>
    <n v="0"/>
    <n v="1144.99"/>
    <x v="0"/>
  </r>
  <r>
    <s v="TX000"/>
    <s v="C6MD701043"/>
    <x v="1"/>
    <s v="108220"/>
    <s v="Rwip - Removal Cost"/>
    <n v="0"/>
    <n v="3989.28"/>
    <x v="0"/>
  </r>
  <r>
    <s v="TX000"/>
    <s v="C6MD701044"/>
    <x v="1"/>
    <s v="108220"/>
    <s v="Rwip - Removal Cost"/>
    <n v="0"/>
    <n v="1132.5"/>
    <x v="0"/>
  </r>
  <r>
    <s v="TX000"/>
    <s v="C6MD701045"/>
    <x v="1"/>
    <s v="108220"/>
    <s v="Rwip - Removal Cost"/>
    <n v="0"/>
    <n v="6344.11"/>
    <x v="0"/>
  </r>
  <r>
    <s v="TX000"/>
    <s v="C6MD701046"/>
    <x v="1"/>
    <s v="108220"/>
    <s v="Rwip - Removal Cost"/>
    <n v="0"/>
    <n v="5102.87"/>
    <x v="0"/>
  </r>
  <r>
    <s v="TX000"/>
    <s v="C6MD701047"/>
    <x v="1"/>
    <s v="108220"/>
    <s v="Rwip - Removal Cost"/>
    <n v="0"/>
    <n v="6494.21"/>
    <x v="0"/>
  </r>
  <r>
    <s v="TX000"/>
    <s v="C6MD701048"/>
    <x v="1"/>
    <s v="108220"/>
    <s v="Rwip - Removal Cost"/>
    <n v="0"/>
    <n v="13036.29"/>
    <x v="0"/>
  </r>
  <r>
    <s v="TX000"/>
    <s v="C6MD701049"/>
    <x v="1"/>
    <s v="108220"/>
    <s v="Rwip - Removal Cost"/>
    <n v="0"/>
    <n v="37070.1"/>
    <x v="0"/>
  </r>
  <r>
    <s v="TX000"/>
    <s v="C6MD701050"/>
    <x v="1"/>
    <s v="108220"/>
    <s v="Rwip - Removal Cost"/>
    <n v="0"/>
    <n v="978.69"/>
    <x v="0"/>
  </r>
  <r>
    <s v="TX000"/>
    <s v="C6MD701051"/>
    <x v="1"/>
    <s v="108220"/>
    <s v="Rwip - Removal Cost"/>
    <n v="0"/>
    <n v="10820.45"/>
    <x v="0"/>
  </r>
  <r>
    <s v="TX000"/>
    <s v="C6MD701052"/>
    <x v="1"/>
    <s v="108220"/>
    <s v="Rwip - Removal Cost"/>
    <n v="0"/>
    <n v="2875.35"/>
    <x v="0"/>
  </r>
  <r>
    <s v="TX000"/>
    <s v="C6MD701053"/>
    <x v="1"/>
    <s v="108220"/>
    <s v="Rwip - Removal Cost"/>
    <n v="0"/>
    <n v="5940.65"/>
    <x v="0"/>
  </r>
  <r>
    <s v="TX000"/>
    <s v="C6MD701062"/>
    <x v="0"/>
    <s v="108220"/>
    <s v="Rwip - Removal Cost"/>
    <n v="0"/>
    <n v="140.44"/>
    <x v="0"/>
  </r>
  <r>
    <s v="TX000"/>
    <s v="C6MD701065"/>
    <x v="1"/>
    <s v="108220"/>
    <s v="Rwip - Removal Cost"/>
    <n v="0"/>
    <n v="1937.93"/>
    <x v="0"/>
  </r>
  <r>
    <s v="TX000"/>
    <s v="C6MD701070"/>
    <x v="1"/>
    <s v="108220"/>
    <s v="Rwip - Removal Cost"/>
    <n v="0"/>
    <n v="4.22"/>
    <x v="0"/>
  </r>
  <r>
    <s v="TX000"/>
    <s v="C6MD701076"/>
    <x v="1"/>
    <s v="108220"/>
    <s v="Rwip - Removal Cost"/>
    <n v="0"/>
    <n v="1475.6"/>
    <x v="0"/>
  </r>
  <r>
    <s v="TX000"/>
    <s v="C6MD701078"/>
    <x v="1"/>
    <s v="108220"/>
    <s v="Rwip - Removal Cost"/>
    <n v="0"/>
    <n v="13904.89"/>
    <x v="0"/>
  </r>
  <r>
    <s v="TX000"/>
    <s v="C6MD701079"/>
    <x v="1"/>
    <s v="108220"/>
    <s v="Rwip - Removal Cost"/>
    <n v="0"/>
    <n v="0"/>
    <x v="0"/>
  </r>
  <r>
    <s v="TX000"/>
    <s v="C6MD701081"/>
    <x v="1"/>
    <s v="108220"/>
    <s v="Rwip - Removal Cost"/>
    <n v="0"/>
    <n v="1163.8699999999999"/>
    <x v="0"/>
  </r>
  <r>
    <s v="TX000"/>
    <s v="C6MD701084"/>
    <x v="1"/>
    <s v="108220"/>
    <s v="Rwip - Removal Cost"/>
    <n v="0"/>
    <n v="2270.36"/>
    <x v="0"/>
  </r>
  <r>
    <s v="TX000"/>
    <s v="C6MD701086"/>
    <x v="1"/>
    <s v="108220"/>
    <s v="Rwip - Removal Cost"/>
    <n v="0"/>
    <n v="476.68"/>
    <x v="0"/>
  </r>
  <r>
    <s v="TX000"/>
    <s v="C6MD701094"/>
    <x v="1"/>
    <s v="108220"/>
    <s v="Rwip - Removal Cost"/>
    <n v="0"/>
    <n v="4632.33"/>
    <x v="0"/>
  </r>
  <r>
    <s v="TX000"/>
    <s v="C6MD701099"/>
    <x v="1"/>
    <s v="108220"/>
    <s v="Rwip - Removal Cost"/>
    <n v="0"/>
    <n v="12459.02"/>
    <x v="0"/>
  </r>
  <r>
    <s v="TX000"/>
    <s v="C6MD701103"/>
    <x v="1"/>
    <s v="108220"/>
    <s v="Rwip - Removal Cost"/>
    <n v="0"/>
    <n v="5216.2700000000004"/>
    <x v="0"/>
  </r>
  <r>
    <s v="TX000"/>
    <s v="C6MD701108"/>
    <x v="1"/>
    <s v="108220"/>
    <s v="Rwip - Removal Cost"/>
    <n v="0"/>
    <n v="7474.27"/>
    <x v="0"/>
  </r>
  <r>
    <s v="TX000"/>
    <s v="C6MD701127"/>
    <x v="1"/>
    <s v="108220"/>
    <s v="Rwip - Removal Cost"/>
    <n v="0"/>
    <n v="2611.02"/>
    <x v="0"/>
  </r>
  <r>
    <s v="TX000"/>
    <s v="C6MD701218"/>
    <x v="1"/>
    <s v="108220"/>
    <s v="Rwip - Removal Cost"/>
    <n v="0"/>
    <n v="4751.4799999999996"/>
    <x v="0"/>
  </r>
  <r>
    <s v="TX000"/>
    <s v="C6MD701220"/>
    <x v="1"/>
    <s v="108220"/>
    <s v="Rwip - Removal Cost"/>
    <n v="0"/>
    <n v="2378.89"/>
    <x v="0"/>
  </r>
  <r>
    <s v="TX000"/>
    <s v="C6MD701223"/>
    <x v="1"/>
    <s v="108220"/>
    <s v="Rwip - Removal Cost"/>
    <n v="0"/>
    <n v="3111.93"/>
    <x v="0"/>
  </r>
  <r>
    <s v="TX000"/>
    <s v="C6MD701224"/>
    <x v="0"/>
    <s v="108220"/>
    <s v="Rwip - Removal Cost"/>
    <n v="0"/>
    <n v="3275.13"/>
    <x v="0"/>
  </r>
  <r>
    <s v="TX000"/>
    <s v="C6MD701226"/>
    <x v="1"/>
    <s v="108220"/>
    <s v="Rwip - Removal Cost"/>
    <n v="0"/>
    <n v="80.900000000000006"/>
    <x v="0"/>
  </r>
  <r>
    <s v="TX000"/>
    <s v="C6MD701229"/>
    <x v="1"/>
    <s v="108220"/>
    <s v="Rwip - Removal Cost"/>
    <n v="0"/>
    <n v="0"/>
    <x v="0"/>
  </r>
  <r>
    <s v="TX000"/>
    <s v="C6MD701233"/>
    <x v="1"/>
    <s v="108220"/>
    <s v="Rwip - Removal Cost"/>
    <n v="0"/>
    <n v="535.75"/>
    <x v="0"/>
  </r>
  <r>
    <s v="TX000"/>
    <s v="C6MD701234"/>
    <x v="1"/>
    <s v="108220"/>
    <s v="Rwip - Removal Cost"/>
    <n v="0"/>
    <n v="1762.1"/>
    <x v="0"/>
  </r>
  <r>
    <s v="TX000"/>
    <s v="C6MD701235"/>
    <x v="1"/>
    <s v="108220"/>
    <s v="Rwip - Removal Cost"/>
    <n v="0"/>
    <n v="213.09"/>
    <x v="0"/>
  </r>
  <r>
    <s v="TX000"/>
    <s v="C6MD701236"/>
    <x v="1"/>
    <s v="108220"/>
    <s v="Rwip - Removal Cost"/>
    <n v="0"/>
    <n v="1233.06"/>
    <x v="0"/>
  </r>
  <r>
    <s v="TX000"/>
    <s v="C6MD701239"/>
    <x v="0"/>
    <s v="108220"/>
    <s v="Rwip - Removal Cost"/>
    <n v="0"/>
    <n v="56216.6"/>
    <x v="0"/>
  </r>
  <r>
    <s v="TX000"/>
    <s v="C6MD701242"/>
    <x v="1"/>
    <s v="108220"/>
    <s v="Rwip - Removal Cost"/>
    <n v="0"/>
    <n v="25223.01"/>
    <x v="0"/>
  </r>
  <r>
    <s v="TX000"/>
    <s v="C6MD701243"/>
    <x v="1"/>
    <s v="108220"/>
    <s v="Rwip - Removal Cost"/>
    <n v="0"/>
    <n v="95.12"/>
    <x v="0"/>
  </r>
  <r>
    <s v="TX000"/>
    <s v="C6MD701247"/>
    <x v="0"/>
    <s v="108220"/>
    <s v="Rwip - Removal Cost"/>
    <n v="0"/>
    <n v="22.8"/>
    <x v="0"/>
  </r>
  <r>
    <s v="TX000"/>
    <s v="C6MD701250"/>
    <x v="0"/>
    <s v="108220"/>
    <s v="Rwip - Removal Cost"/>
    <n v="0"/>
    <n v="1045.3800000000001"/>
    <x v="0"/>
  </r>
  <r>
    <s v="TX000"/>
    <s v="C6MD701251"/>
    <x v="0"/>
    <s v="108220"/>
    <s v="Rwip - Removal Cost"/>
    <n v="0"/>
    <n v="408.37"/>
    <x v="0"/>
  </r>
  <r>
    <s v="TX000"/>
    <s v="C6MD701252"/>
    <x v="1"/>
    <s v="108220"/>
    <s v="Rwip - Removal Cost"/>
    <n v="0"/>
    <n v="4.26"/>
    <x v="0"/>
  </r>
  <r>
    <s v="TX000"/>
    <s v="C6MD701258"/>
    <x v="1"/>
    <s v="108220"/>
    <s v="Rwip - Removal Cost"/>
    <n v="0"/>
    <n v="0"/>
    <x v="0"/>
  </r>
  <r>
    <s v="TX000"/>
    <s v="C6MD701262"/>
    <x v="1"/>
    <s v="108220"/>
    <s v="Rwip - Removal Cost"/>
    <n v="0"/>
    <n v="1538.42"/>
    <x v="0"/>
  </r>
  <r>
    <s v="TX000"/>
    <s v="C6MD701266"/>
    <x v="1"/>
    <s v="108220"/>
    <s v="Rwip - Removal Cost"/>
    <n v="0"/>
    <n v="5550.03"/>
    <x v="0"/>
  </r>
  <r>
    <s v="TX000"/>
    <s v="C6MD701283"/>
    <x v="0"/>
    <s v="108220"/>
    <s v="Rwip - Removal Cost"/>
    <n v="0"/>
    <n v="13793.05"/>
    <x v="0"/>
  </r>
  <r>
    <s v="TX000"/>
    <s v="C6MD701287"/>
    <x v="1"/>
    <s v="108220"/>
    <s v="Rwip - Removal Cost"/>
    <n v="0"/>
    <n v="-9072.31"/>
    <x v="0"/>
  </r>
  <r>
    <s v="TX000"/>
    <s v="C6MD701291"/>
    <x v="0"/>
    <s v="108220"/>
    <s v="Rwip - Removal Cost"/>
    <n v="0"/>
    <n v="8404.57"/>
    <x v="0"/>
  </r>
  <r>
    <s v="TX000"/>
    <s v="C6MD701297"/>
    <x v="1"/>
    <s v="108220"/>
    <s v="Rwip - Removal Cost"/>
    <n v="0"/>
    <n v="0"/>
    <x v="0"/>
  </r>
  <r>
    <s v="TX000"/>
    <s v="C6MD701304"/>
    <x v="0"/>
    <s v="108220"/>
    <s v="Rwip - Removal Cost"/>
    <n v="0"/>
    <n v="-102"/>
    <x v="0"/>
  </r>
  <r>
    <s v="TX000"/>
    <s v="C6MD701306"/>
    <x v="1"/>
    <s v="108220"/>
    <s v="Rwip - Removal Cost"/>
    <n v="0"/>
    <n v="790.61"/>
    <x v="0"/>
  </r>
  <r>
    <s v="TX000"/>
    <s v="C6MD701307"/>
    <x v="1"/>
    <s v="108220"/>
    <s v="Rwip - Removal Cost"/>
    <n v="0"/>
    <n v="34.94"/>
    <x v="0"/>
  </r>
  <r>
    <s v="TX000"/>
    <s v="C6MD701311"/>
    <x v="0"/>
    <s v="108220"/>
    <s v="Rwip - Removal Cost"/>
    <n v="0"/>
    <n v="0"/>
    <x v="0"/>
  </r>
  <r>
    <s v="TX000"/>
    <s v="C6MD701312"/>
    <x v="0"/>
    <s v="108220"/>
    <s v="Rwip - Removal Cost"/>
    <n v="0"/>
    <n v="0"/>
    <x v="0"/>
  </r>
  <r>
    <s v="TX000"/>
    <s v="C6MD701313"/>
    <x v="1"/>
    <s v="108220"/>
    <s v="Rwip - Removal Cost"/>
    <n v="0"/>
    <n v="730.54"/>
    <x v="0"/>
  </r>
  <r>
    <s v="TX000"/>
    <s v="C6MD701315"/>
    <x v="0"/>
    <s v="108220"/>
    <s v="Rwip - Removal Cost"/>
    <n v="0"/>
    <n v="0"/>
    <x v="0"/>
  </r>
  <r>
    <s v="TX000"/>
    <s v="C6MD701316"/>
    <x v="0"/>
    <s v="108220"/>
    <s v="Rwip - Removal Cost"/>
    <n v="0"/>
    <n v="2973.66"/>
    <x v="0"/>
  </r>
  <r>
    <s v="TX000"/>
    <s v="C6MD701317"/>
    <x v="0"/>
    <s v="108220"/>
    <s v="Rwip - Removal Cost"/>
    <n v="0"/>
    <n v="-1731.01"/>
    <x v="0"/>
  </r>
  <r>
    <s v="TX000"/>
    <s v="C6MD701318"/>
    <x v="1"/>
    <s v="108220"/>
    <s v="Rwip - Removal Cost"/>
    <n v="0"/>
    <n v="14.19"/>
    <x v="0"/>
  </r>
  <r>
    <s v="TX000"/>
    <s v="C6MD701319"/>
    <x v="1"/>
    <s v="108220"/>
    <s v="Rwip - Removal Cost"/>
    <n v="0"/>
    <n v="34.19"/>
    <x v="0"/>
  </r>
  <r>
    <s v="TX000"/>
    <s v="C6MD701320"/>
    <x v="1"/>
    <s v="108220"/>
    <s v="Rwip - Removal Cost"/>
    <n v="0"/>
    <n v="40.020000000000003"/>
    <x v="0"/>
  </r>
  <r>
    <s v="TX000"/>
    <s v="C6MD701321"/>
    <x v="1"/>
    <s v="108220"/>
    <s v="Rwip - Removal Cost"/>
    <n v="0"/>
    <n v="56.76"/>
    <x v="0"/>
  </r>
  <r>
    <s v="TX000"/>
    <s v="C6MD701322"/>
    <x v="1"/>
    <s v="108220"/>
    <s v="Rwip - Removal Cost"/>
    <n v="0"/>
    <n v="592.6"/>
    <x v="0"/>
  </r>
  <r>
    <s v="TX000"/>
    <s v="C6MD701323"/>
    <x v="0"/>
    <s v="108220"/>
    <s v="Rwip - Removal Cost"/>
    <n v="0"/>
    <n v="20485.47"/>
    <x v="0"/>
  </r>
  <r>
    <s v="TX000"/>
    <s v="C6MD701324"/>
    <x v="0"/>
    <s v="108220"/>
    <s v="Rwip - Removal Cost"/>
    <n v="0"/>
    <n v="7479.09"/>
    <x v="0"/>
  </r>
  <r>
    <s v="TX000"/>
    <s v="C6MD701327"/>
    <x v="1"/>
    <s v="108220"/>
    <s v="Rwip - Removal Cost"/>
    <n v="0"/>
    <n v="740.76"/>
    <x v="0"/>
  </r>
  <r>
    <s v="TX000"/>
    <s v="C6MD701331"/>
    <x v="0"/>
    <s v="108220"/>
    <s v="Rwip - Removal Cost"/>
    <n v="0"/>
    <n v="2552.98"/>
    <x v="0"/>
  </r>
  <r>
    <s v="TX000"/>
    <s v="C6MD701332"/>
    <x v="0"/>
    <s v="108220"/>
    <s v="Rwip - Removal Cost"/>
    <n v="0"/>
    <n v="1711.24"/>
    <x v="0"/>
  </r>
  <r>
    <s v="TX000"/>
    <s v="C6MD701334"/>
    <x v="1"/>
    <s v="108220"/>
    <s v="Rwip - Removal Cost"/>
    <n v="0"/>
    <n v="8.64"/>
    <x v="0"/>
  </r>
  <r>
    <s v="TX000"/>
    <s v="C6MD701341"/>
    <x v="0"/>
    <s v="108220"/>
    <s v="Rwip - Removal Cost"/>
    <n v="0"/>
    <n v="-297.31"/>
    <x v="0"/>
  </r>
  <r>
    <s v="TX000"/>
    <s v="C6MD701343"/>
    <x v="1"/>
    <s v="108220"/>
    <s v="Rwip - Removal Cost"/>
    <n v="0"/>
    <n v="55.67"/>
    <x v="0"/>
  </r>
  <r>
    <s v="TX000"/>
    <s v="C6MD701344"/>
    <x v="1"/>
    <s v="108220"/>
    <s v="Rwip - Removal Cost"/>
    <n v="0"/>
    <n v="23.98"/>
    <x v="0"/>
  </r>
  <r>
    <s v="TX000"/>
    <s v="C6MD701348"/>
    <x v="1"/>
    <s v="108220"/>
    <s v="Rwip - Removal Cost"/>
    <n v="0"/>
    <n v="1665.43"/>
    <x v="0"/>
  </r>
  <r>
    <s v="TX000"/>
    <s v="C6MD701349"/>
    <x v="1"/>
    <s v="108220"/>
    <s v="Rwip - Removal Cost"/>
    <n v="0"/>
    <n v="1345.33"/>
    <x v="0"/>
  </r>
  <r>
    <s v="TX000"/>
    <s v="C6MD701351"/>
    <x v="1"/>
    <s v="108220"/>
    <s v="Rwip - Removal Cost"/>
    <n v="0"/>
    <n v="922.24"/>
    <x v="0"/>
  </r>
  <r>
    <s v="TX000"/>
    <s v="C6MD701353"/>
    <x v="1"/>
    <s v="108220"/>
    <s v="Rwip - Removal Cost"/>
    <n v="0"/>
    <n v="1936"/>
    <x v="0"/>
  </r>
  <r>
    <s v="TX000"/>
    <s v="C6MD701356"/>
    <x v="1"/>
    <s v="108220"/>
    <s v="Rwip - Removal Cost"/>
    <n v="0"/>
    <n v="923.06"/>
    <x v="0"/>
  </r>
  <r>
    <s v="TX000"/>
    <s v="C6MD701357"/>
    <x v="1"/>
    <s v="108220"/>
    <s v="Rwip - Removal Cost"/>
    <n v="0"/>
    <n v="615.34"/>
    <x v="0"/>
  </r>
  <r>
    <s v="TX000"/>
    <s v="C6MD701372"/>
    <x v="1"/>
    <s v="108220"/>
    <s v="Rwip - Removal Cost"/>
    <n v="0"/>
    <n v="2099.81"/>
    <x v="0"/>
  </r>
  <r>
    <s v="TX000"/>
    <s v="C6MD701374"/>
    <x v="1"/>
    <s v="108220"/>
    <s v="Rwip - Removal Cost"/>
    <n v="0"/>
    <n v="105.3"/>
    <x v="0"/>
  </r>
  <r>
    <s v="TX000"/>
    <s v="C6MD701377"/>
    <x v="0"/>
    <s v="108220"/>
    <s v="Rwip - Removal Cost"/>
    <n v="0"/>
    <n v="1311.44"/>
    <x v="0"/>
  </r>
  <r>
    <s v="TX000"/>
    <s v="C6MD701378"/>
    <x v="0"/>
    <s v="108220"/>
    <s v="Rwip - Removal Cost"/>
    <n v="0"/>
    <n v="3134.87"/>
    <x v="0"/>
  </r>
  <r>
    <s v="TX000"/>
    <s v="C6MD701380"/>
    <x v="0"/>
    <s v="108220"/>
    <s v="Rwip - Removal Cost"/>
    <n v="0"/>
    <n v="733.77"/>
    <x v="0"/>
  </r>
  <r>
    <s v="TX000"/>
    <s v="C6MD701382"/>
    <x v="0"/>
    <s v="108220"/>
    <s v="Rwip - Removal Cost"/>
    <n v="0"/>
    <n v="1016.53"/>
    <x v="0"/>
  </r>
  <r>
    <s v="TX000"/>
    <s v="C6MD701384"/>
    <x v="0"/>
    <s v="108220"/>
    <s v="Rwip - Removal Cost"/>
    <n v="0"/>
    <n v="113.4"/>
    <x v="0"/>
  </r>
  <r>
    <s v="TX000"/>
    <s v="C6MD701385"/>
    <x v="0"/>
    <s v="108220"/>
    <s v="Rwip - Removal Cost"/>
    <n v="0"/>
    <n v="26.1"/>
    <x v="0"/>
  </r>
  <r>
    <s v="TX000"/>
    <s v="C6MD701388"/>
    <x v="0"/>
    <s v="108220"/>
    <s v="Rwip - Removal Cost"/>
    <n v="0"/>
    <n v="252.74"/>
    <x v="0"/>
  </r>
  <r>
    <s v="TX000"/>
    <s v="C6MD701390"/>
    <x v="1"/>
    <s v="108220"/>
    <s v="Rwip - Removal Cost"/>
    <n v="0"/>
    <n v="4520.84"/>
    <x v="0"/>
  </r>
  <r>
    <s v="TX000"/>
    <s v="C6MD701392"/>
    <x v="1"/>
    <s v="108220"/>
    <s v="Rwip - Removal Cost"/>
    <n v="0"/>
    <n v="1103.8599999999999"/>
    <x v="0"/>
  </r>
  <r>
    <s v="TX000"/>
    <s v="C6MD701394"/>
    <x v="1"/>
    <s v="108220"/>
    <s v="Rwip - Removal Cost"/>
    <n v="0"/>
    <n v="2.84"/>
    <x v="0"/>
  </r>
  <r>
    <s v="TX000"/>
    <s v="C6MD701395"/>
    <x v="1"/>
    <s v="108220"/>
    <s v="Rwip - Removal Cost"/>
    <n v="0"/>
    <n v="1204.5899999999999"/>
    <x v="0"/>
  </r>
  <r>
    <s v="TX000"/>
    <s v="C6MD701401"/>
    <x v="1"/>
    <s v="108220"/>
    <s v="Rwip - Removal Cost"/>
    <n v="0"/>
    <n v="3068.48"/>
    <x v="0"/>
  </r>
  <r>
    <s v="TX000"/>
    <s v="C6MD701403"/>
    <x v="1"/>
    <s v="108220"/>
    <s v="Rwip - Removal Cost"/>
    <n v="0"/>
    <n v="602.91"/>
    <x v="0"/>
  </r>
  <r>
    <s v="TX000"/>
    <s v="C6MD701404"/>
    <x v="0"/>
    <s v="108220"/>
    <s v="Rwip - Removal Cost"/>
    <n v="0"/>
    <n v="2192.23"/>
    <x v="0"/>
  </r>
  <r>
    <s v="TX000"/>
    <s v="C6MD701405"/>
    <x v="1"/>
    <s v="108220"/>
    <s v="Rwip - Removal Cost"/>
    <n v="0"/>
    <n v="876.05"/>
    <x v="0"/>
  </r>
  <r>
    <s v="TX000"/>
    <s v="C6MD701406"/>
    <x v="1"/>
    <s v="108220"/>
    <s v="Rwip - Removal Cost"/>
    <n v="0"/>
    <n v="908.71"/>
    <x v="0"/>
  </r>
  <r>
    <s v="TX000"/>
    <s v="C6MD701407"/>
    <x v="1"/>
    <s v="108220"/>
    <s v="Rwip - Removal Cost"/>
    <n v="0"/>
    <n v="265.93"/>
    <x v="0"/>
  </r>
  <r>
    <s v="TX000"/>
    <s v="C6MD701408"/>
    <x v="1"/>
    <s v="108220"/>
    <s v="Rwip - Removal Cost"/>
    <n v="0"/>
    <n v="56.51"/>
    <x v="0"/>
  </r>
  <r>
    <s v="TX000"/>
    <s v="C6MD701409"/>
    <x v="1"/>
    <s v="108220"/>
    <s v="Rwip - Removal Cost"/>
    <n v="0"/>
    <n v="14.72"/>
    <x v="0"/>
  </r>
  <r>
    <s v="TX000"/>
    <s v="C6MD701410"/>
    <x v="1"/>
    <s v="108220"/>
    <s v="Rwip - Removal Cost"/>
    <n v="0"/>
    <n v="90.48"/>
    <x v="0"/>
  </r>
  <r>
    <s v="TX000"/>
    <s v="C6MD701411"/>
    <x v="1"/>
    <s v="108220"/>
    <s v="Rwip - Removal Cost"/>
    <n v="0"/>
    <n v="147.54"/>
    <x v="0"/>
  </r>
  <r>
    <s v="TX000"/>
    <s v="C6MD701412"/>
    <x v="1"/>
    <s v="108220"/>
    <s v="Rwip - Removal Cost"/>
    <n v="0"/>
    <n v="42497.73"/>
    <x v="0"/>
  </r>
  <r>
    <s v="TX000"/>
    <s v="C6MD701414"/>
    <x v="1"/>
    <s v="108220"/>
    <s v="Rwip - Removal Cost"/>
    <n v="0"/>
    <n v="2417.9899999999998"/>
    <x v="0"/>
  </r>
  <r>
    <s v="TX000"/>
    <s v="C6MD701416"/>
    <x v="1"/>
    <s v="108220"/>
    <s v="Rwip - Removal Cost"/>
    <n v="0"/>
    <n v="1794.87"/>
    <x v="0"/>
  </r>
  <r>
    <s v="TX000"/>
    <s v="C6MD701417"/>
    <x v="1"/>
    <s v="108220"/>
    <s v="Rwip - Removal Cost"/>
    <n v="0"/>
    <n v="1630.45"/>
    <x v="0"/>
  </r>
  <r>
    <s v="TX000"/>
    <s v="C6MD701419"/>
    <x v="0"/>
    <s v="108220"/>
    <s v="Rwip - Removal Cost"/>
    <n v="0"/>
    <n v="4132.8500000000004"/>
    <x v="0"/>
  </r>
  <r>
    <s v="TX000"/>
    <s v="C6MD701420"/>
    <x v="0"/>
    <s v="108220"/>
    <s v="Rwip - Removal Cost"/>
    <n v="0"/>
    <n v="9685.2000000000007"/>
    <x v="0"/>
  </r>
  <r>
    <s v="TX000"/>
    <s v="C6MD701421"/>
    <x v="0"/>
    <s v="108220"/>
    <s v="Rwip - Removal Cost"/>
    <n v="0"/>
    <n v="3407.31"/>
    <x v="0"/>
  </r>
  <r>
    <s v="TX000"/>
    <s v="C6MD701422"/>
    <x v="0"/>
    <s v="108220"/>
    <s v="Rwip - Removal Cost"/>
    <n v="0"/>
    <n v="1034.3599999999999"/>
    <x v="0"/>
  </r>
  <r>
    <s v="TX000"/>
    <s v="C6MD701424"/>
    <x v="0"/>
    <s v="108220"/>
    <s v="Rwip - Removal Cost"/>
    <n v="0"/>
    <n v="8124.69"/>
    <x v="0"/>
  </r>
  <r>
    <s v="TX000"/>
    <s v="C6MD701425"/>
    <x v="0"/>
    <s v="108220"/>
    <s v="Rwip - Removal Cost"/>
    <n v="0"/>
    <n v="0"/>
    <x v="0"/>
  </r>
  <r>
    <s v="TX000"/>
    <s v="C6MD701427"/>
    <x v="0"/>
    <s v="108220"/>
    <s v="Rwip - Removal Cost"/>
    <n v="0"/>
    <n v="1667.5"/>
    <x v="0"/>
  </r>
  <r>
    <s v="TX000"/>
    <s v="C6MD701428"/>
    <x v="0"/>
    <s v="108220"/>
    <s v="Rwip - Removal Cost"/>
    <n v="0"/>
    <n v="1265.81"/>
    <x v="0"/>
  </r>
  <r>
    <s v="TX000"/>
    <s v="C6MD701437"/>
    <x v="1"/>
    <s v="108220"/>
    <s v="Rwip - Removal Cost"/>
    <n v="0"/>
    <n v="1787.65"/>
    <x v="0"/>
  </r>
  <r>
    <s v="TX000"/>
    <s v="C6MD701453"/>
    <x v="0"/>
    <s v="108220"/>
    <s v="Rwip - Removal Cost"/>
    <n v="0"/>
    <n v="6036.72"/>
    <x v="0"/>
  </r>
  <r>
    <s v="TX000"/>
    <s v="C6MD701454"/>
    <x v="1"/>
    <s v="108220"/>
    <s v="Rwip - Removal Cost"/>
    <n v="0"/>
    <n v="1209.27"/>
    <x v="0"/>
  </r>
  <r>
    <s v="TX000"/>
    <s v="C6MD701459"/>
    <x v="1"/>
    <s v="108220"/>
    <s v="Rwip - Removal Cost"/>
    <n v="0"/>
    <n v="365.49"/>
    <x v="0"/>
  </r>
  <r>
    <s v="TX000"/>
    <s v="C6MD701460"/>
    <x v="0"/>
    <s v="108220"/>
    <s v="Rwip - Removal Cost"/>
    <n v="0"/>
    <n v="4752.3"/>
    <x v="0"/>
  </r>
  <r>
    <s v="TX000"/>
    <s v="C6MD701463"/>
    <x v="1"/>
    <s v="108220"/>
    <s v="Rwip - Removal Cost"/>
    <n v="0"/>
    <n v="-345.65"/>
    <x v="0"/>
  </r>
  <r>
    <s v="TX000"/>
    <s v="C6MD701470"/>
    <x v="0"/>
    <s v="108220"/>
    <s v="Rwip - Removal Cost"/>
    <n v="0"/>
    <n v="1039.78"/>
    <x v="0"/>
  </r>
  <r>
    <s v="TX000"/>
    <s v="C6MD701471"/>
    <x v="1"/>
    <s v="108220"/>
    <s v="Rwip - Removal Cost"/>
    <n v="0"/>
    <n v="0"/>
    <x v="0"/>
  </r>
  <r>
    <s v="TX000"/>
    <s v="C6MD701473"/>
    <x v="1"/>
    <s v="108220"/>
    <s v="Rwip - Removal Cost"/>
    <n v="0"/>
    <n v="22.99"/>
    <x v="0"/>
  </r>
  <r>
    <s v="TX000"/>
    <s v="C6MD701477"/>
    <x v="1"/>
    <s v="108220"/>
    <s v="Rwip - Removal Cost"/>
    <n v="0"/>
    <n v="1068.69"/>
    <x v="0"/>
  </r>
  <r>
    <s v="TX000"/>
    <s v="C6MD701480"/>
    <x v="0"/>
    <s v="108220"/>
    <s v="Rwip - Removal Cost"/>
    <n v="0"/>
    <n v="16621.05"/>
    <x v="0"/>
  </r>
  <r>
    <s v="TX000"/>
    <s v="C6MD701488"/>
    <x v="1"/>
    <s v="108220"/>
    <s v="Rwip - Removal Cost"/>
    <n v="0"/>
    <n v="127.29"/>
    <x v="0"/>
  </r>
  <r>
    <s v="TX000"/>
    <s v="C6MD701489"/>
    <x v="1"/>
    <s v="108220"/>
    <s v="Rwip - Removal Cost"/>
    <n v="0"/>
    <n v="397.79"/>
    <x v="0"/>
  </r>
  <r>
    <s v="TX000"/>
    <s v="C6MD701491"/>
    <x v="1"/>
    <s v="108220"/>
    <s v="Rwip - Removal Cost"/>
    <n v="0"/>
    <n v="313.05"/>
    <x v="0"/>
  </r>
  <r>
    <s v="TX000"/>
    <s v="C6MD701492"/>
    <x v="1"/>
    <s v="108220"/>
    <s v="Rwip - Removal Cost"/>
    <n v="0"/>
    <n v="1000.06"/>
    <x v="0"/>
  </r>
  <r>
    <s v="TX000"/>
    <s v="C6MD701493"/>
    <x v="1"/>
    <s v="108220"/>
    <s v="Rwip - Removal Cost"/>
    <n v="0"/>
    <n v="33166.42"/>
    <x v="0"/>
  </r>
  <r>
    <s v="TX000"/>
    <s v="C6MD701495"/>
    <x v="0"/>
    <s v="108220"/>
    <s v="Rwip - Removal Cost"/>
    <n v="0"/>
    <n v="2006.14"/>
    <x v="0"/>
  </r>
  <r>
    <s v="TX000"/>
    <s v="C6MD701496"/>
    <x v="1"/>
    <s v="108220"/>
    <s v="Rwip - Removal Cost"/>
    <n v="0"/>
    <n v="1168.6199999999999"/>
    <x v="0"/>
  </r>
  <r>
    <s v="TX000"/>
    <s v="C6MD701502"/>
    <x v="0"/>
    <s v="108220"/>
    <s v="Rwip - Removal Cost"/>
    <n v="0"/>
    <n v="12472.99"/>
    <x v="0"/>
  </r>
  <r>
    <s v="TX000"/>
    <s v="C6MD701503"/>
    <x v="1"/>
    <s v="108220"/>
    <s v="Rwip - Removal Cost"/>
    <n v="0"/>
    <n v="-36.270000000000003"/>
    <x v="0"/>
  </r>
  <r>
    <s v="TX000"/>
    <s v="C6MD701507"/>
    <x v="0"/>
    <s v="108220"/>
    <s v="Rwip - Removal Cost"/>
    <n v="0"/>
    <n v="1134.1500000000001"/>
    <x v="0"/>
  </r>
  <r>
    <s v="TX000"/>
    <s v="C6MD701509"/>
    <x v="0"/>
    <s v="108220"/>
    <s v="Rwip - Removal Cost"/>
    <n v="0"/>
    <n v="3372.31"/>
    <x v="0"/>
  </r>
  <r>
    <s v="TX000"/>
    <s v="C6MD701515"/>
    <x v="0"/>
    <s v="108220"/>
    <s v="Rwip - Removal Cost"/>
    <n v="0"/>
    <n v="3305.45"/>
    <x v="0"/>
  </r>
  <r>
    <s v="TX000"/>
    <s v="C6MD701517"/>
    <x v="0"/>
    <s v="108220"/>
    <s v="Rwip - Removal Cost"/>
    <n v="0"/>
    <n v="3768.22"/>
    <x v="0"/>
  </r>
  <r>
    <s v="TX000"/>
    <s v="C6MD701519"/>
    <x v="1"/>
    <s v="108220"/>
    <s v="Rwip - Removal Cost"/>
    <n v="0"/>
    <n v="3819.43"/>
    <x v="0"/>
  </r>
  <r>
    <s v="TX000"/>
    <s v="C6MD701521"/>
    <x v="1"/>
    <s v="108220"/>
    <s v="Rwip - Removal Cost"/>
    <n v="0"/>
    <n v="15331.9"/>
    <x v="0"/>
  </r>
  <r>
    <s v="TX000"/>
    <s v="C6MD701522"/>
    <x v="1"/>
    <s v="108220"/>
    <s v="Rwip - Removal Cost"/>
    <n v="0"/>
    <n v="1511.53"/>
    <x v="0"/>
  </r>
  <r>
    <s v="TX000"/>
    <s v="C6MD701523"/>
    <x v="1"/>
    <s v="108220"/>
    <s v="Rwip - Removal Cost"/>
    <n v="0"/>
    <n v="21.91"/>
    <x v="0"/>
  </r>
  <r>
    <s v="TX000"/>
    <s v="C6MD701524"/>
    <x v="1"/>
    <s v="108220"/>
    <s v="Rwip - Removal Cost"/>
    <n v="0"/>
    <n v="11602.6"/>
    <x v="0"/>
  </r>
  <r>
    <s v="TX000"/>
    <s v="C6MD701525"/>
    <x v="1"/>
    <s v="108220"/>
    <s v="Rwip - Removal Cost"/>
    <n v="0"/>
    <n v="221.4"/>
    <x v="0"/>
  </r>
  <r>
    <s v="TX000"/>
    <s v="C6MD701526"/>
    <x v="1"/>
    <s v="108220"/>
    <s v="Rwip - Removal Cost"/>
    <n v="0"/>
    <n v="6218.97"/>
    <x v="0"/>
  </r>
  <r>
    <s v="TX000"/>
    <s v="C6MD701527"/>
    <x v="1"/>
    <s v="108220"/>
    <s v="Rwip - Removal Cost"/>
    <n v="0"/>
    <n v="15391.41"/>
    <x v="0"/>
  </r>
  <r>
    <s v="TX000"/>
    <s v="C6MD701536"/>
    <x v="1"/>
    <s v="108220"/>
    <s v="Rwip - Removal Cost"/>
    <n v="0"/>
    <n v="46.77"/>
    <x v="0"/>
  </r>
  <r>
    <s v="TX000"/>
    <s v="C6MD701541"/>
    <x v="1"/>
    <s v="108220"/>
    <s v="Rwip - Removal Cost"/>
    <n v="0"/>
    <n v="1.62"/>
    <x v="0"/>
  </r>
  <r>
    <s v="TX000"/>
    <s v="C6MD701557"/>
    <x v="1"/>
    <s v="108220"/>
    <s v="Rwip - Removal Cost"/>
    <n v="0"/>
    <n v="558.66999999999996"/>
    <x v="0"/>
  </r>
  <r>
    <s v="TX000"/>
    <s v="C6MD701573"/>
    <x v="1"/>
    <s v="108220"/>
    <s v="Rwip - Removal Cost"/>
    <n v="0"/>
    <n v="522.78"/>
    <x v="0"/>
  </r>
  <r>
    <s v="TX000"/>
    <s v="C6MD701578"/>
    <x v="1"/>
    <s v="108220"/>
    <s v="Rwip - Removal Cost"/>
    <n v="0"/>
    <n v="381.17"/>
    <x v="0"/>
  </r>
  <r>
    <s v="TX000"/>
    <s v="C6MD701581"/>
    <x v="0"/>
    <s v="108220"/>
    <s v="Rwip - Removal Cost"/>
    <n v="0"/>
    <n v="187.89"/>
    <x v="0"/>
  </r>
  <r>
    <s v="TX000"/>
    <s v="C6MD701583"/>
    <x v="1"/>
    <s v="108220"/>
    <s v="Rwip - Removal Cost"/>
    <n v="0"/>
    <n v="30613.85"/>
    <x v="0"/>
  </r>
  <r>
    <s v="TX000"/>
    <s v="C6MD701595"/>
    <x v="1"/>
    <s v="108220"/>
    <s v="Rwip - Removal Cost"/>
    <n v="0"/>
    <n v="2748.81"/>
    <x v="0"/>
  </r>
  <r>
    <s v="TX000"/>
    <s v="C6MD701600"/>
    <x v="1"/>
    <s v="108220"/>
    <s v="Rwip - Removal Cost"/>
    <n v="0"/>
    <n v="-644.82000000000005"/>
    <x v="0"/>
  </r>
  <r>
    <s v="TX000"/>
    <s v="C6MD701603"/>
    <x v="1"/>
    <s v="108220"/>
    <s v="Rwip - Removal Cost"/>
    <n v="0"/>
    <n v="265.27"/>
    <x v="0"/>
  </r>
  <r>
    <s v="TX000"/>
    <s v="C6MD701607"/>
    <x v="1"/>
    <s v="108220"/>
    <s v="Rwip - Removal Cost"/>
    <n v="0"/>
    <n v="1247.74"/>
    <x v="0"/>
  </r>
  <r>
    <s v="TX000"/>
    <s v="C6MD701609"/>
    <x v="1"/>
    <s v="108220"/>
    <s v="Rwip - Removal Cost"/>
    <n v="0"/>
    <n v="8395.16"/>
    <x v="0"/>
  </r>
  <r>
    <s v="TX000"/>
    <s v="C6MD701610"/>
    <x v="1"/>
    <s v="108220"/>
    <s v="Rwip - Removal Cost"/>
    <n v="0"/>
    <n v="22.17"/>
    <x v="0"/>
  </r>
  <r>
    <s v="TX000"/>
    <s v="C6MD701611"/>
    <x v="1"/>
    <s v="108220"/>
    <s v="Rwip - Removal Cost"/>
    <n v="0"/>
    <n v="37.03"/>
    <x v="0"/>
  </r>
  <r>
    <s v="TX000"/>
    <s v="C6MD701612"/>
    <x v="1"/>
    <s v="108220"/>
    <s v="Rwip - Removal Cost"/>
    <n v="0"/>
    <n v="25.54"/>
    <x v="0"/>
  </r>
  <r>
    <s v="TX000"/>
    <s v="C6MD701613"/>
    <x v="1"/>
    <s v="108220"/>
    <s v="Rwip - Removal Cost"/>
    <n v="0"/>
    <n v="75.53"/>
    <x v="0"/>
  </r>
  <r>
    <s v="TX000"/>
    <s v="C6MD701614"/>
    <x v="1"/>
    <s v="108220"/>
    <s v="Rwip - Removal Cost"/>
    <n v="0"/>
    <n v="655.59"/>
    <x v="0"/>
  </r>
  <r>
    <s v="TX000"/>
    <s v="C6MD701615"/>
    <x v="1"/>
    <s v="108220"/>
    <s v="Rwip - Removal Cost"/>
    <n v="0"/>
    <n v="131.06"/>
    <x v="0"/>
  </r>
  <r>
    <s v="TX000"/>
    <s v="C6MD701616"/>
    <x v="1"/>
    <s v="108220"/>
    <s v="Rwip - Removal Cost"/>
    <n v="0"/>
    <n v="706.91"/>
    <x v="0"/>
  </r>
  <r>
    <s v="TX000"/>
    <s v="C6MD701620"/>
    <x v="1"/>
    <s v="108220"/>
    <s v="Rwip - Removal Cost"/>
    <n v="0"/>
    <n v="180.21"/>
    <x v="0"/>
  </r>
  <r>
    <s v="TX000"/>
    <s v="C6MD701621"/>
    <x v="1"/>
    <s v="108220"/>
    <s v="Rwip - Removal Cost"/>
    <n v="0"/>
    <n v="4423.08"/>
    <x v="0"/>
  </r>
  <r>
    <s v="TX000"/>
    <s v="C6MD701630"/>
    <x v="1"/>
    <s v="108220"/>
    <s v="Rwip - Removal Cost"/>
    <n v="0"/>
    <n v="101.98"/>
    <x v="0"/>
  </r>
  <r>
    <s v="TX000"/>
    <s v="C6MD701634"/>
    <x v="1"/>
    <s v="108220"/>
    <s v="Rwip - Removal Cost"/>
    <n v="0"/>
    <n v="889.22"/>
    <x v="0"/>
  </r>
  <r>
    <s v="TX000"/>
    <s v="C6MD701635"/>
    <x v="0"/>
    <s v="108220"/>
    <s v="Rwip - Removal Cost"/>
    <n v="0"/>
    <n v="0.83"/>
    <x v="0"/>
  </r>
  <r>
    <s v="TX000"/>
    <s v="C6MD701636"/>
    <x v="1"/>
    <s v="108220"/>
    <s v="Rwip - Removal Cost"/>
    <n v="0"/>
    <n v="23089.77"/>
    <x v="0"/>
  </r>
  <r>
    <s v="TX000"/>
    <s v="C6MD701641"/>
    <x v="1"/>
    <s v="108220"/>
    <s v="Rwip - Removal Cost"/>
    <n v="0"/>
    <n v="1057.3699999999999"/>
    <x v="0"/>
  </r>
  <r>
    <s v="TX000"/>
    <s v="C6MD701645"/>
    <x v="1"/>
    <s v="108220"/>
    <s v="Rwip - Removal Cost"/>
    <n v="0"/>
    <n v="280.83999999999997"/>
    <x v="0"/>
  </r>
  <r>
    <s v="TX000"/>
    <s v="C6MD701646"/>
    <x v="1"/>
    <s v="108220"/>
    <s v="Rwip - Removal Cost"/>
    <n v="0"/>
    <n v="3651.99"/>
    <x v="0"/>
  </r>
  <r>
    <s v="TX000"/>
    <s v="C6MD701648"/>
    <x v="1"/>
    <s v="108220"/>
    <s v="Rwip - Removal Cost"/>
    <n v="0"/>
    <n v="7872.79"/>
    <x v="0"/>
  </r>
  <r>
    <s v="TX000"/>
    <s v="C6MD701649"/>
    <x v="1"/>
    <s v="108220"/>
    <s v="Rwip - Removal Cost"/>
    <n v="0"/>
    <n v="127.38"/>
    <x v="0"/>
  </r>
  <r>
    <s v="TX000"/>
    <s v="C6MD701650"/>
    <x v="1"/>
    <s v="108220"/>
    <s v="Rwip - Removal Cost"/>
    <n v="0"/>
    <n v="0"/>
    <x v="0"/>
  </r>
  <r>
    <s v="TX000"/>
    <s v="C6MD701651"/>
    <x v="1"/>
    <s v="108220"/>
    <s v="Rwip - Removal Cost"/>
    <n v="0"/>
    <n v="0"/>
    <x v="0"/>
  </r>
  <r>
    <s v="TX000"/>
    <s v="C6MD701652"/>
    <x v="1"/>
    <s v="108220"/>
    <s v="Rwip - Removal Cost"/>
    <n v="0"/>
    <n v="3712.39"/>
    <x v="0"/>
  </r>
  <r>
    <s v="TX000"/>
    <s v="C6MD701653"/>
    <x v="1"/>
    <s v="108220"/>
    <s v="Rwip - Removal Cost"/>
    <n v="0"/>
    <n v="0"/>
    <x v="0"/>
  </r>
  <r>
    <s v="TX000"/>
    <s v="C6MD701655"/>
    <x v="1"/>
    <s v="108220"/>
    <s v="Rwip - Removal Cost"/>
    <n v="0"/>
    <n v="142.55000000000001"/>
    <x v="0"/>
  </r>
  <r>
    <s v="TX000"/>
    <s v="C6MD701656"/>
    <x v="1"/>
    <s v="108220"/>
    <s v="Rwip - Removal Cost"/>
    <n v="0"/>
    <n v="3078.11"/>
    <x v="0"/>
  </r>
  <r>
    <s v="TX000"/>
    <s v="C6MD701657"/>
    <x v="1"/>
    <s v="108220"/>
    <s v="Rwip - Removal Cost"/>
    <n v="0"/>
    <n v="0"/>
    <x v="0"/>
  </r>
  <r>
    <s v="TX000"/>
    <s v="C6MD701666"/>
    <x v="0"/>
    <s v="108220"/>
    <s v="Rwip - Removal Cost"/>
    <n v="0"/>
    <n v="4674.8500000000004"/>
    <x v="0"/>
  </r>
  <r>
    <s v="TX000"/>
    <s v="C6MD701676"/>
    <x v="1"/>
    <s v="108220"/>
    <s v="Rwip - Removal Cost"/>
    <n v="0"/>
    <n v="222.91"/>
    <x v="0"/>
  </r>
  <r>
    <s v="TX000"/>
    <s v="C6MD701680"/>
    <x v="1"/>
    <s v="108220"/>
    <s v="Rwip - Removal Cost"/>
    <n v="0"/>
    <n v="16060.81"/>
    <x v="0"/>
  </r>
  <r>
    <s v="TX000"/>
    <s v="C6MD701684"/>
    <x v="1"/>
    <s v="108220"/>
    <s v="Rwip - Removal Cost"/>
    <n v="0"/>
    <n v="13648.47"/>
    <x v="0"/>
  </r>
  <r>
    <s v="TX000"/>
    <s v="C6MD701687"/>
    <x v="1"/>
    <s v="108220"/>
    <s v="Rwip - Removal Cost"/>
    <n v="0"/>
    <n v="16971.13"/>
    <x v="0"/>
  </r>
  <r>
    <s v="TX000"/>
    <s v="C6MD701688"/>
    <x v="1"/>
    <s v="108220"/>
    <s v="Rwip - Removal Cost"/>
    <n v="0"/>
    <n v="3679.24"/>
    <x v="0"/>
  </r>
  <r>
    <s v="TX000"/>
    <s v="C6MD701696"/>
    <x v="1"/>
    <s v="108220"/>
    <s v="Rwip - Removal Cost"/>
    <n v="0"/>
    <n v="6427.5"/>
    <x v="0"/>
  </r>
  <r>
    <s v="TX000"/>
    <s v="C6MD701697"/>
    <x v="1"/>
    <s v="108220"/>
    <s v="Rwip - Removal Cost"/>
    <n v="0"/>
    <n v="7801.8"/>
    <x v="0"/>
  </r>
  <r>
    <s v="TX000"/>
    <s v="C6MD701698"/>
    <x v="1"/>
    <s v="108220"/>
    <s v="Rwip - Removal Cost"/>
    <n v="0"/>
    <n v="5188.58"/>
    <x v="0"/>
  </r>
  <r>
    <s v="TX000"/>
    <s v="C6MD701699"/>
    <x v="1"/>
    <s v="108220"/>
    <s v="Rwip - Removal Cost"/>
    <n v="0"/>
    <n v="954.44"/>
    <x v="0"/>
  </r>
  <r>
    <s v="TX000"/>
    <s v="C6MD701703"/>
    <x v="1"/>
    <s v="108220"/>
    <s v="Rwip - Removal Cost"/>
    <n v="0"/>
    <n v="1500.75"/>
    <x v="0"/>
  </r>
  <r>
    <s v="TX000"/>
    <s v="C6MD701704"/>
    <x v="1"/>
    <s v="108220"/>
    <s v="Rwip - Removal Cost"/>
    <n v="0"/>
    <n v="12229.46"/>
    <x v="0"/>
  </r>
  <r>
    <s v="TX000"/>
    <s v="C6MD701706"/>
    <x v="1"/>
    <s v="108220"/>
    <s v="Rwip - Removal Cost"/>
    <n v="0"/>
    <n v="1753.96"/>
    <x v="0"/>
  </r>
  <r>
    <s v="TX000"/>
    <s v="C6MD701707"/>
    <x v="1"/>
    <s v="108220"/>
    <s v="Rwip - Removal Cost"/>
    <n v="0"/>
    <n v="1630.59"/>
    <x v="0"/>
  </r>
  <r>
    <s v="TX000"/>
    <s v="C6MD701708"/>
    <x v="1"/>
    <s v="108220"/>
    <s v="Rwip - Removal Cost"/>
    <n v="0"/>
    <n v="506.77"/>
    <x v="0"/>
  </r>
  <r>
    <s v="TX000"/>
    <s v="C6MD701713"/>
    <x v="1"/>
    <s v="108220"/>
    <s v="Rwip - Removal Cost"/>
    <n v="0"/>
    <n v="494.17"/>
    <x v="0"/>
  </r>
  <r>
    <s v="TX000"/>
    <s v="C6MD701735"/>
    <x v="1"/>
    <s v="108220"/>
    <s v="Rwip - Removal Cost"/>
    <n v="0"/>
    <n v="2.0099999999999998"/>
    <x v="0"/>
  </r>
  <r>
    <s v="TX000"/>
    <s v="C6MD701736"/>
    <x v="0"/>
    <s v="108220"/>
    <s v="Rwip - Removal Cost"/>
    <n v="0"/>
    <n v="704.13"/>
    <x v="0"/>
  </r>
  <r>
    <s v="TX000"/>
    <s v="C6MD701737"/>
    <x v="1"/>
    <s v="108220"/>
    <s v="Rwip - Removal Cost"/>
    <n v="0"/>
    <n v="15608.33"/>
    <x v="0"/>
  </r>
  <r>
    <s v="TX000"/>
    <s v="C6MD701740"/>
    <x v="1"/>
    <s v="108220"/>
    <s v="Rwip - Removal Cost"/>
    <n v="0"/>
    <n v="34988.42"/>
    <x v="0"/>
  </r>
  <r>
    <s v="TX000"/>
    <s v="C6MD701743"/>
    <x v="1"/>
    <s v="108220"/>
    <s v="Rwip - Removal Cost"/>
    <n v="0"/>
    <n v="746.73"/>
    <x v="0"/>
  </r>
  <r>
    <s v="TX000"/>
    <s v="C6MD701747"/>
    <x v="1"/>
    <s v="108220"/>
    <s v="Rwip - Removal Cost"/>
    <n v="0"/>
    <n v="4300.62"/>
    <x v="0"/>
  </r>
  <r>
    <s v="TX000"/>
    <s v="C6MD701748"/>
    <x v="1"/>
    <s v="108220"/>
    <s v="Rwip - Removal Cost"/>
    <n v="0"/>
    <n v="5773.39"/>
    <x v="0"/>
  </r>
  <r>
    <s v="TX000"/>
    <s v="C6MD701750"/>
    <x v="1"/>
    <s v="108220"/>
    <s v="Rwip - Removal Cost"/>
    <n v="0"/>
    <n v="37861.199999999997"/>
    <x v="0"/>
  </r>
  <r>
    <s v="TX000"/>
    <s v="C6MD701752"/>
    <x v="0"/>
    <s v="108220"/>
    <s v="Rwip - Removal Cost"/>
    <n v="0"/>
    <n v="370.36"/>
    <x v="0"/>
  </r>
  <r>
    <s v="TX000"/>
    <s v="C6MD701755"/>
    <x v="1"/>
    <s v="108220"/>
    <s v="Rwip - Removal Cost"/>
    <n v="0"/>
    <n v="10249.69"/>
    <x v="0"/>
  </r>
  <r>
    <s v="TX000"/>
    <s v="C6MD701762"/>
    <x v="0"/>
    <s v="108220"/>
    <s v="Rwip - Removal Cost"/>
    <n v="0"/>
    <n v="5323.08"/>
    <x v="0"/>
  </r>
  <r>
    <s v="TX000"/>
    <s v="C6MD701763"/>
    <x v="1"/>
    <s v="108220"/>
    <s v="Rwip - Removal Cost"/>
    <n v="0"/>
    <n v="11298.75"/>
    <x v="0"/>
  </r>
  <r>
    <s v="TX000"/>
    <s v="C6MD701774"/>
    <x v="0"/>
    <s v="108220"/>
    <s v="Rwip - Removal Cost"/>
    <n v="0"/>
    <n v="1524.94"/>
    <x v="0"/>
  </r>
  <r>
    <s v="TX000"/>
    <s v="C6MD701782"/>
    <x v="1"/>
    <s v="108220"/>
    <s v="Rwip - Removal Cost"/>
    <n v="0"/>
    <n v="12974.43"/>
    <x v="0"/>
  </r>
  <r>
    <s v="TX000"/>
    <s v="C6MD701786"/>
    <x v="1"/>
    <s v="108220"/>
    <s v="Rwip - Removal Cost"/>
    <n v="0"/>
    <n v="1095.26"/>
    <x v="0"/>
  </r>
  <r>
    <s v="TX000"/>
    <s v="C6MD701789"/>
    <x v="1"/>
    <s v="108220"/>
    <s v="Rwip - Removal Cost"/>
    <n v="0"/>
    <n v="1126.58"/>
    <x v="0"/>
  </r>
  <r>
    <s v="TX000"/>
    <s v="C6MD701790"/>
    <x v="1"/>
    <s v="108220"/>
    <s v="Rwip - Removal Cost"/>
    <n v="0"/>
    <n v="2195.15"/>
    <x v="0"/>
  </r>
  <r>
    <s v="TX000"/>
    <s v="C6MD701795"/>
    <x v="1"/>
    <s v="108220"/>
    <s v="Rwip - Removal Cost"/>
    <n v="0"/>
    <n v="2989.57"/>
    <x v="0"/>
  </r>
  <r>
    <s v="TX000"/>
    <s v="C6MD701796"/>
    <x v="1"/>
    <s v="108220"/>
    <s v="Rwip - Removal Cost"/>
    <n v="0"/>
    <n v="19208.55"/>
    <x v="0"/>
  </r>
  <r>
    <s v="TX000"/>
    <s v="C6MD701797"/>
    <x v="1"/>
    <s v="108220"/>
    <s v="Rwip - Removal Cost"/>
    <n v="0"/>
    <n v="1038.1199999999999"/>
    <x v="0"/>
  </r>
  <r>
    <s v="TX000"/>
    <s v="C6MD701798"/>
    <x v="1"/>
    <s v="108220"/>
    <s v="Rwip - Removal Cost"/>
    <n v="0"/>
    <n v="1191.22"/>
    <x v="0"/>
  </r>
  <r>
    <s v="TX000"/>
    <s v="C6MD701802"/>
    <x v="1"/>
    <s v="108220"/>
    <s v="Rwip - Removal Cost"/>
    <n v="0"/>
    <n v="2597.2600000000002"/>
    <x v="0"/>
  </r>
  <r>
    <s v="TX000"/>
    <s v="C6MD701803"/>
    <x v="0"/>
    <s v="108220"/>
    <s v="Rwip - Removal Cost"/>
    <n v="0"/>
    <n v="35482.53"/>
    <x v="0"/>
  </r>
  <r>
    <s v="TX000"/>
    <s v="C6MD701806"/>
    <x v="0"/>
    <s v="108220"/>
    <s v="Rwip - Removal Cost"/>
    <n v="0"/>
    <n v="78.459999999999994"/>
    <x v="0"/>
  </r>
  <r>
    <s v="TX000"/>
    <s v="C6MD701812"/>
    <x v="1"/>
    <s v="108220"/>
    <s v="Rwip - Removal Cost"/>
    <n v="0"/>
    <n v="720.6"/>
    <x v="0"/>
  </r>
  <r>
    <s v="TX000"/>
    <s v="C6MD701817"/>
    <x v="1"/>
    <s v="108220"/>
    <s v="Rwip - Removal Cost"/>
    <n v="0"/>
    <n v="-5.1100000000000003"/>
    <x v="0"/>
  </r>
  <r>
    <s v="TX000"/>
    <s v="C6MD701821"/>
    <x v="1"/>
    <s v="108220"/>
    <s v="Rwip - Removal Cost"/>
    <n v="0"/>
    <n v="1236.1400000000001"/>
    <x v="0"/>
  </r>
  <r>
    <s v="TX000"/>
    <s v="C6MD701827"/>
    <x v="0"/>
    <s v="108220"/>
    <s v="Rwip - Removal Cost"/>
    <n v="0"/>
    <n v="1931.58"/>
    <x v="0"/>
  </r>
  <r>
    <s v="TX000"/>
    <s v="C6MD701828"/>
    <x v="0"/>
    <s v="108220"/>
    <s v="Rwip - Removal Cost"/>
    <n v="0"/>
    <n v="17.8"/>
    <x v="0"/>
  </r>
  <r>
    <s v="TX000"/>
    <s v="C6MD701829"/>
    <x v="1"/>
    <s v="108220"/>
    <s v="Rwip - Removal Cost"/>
    <n v="0"/>
    <n v="5703.4"/>
    <x v="0"/>
  </r>
  <r>
    <s v="TX000"/>
    <s v="C6MD701834"/>
    <x v="1"/>
    <s v="108220"/>
    <s v="Rwip - Removal Cost"/>
    <n v="0"/>
    <n v="1066.49"/>
    <x v="0"/>
  </r>
  <r>
    <s v="TX000"/>
    <s v="C6MD701836"/>
    <x v="1"/>
    <s v="108220"/>
    <s v="Rwip - Removal Cost"/>
    <n v="0"/>
    <n v="1768.05"/>
    <x v="0"/>
  </r>
  <r>
    <s v="TX000"/>
    <s v="C6MD701841"/>
    <x v="1"/>
    <s v="108220"/>
    <s v="Rwip - Removal Cost"/>
    <n v="0"/>
    <n v="1292.8599999999999"/>
    <x v="0"/>
  </r>
  <r>
    <s v="TX000"/>
    <s v="C6MD701842"/>
    <x v="1"/>
    <s v="108220"/>
    <s v="Rwip - Removal Cost"/>
    <n v="0"/>
    <n v="808.86"/>
    <x v="0"/>
  </r>
  <r>
    <s v="TX000"/>
    <s v="C6MD701843"/>
    <x v="1"/>
    <s v="108220"/>
    <s v="Rwip - Removal Cost"/>
    <n v="0"/>
    <n v="1767.66"/>
    <x v="0"/>
  </r>
  <r>
    <s v="TX000"/>
    <s v="C6MD701844"/>
    <x v="1"/>
    <s v="108220"/>
    <s v="Rwip - Removal Cost"/>
    <n v="0"/>
    <n v="1306.53"/>
    <x v="0"/>
  </r>
  <r>
    <s v="TX000"/>
    <s v="C6MD701848"/>
    <x v="1"/>
    <s v="108220"/>
    <s v="Rwip - Removal Cost"/>
    <n v="0"/>
    <n v="1.8"/>
    <x v="0"/>
  </r>
  <r>
    <s v="TX000"/>
    <s v="C6MD701850"/>
    <x v="1"/>
    <s v="108220"/>
    <s v="Rwip - Removal Cost"/>
    <n v="0"/>
    <n v="19807.150000000001"/>
    <x v="0"/>
  </r>
  <r>
    <s v="TX000"/>
    <s v="C6MD701855"/>
    <x v="1"/>
    <s v="108220"/>
    <s v="Rwip - Removal Cost"/>
    <n v="0"/>
    <n v="997.78"/>
    <x v="0"/>
  </r>
  <r>
    <s v="TX000"/>
    <s v="C6MD701859"/>
    <x v="0"/>
    <s v="108220"/>
    <s v="Rwip - Removal Cost"/>
    <n v="0"/>
    <n v="1997"/>
    <x v="0"/>
  </r>
  <r>
    <s v="TX000"/>
    <s v="C6MD701869"/>
    <x v="0"/>
    <s v="108220"/>
    <s v="Rwip - Removal Cost"/>
    <n v="0"/>
    <n v="1560.05"/>
    <x v="0"/>
  </r>
  <r>
    <s v="TX000"/>
    <s v="C6MD701871"/>
    <x v="1"/>
    <s v="108220"/>
    <s v="Rwip - Removal Cost"/>
    <n v="0"/>
    <n v="74.89"/>
    <x v="0"/>
  </r>
  <r>
    <s v="TX000"/>
    <s v="C6MD701874"/>
    <x v="1"/>
    <s v="108220"/>
    <s v="Rwip - Removal Cost"/>
    <n v="0"/>
    <n v="113.88"/>
    <x v="0"/>
  </r>
  <r>
    <s v="TX000"/>
    <s v="C6MD701875"/>
    <x v="1"/>
    <s v="108220"/>
    <s v="Rwip - Removal Cost"/>
    <n v="0"/>
    <n v="75.58"/>
    <x v="0"/>
  </r>
  <r>
    <s v="TX000"/>
    <s v="C6MD701876"/>
    <x v="1"/>
    <s v="108220"/>
    <s v="Rwip - Removal Cost"/>
    <n v="0"/>
    <n v="66.19"/>
    <x v="0"/>
  </r>
  <r>
    <s v="TX000"/>
    <s v="C6MD701881"/>
    <x v="1"/>
    <s v="108220"/>
    <s v="Rwip - Removal Cost"/>
    <n v="0"/>
    <n v="3351.73"/>
    <x v="0"/>
  </r>
  <r>
    <s v="TX000"/>
    <s v="C6MD701884"/>
    <x v="0"/>
    <s v="108220"/>
    <s v="Rwip - Removal Cost"/>
    <n v="0"/>
    <n v="54351.42"/>
    <x v="0"/>
  </r>
  <r>
    <s v="TX000"/>
    <s v="C6MD701887"/>
    <x v="1"/>
    <s v="108220"/>
    <s v="Rwip - Removal Cost"/>
    <n v="0"/>
    <n v="10243.629999999999"/>
    <x v="0"/>
  </r>
  <r>
    <s v="TX000"/>
    <s v="C6MD701890"/>
    <x v="1"/>
    <s v="108220"/>
    <s v="Rwip - Removal Cost"/>
    <n v="0"/>
    <n v="561.82000000000005"/>
    <x v="0"/>
  </r>
  <r>
    <s v="TX000"/>
    <s v="C6MD701891"/>
    <x v="0"/>
    <s v="108220"/>
    <s v="Rwip - Removal Cost"/>
    <n v="0"/>
    <n v="33153.980000000003"/>
    <x v="0"/>
  </r>
  <r>
    <s v="TX000"/>
    <s v="C6MD701897"/>
    <x v="0"/>
    <s v="108220"/>
    <s v="Rwip - Removal Cost"/>
    <n v="0"/>
    <n v="6754.84"/>
    <x v="0"/>
  </r>
  <r>
    <s v="TX000"/>
    <s v="C6MD701899"/>
    <x v="0"/>
    <s v="108220"/>
    <s v="Rwip - Removal Cost"/>
    <n v="0"/>
    <n v="46980.17"/>
    <x v="0"/>
  </r>
  <r>
    <s v="TX000"/>
    <s v="C6MD701915"/>
    <x v="0"/>
    <s v="108220"/>
    <s v="Rwip - Removal Cost"/>
    <n v="0"/>
    <n v="117036.29"/>
    <x v="0"/>
  </r>
  <r>
    <s v="TX000"/>
    <s v="C6MD701918"/>
    <x v="1"/>
    <s v="108220"/>
    <s v="Rwip - Removal Cost"/>
    <n v="0"/>
    <n v="0"/>
    <x v="0"/>
  </r>
  <r>
    <s v="TX000"/>
    <s v="C6MD701925"/>
    <x v="1"/>
    <s v="108220"/>
    <s v="Rwip - Removal Cost"/>
    <n v="0"/>
    <n v="104.99"/>
    <x v="0"/>
  </r>
  <r>
    <s v="TX000"/>
    <s v="C6MD701926"/>
    <x v="0"/>
    <s v="108220"/>
    <s v="Rwip - Removal Cost"/>
    <n v="0"/>
    <n v="1294.92"/>
    <x v="0"/>
  </r>
  <r>
    <s v="TX000"/>
    <s v="C6MD701927"/>
    <x v="1"/>
    <s v="108220"/>
    <s v="Rwip - Removal Cost"/>
    <n v="0"/>
    <n v="864.51"/>
    <x v="0"/>
  </r>
  <r>
    <s v="TX000"/>
    <s v="C6MD701939"/>
    <x v="1"/>
    <s v="108220"/>
    <s v="Rwip - Removal Cost"/>
    <n v="0"/>
    <n v="25.26"/>
    <x v="0"/>
  </r>
  <r>
    <s v="TX000"/>
    <s v="C6MD701941"/>
    <x v="0"/>
    <s v="108220"/>
    <s v="Rwip - Removal Cost"/>
    <n v="0"/>
    <n v="919.34"/>
    <x v="0"/>
  </r>
  <r>
    <s v="TX000"/>
    <s v="C6MD701943"/>
    <x v="0"/>
    <s v="108220"/>
    <s v="Rwip - Removal Cost"/>
    <n v="0"/>
    <n v="9704.0400000000009"/>
    <x v="0"/>
  </r>
  <r>
    <s v="TX000"/>
    <s v="C6MD701949"/>
    <x v="1"/>
    <s v="108220"/>
    <s v="Rwip - Removal Cost"/>
    <n v="0"/>
    <n v="564.36"/>
    <x v="0"/>
  </r>
  <r>
    <s v="TX000"/>
    <s v="C6MD701950"/>
    <x v="1"/>
    <s v="108220"/>
    <s v="Rwip - Removal Cost"/>
    <n v="0"/>
    <n v="0"/>
    <x v="0"/>
  </r>
  <r>
    <s v="TX000"/>
    <s v="C6MD701954"/>
    <x v="0"/>
    <s v="108220"/>
    <s v="Rwip - Removal Cost"/>
    <n v="0"/>
    <n v="9784.7099999999991"/>
    <x v="0"/>
  </r>
  <r>
    <s v="TX000"/>
    <s v="C6MD701956"/>
    <x v="1"/>
    <s v="108220"/>
    <s v="Rwip - Removal Cost"/>
    <n v="0"/>
    <n v="1550.87"/>
    <x v="0"/>
  </r>
  <r>
    <s v="TX000"/>
    <s v="C6MD701960"/>
    <x v="0"/>
    <s v="108220"/>
    <s v="Rwip - Removal Cost"/>
    <n v="0"/>
    <n v="84.98"/>
    <x v="0"/>
  </r>
  <r>
    <s v="TX000"/>
    <s v="C6MD701974"/>
    <x v="1"/>
    <s v="108220"/>
    <s v="Rwip - Removal Cost"/>
    <n v="0"/>
    <n v="1176"/>
    <x v="0"/>
  </r>
  <r>
    <s v="TX000"/>
    <s v="C6MD701987"/>
    <x v="1"/>
    <s v="108220"/>
    <s v="Rwip - Removal Cost"/>
    <n v="0"/>
    <n v="2086.06"/>
    <x v="0"/>
  </r>
  <r>
    <s v="TX000"/>
    <s v="C6MD701992"/>
    <x v="1"/>
    <s v="108220"/>
    <s v="Rwip - Removal Cost"/>
    <n v="0"/>
    <n v="1406.96"/>
    <x v="0"/>
  </r>
  <r>
    <s v="TX000"/>
    <s v="C6MD702002"/>
    <x v="1"/>
    <s v="108220"/>
    <s v="Rwip - Removal Cost"/>
    <n v="0"/>
    <n v="2990.41"/>
    <x v="0"/>
  </r>
  <r>
    <s v="TX000"/>
    <s v="C6MD702003"/>
    <x v="1"/>
    <s v="108220"/>
    <s v="Rwip - Removal Cost"/>
    <n v="0"/>
    <n v="56.32"/>
    <x v="0"/>
  </r>
  <r>
    <s v="TX000"/>
    <s v="C6MD702005"/>
    <x v="1"/>
    <s v="108220"/>
    <s v="Rwip - Removal Cost"/>
    <n v="0"/>
    <n v="1.83"/>
    <x v="0"/>
  </r>
  <r>
    <s v="TX000"/>
    <s v="C6MD702016"/>
    <x v="1"/>
    <s v="108220"/>
    <s v="Rwip - Removal Cost"/>
    <n v="0"/>
    <n v="14551.68"/>
    <x v="0"/>
  </r>
  <r>
    <s v="TX000"/>
    <s v="C6MD702018"/>
    <x v="1"/>
    <s v="108220"/>
    <s v="Rwip - Removal Cost"/>
    <n v="0"/>
    <n v="653.30999999999995"/>
    <x v="0"/>
  </r>
  <r>
    <s v="TX000"/>
    <s v="C6MD702019"/>
    <x v="1"/>
    <s v="108220"/>
    <s v="Rwip - Removal Cost"/>
    <n v="0"/>
    <n v="683.92"/>
    <x v="0"/>
  </r>
  <r>
    <s v="TX000"/>
    <s v="C6MD702021"/>
    <x v="1"/>
    <s v="108220"/>
    <s v="Rwip - Removal Cost"/>
    <n v="0"/>
    <n v="502.62"/>
    <x v="0"/>
  </r>
  <r>
    <s v="TX000"/>
    <s v="C6MD702022"/>
    <x v="1"/>
    <s v="108220"/>
    <s v="Rwip - Removal Cost"/>
    <n v="0"/>
    <n v="662.35"/>
    <x v="0"/>
  </r>
  <r>
    <s v="TX000"/>
    <s v="C6MD702023"/>
    <x v="1"/>
    <s v="108220"/>
    <s v="Rwip - Removal Cost"/>
    <n v="0"/>
    <n v="556.78"/>
    <x v="0"/>
  </r>
  <r>
    <s v="TX000"/>
    <s v="C6MD702025"/>
    <x v="1"/>
    <s v="108220"/>
    <s v="Rwip - Removal Cost"/>
    <n v="0"/>
    <n v="1587.82"/>
    <x v="0"/>
  </r>
  <r>
    <s v="TX000"/>
    <s v="C6MD702027"/>
    <x v="1"/>
    <s v="108220"/>
    <s v="Rwip - Removal Cost"/>
    <n v="0"/>
    <n v="706.65"/>
    <x v="0"/>
  </r>
  <r>
    <s v="TX000"/>
    <s v="C6MD702035"/>
    <x v="1"/>
    <s v="108220"/>
    <s v="Rwip - Removal Cost"/>
    <n v="0"/>
    <n v="9.07"/>
    <x v="0"/>
  </r>
  <r>
    <s v="TX000"/>
    <s v="C6MD702041"/>
    <x v="1"/>
    <s v="108220"/>
    <s v="Rwip - Removal Cost"/>
    <n v="0"/>
    <n v="217.92"/>
    <x v="0"/>
  </r>
  <r>
    <s v="TX000"/>
    <s v="C6MD702048"/>
    <x v="1"/>
    <s v="108220"/>
    <s v="Rwip - Removal Cost"/>
    <n v="0"/>
    <n v="-3.91"/>
    <x v="0"/>
  </r>
  <r>
    <s v="TX000"/>
    <s v="C6MD702050"/>
    <x v="1"/>
    <s v="108220"/>
    <s v="Rwip - Removal Cost"/>
    <n v="0"/>
    <n v="5858.13"/>
    <x v="0"/>
  </r>
  <r>
    <s v="TX000"/>
    <s v="C6MD702051"/>
    <x v="1"/>
    <s v="108220"/>
    <s v="Rwip - Removal Cost"/>
    <n v="0"/>
    <n v="153.53"/>
    <x v="0"/>
  </r>
  <r>
    <s v="TX000"/>
    <s v="C6MD702076"/>
    <x v="1"/>
    <s v="108220"/>
    <s v="Rwip - Removal Cost"/>
    <n v="0"/>
    <n v="159.63999999999999"/>
    <x v="0"/>
  </r>
  <r>
    <s v="TX000"/>
    <s v="C6MD702079"/>
    <x v="1"/>
    <s v="108220"/>
    <s v="Rwip - Removal Cost"/>
    <n v="0"/>
    <n v="4217.0600000000004"/>
    <x v="0"/>
  </r>
  <r>
    <s v="TX000"/>
    <s v="C6MD702087"/>
    <x v="0"/>
    <s v="108220"/>
    <s v="Rwip - Removal Cost"/>
    <n v="0"/>
    <n v="579899.43000000005"/>
    <x v="0"/>
  </r>
  <r>
    <s v="TX000"/>
    <s v="C6MD702095"/>
    <x v="1"/>
    <s v="108220"/>
    <s v="Rwip - Removal Cost"/>
    <n v="0"/>
    <n v="2820.83"/>
    <x v="0"/>
  </r>
  <r>
    <s v="TX000"/>
    <s v="C6MD702096"/>
    <x v="1"/>
    <s v="108220"/>
    <s v="Rwip - Removal Cost"/>
    <n v="0"/>
    <n v="4925.75"/>
    <x v="0"/>
  </r>
  <r>
    <s v="TX000"/>
    <s v="C6MD702103"/>
    <x v="1"/>
    <s v="108220"/>
    <s v="Rwip - Removal Cost"/>
    <n v="0"/>
    <n v="488.21"/>
    <x v="0"/>
  </r>
  <r>
    <s v="TX000"/>
    <s v="C6MD702104"/>
    <x v="1"/>
    <s v="108220"/>
    <s v="Rwip - Removal Cost"/>
    <n v="0"/>
    <n v="502.21"/>
    <x v="0"/>
  </r>
  <r>
    <s v="TX000"/>
    <s v="C6MD702105"/>
    <x v="1"/>
    <s v="108220"/>
    <s v="Rwip - Removal Cost"/>
    <n v="0"/>
    <n v="488.21"/>
    <x v="0"/>
  </r>
  <r>
    <s v="TX000"/>
    <s v="C6MD702106"/>
    <x v="1"/>
    <s v="108220"/>
    <s v="Rwip - Removal Cost"/>
    <n v="0"/>
    <n v="502.21"/>
    <x v="0"/>
  </r>
  <r>
    <s v="TX000"/>
    <s v="C6MD702107"/>
    <x v="1"/>
    <s v="108220"/>
    <s v="Rwip - Removal Cost"/>
    <n v="0"/>
    <n v="1287.73"/>
    <x v="0"/>
  </r>
  <r>
    <s v="TX000"/>
    <s v="C6MD702109"/>
    <x v="1"/>
    <s v="108220"/>
    <s v="Rwip - Removal Cost"/>
    <n v="0"/>
    <n v="490.51"/>
    <x v="0"/>
  </r>
  <r>
    <s v="TX000"/>
    <s v="C6MD702115"/>
    <x v="1"/>
    <s v="108220"/>
    <s v="Rwip - Removal Cost"/>
    <n v="0"/>
    <n v="1341.39"/>
    <x v="0"/>
  </r>
  <r>
    <s v="TX000"/>
    <s v="C6MD702116"/>
    <x v="1"/>
    <s v="108220"/>
    <s v="Rwip - Removal Cost"/>
    <n v="0"/>
    <n v="751.17"/>
    <x v="0"/>
  </r>
  <r>
    <s v="TX000"/>
    <s v="C6MD702117"/>
    <x v="1"/>
    <s v="108220"/>
    <s v="Rwip - Removal Cost"/>
    <n v="0"/>
    <n v="446.49"/>
    <x v="0"/>
  </r>
  <r>
    <s v="TX000"/>
    <s v="C6MD702118"/>
    <x v="1"/>
    <s v="108220"/>
    <s v="Rwip - Removal Cost"/>
    <n v="0"/>
    <n v="1594.4"/>
    <x v="0"/>
  </r>
  <r>
    <s v="TX000"/>
    <s v="C6MD702119"/>
    <x v="1"/>
    <s v="108220"/>
    <s v="Rwip - Removal Cost"/>
    <n v="0"/>
    <n v="535.22"/>
    <x v="0"/>
  </r>
  <r>
    <s v="TX000"/>
    <s v="C6MD702120"/>
    <x v="1"/>
    <s v="108220"/>
    <s v="Rwip - Removal Cost"/>
    <n v="0"/>
    <n v="919.37"/>
    <x v="0"/>
  </r>
  <r>
    <s v="TX000"/>
    <s v="C6MD702123"/>
    <x v="1"/>
    <s v="108220"/>
    <s v="Rwip - Removal Cost"/>
    <n v="0"/>
    <n v="486.2"/>
    <x v="0"/>
  </r>
  <r>
    <s v="TX000"/>
    <s v="C6MD702124"/>
    <x v="1"/>
    <s v="108220"/>
    <s v="Rwip - Removal Cost"/>
    <n v="0"/>
    <n v="490.21"/>
    <x v="0"/>
  </r>
  <r>
    <s v="TX000"/>
    <s v="C6MD702125"/>
    <x v="1"/>
    <s v="108220"/>
    <s v="Rwip - Removal Cost"/>
    <n v="0"/>
    <n v="718.94"/>
    <x v="0"/>
  </r>
  <r>
    <s v="TX000"/>
    <s v="C6MD702131"/>
    <x v="1"/>
    <s v="108220"/>
    <s v="Rwip - Removal Cost"/>
    <n v="0"/>
    <n v="13.11"/>
    <x v="0"/>
  </r>
  <r>
    <s v="TX000"/>
    <s v="C6MD702132"/>
    <x v="1"/>
    <s v="108220"/>
    <s v="Rwip - Removal Cost"/>
    <n v="0"/>
    <n v="2418.65"/>
    <x v="0"/>
  </r>
  <r>
    <s v="TX000"/>
    <s v="C6MD702134"/>
    <x v="0"/>
    <s v="108220"/>
    <s v="Rwip - Removal Cost"/>
    <n v="0"/>
    <n v="546.29999999999995"/>
    <x v="0"/>
  </r>
  <r>
    <s v="TX000"/>
    <s v="C6MD702137"/>
    <x v="1"/>
    <s v="108220"/>
    <s v="Rwip - Removal Cost"/>
    <n v="0"/>
    <n v="955.09"/>
    <x v="0"/>
  </r>
  <r>
    <s v="TX000"/>
    <s v="C6MD702139"/>
    <x v="1"/>
    <s v="108220"/>
    <s v="Rwip - Removal Cost"/>
    <n v="0"/>
    <n v="828.97"/>
    <x v="0"/>
  </r>
  <r>
    <s v="TX000"/>
    <s v="C6MD702144"/>
    <x v="1"/>
    <s v="108220"/>
    <s v="Rwip - Removal Cost"/>
    <n v="0"/>
    <n v="126.42"/>
    <x v="0"/>
  </r>
  <r>
    <s v="TX000"/>
    <s v="C6MD702147"/>
    <x v="1"/>
    <s v="108220"/>
    <s v="Rwip - Removal Cost"/>
    <n v="0"/>
    <n v="196.56"/>
    <x v="0"/>
  </r>
  <r>
    <s v="TX000"/>
    <s v="C6MD702149"/>
    <x v="1"/>
    <s v="108220"/>
    <s v="Rwip - Removal Cost"/>
    <n v="0"/>
    <n v="172.99"/>
    <x v="0"/>
  </r>
  <r>
    <s v="TX000"/>
    <s v="C6MD702152"/>
    <x v="1"/>
    <s v="108220"/>
    <s v="Rwip - Removal Cost"/>
    <n v="0"/>
    <n v="2699.38"/>
    <x v="0"/>
  </r>
  <r>
    <s v="TX000"/>
    <s v="C6MD702157"/>
    <x v="1"/>
    <s v="108220"/>
    <s v="Rwip - Removal Cost"/>
    <n v="0"/>
    <n v="94.68"/>
    <x v="0"/>
  </r>
  <r>
    <s v="TX000"/>
    <s v="C6MD702162"/>
    <x v="1"/>
    <s v="108220"/>
    <s v="Rwip - Removal Cost"/>
    <n v="0"/>
    <n v="4500.8599999999997"/>
    <x v="0"/>
  </r>
  <r>
    <s v="TX000"/>
    <s v="C6MD702164"/>
    <x v="1"/>
    <s v="108220"/>
    <s v="Rwip - Removal Cost"/>
    <n v="0"/>
    <n v="57.26"/>
    <x v="0"/>
  </r>
  <r>
    <s v="TX000"/>
    <s v="C6MD702170"/>
    <x v="1"/>
    <s v="108220"/>
    <s v="Rwip - Removal Cost"/>
    <n v="0"/>
    <n v="80.400000000000006"/>
    <x v="0"/>
  </r>
  <r>
    <s v="TX000"/>
    <s v="C6MD702173"/>
    <x v="0"/>
    <s v="108220"/>
    <s v="Rwip - Removal Cost"/>
    <n v="0"/>
    <n v="-80.989999999999995"/>
    <x v="0"/>
  </r>
  <r>
    <s v="TX000"/>
    <s v="C6MD702183"/>
    <x v="1"/>
    <s v="108220"/>
    <s v="Rwip - Removal Cost"/>
    <n v="0"/>
    <n v="1754.83"/>
    <x v="0"/>
  </r>
  <r>
    <s v="TX000"/>
    <s v="C6MD702185"/>
    <x v="0"/>
    <s v="108220"/>
    <s v="Rwip - Removal Cost"/>
    <n v="0"/>
    <n v="27673.75"/>
    <x v="0"/>
  </r>
  <r>
    <s v="TX000"/>
    <s v="C6MD702191"/>
    <x v="1"/>
    <s v="108220"/>
    <s v="Rwip - Removal Cost"/>
    <n v="0"/>
    <n v="143.78"/>
    <x v="0"/>
  </r>
  <r>
    <s v="TX000"/>
    <s v="C6MD702192"/>
    <x v="1"/>
    <s v="108220"/>
    <s v="Rwip - Removal Cost"/>
    <n v="0"/>
    <n v="501.73"/>
    <x v="0"/>
  </r>
  <r>
    <s v="TX000"/>
    <s v="C6MD702194"/>
    <x v="1"/>
    <s v="108220"/>
    <s v="Rwip - Removal Cost"/>
    <n v="0"/>
    <n v="12670.89"/>
    <x v="0"/>
  </r>
  <r>
    <s v="TX000"/>
    <s v="C6MD702198"/>
    <x v="1"/>
    <s v="108220"/>
    <s v="Rwip - Removal Cost"/>
    <n v="0"/>
    <n v="772.94"/>
    <x v="0"/>
  </r>
  <r>
    <s v="TX000"/>
    <s v="C6MD702199"/>
    <x v="1"/>
    <s v="108220"/>
    <s v="Rwip - Removal Cost"/>
    <n v="0"/>
    <n v="1281.8699999999999"/>
    <x v="0"/>
  </r>
  <r>
    <s v="TX000"/>
    <s v="C6MD702210"/>
    <x v="1"/>
    <s v="108220"/>
    <s v="Rwip - Removal Cost"/>
    <n v="0"/>
    <n v="2049.46"/>
    <x v="0"/>
  </r>
  <r>
    <s v="TX000"/>
    <s v="C6MD702212"/>
    <x v="1"/>
    <s v="108220"/>
    <s v="Rwip - Removal Cost"/>
    <n v="0"/>
    <n v="2793.97"/>
    <x v="0"/>
  </r>
  <r>
    <s v="TX000"/>
    <s v="C6MD702213"/>
    <x v="1"/>
    <s v="108220"/>
    <s v="Rwip - Removal Cost"/>
    <n v="0"/>
    <n v="6119.02"/>
    <x v="0"/>
  </r>
  <r>
    <s v="TX000"/>
    <s v="C6MD702215"/>
    <x v="0"/>
    <s v="108220"/>
    <s v="Rwip - Removal Cost"/>
    <n v="0"/>
    <n v="8356.16"/>
    <x v="0"/>
  </r>
  <r>
    <s v="TX000"/>
    <s v="C6MD702216"/>
    <x v="0"/>
    <s v="108220"/>
    <s v="Rwip - Removal Cost"/>
    <n v="0"/>
    <n v="38312.370000000003"/>
    <x v="0"/>
  </r>
  <r>
    <s v="TX000"/>
    <s v="C6MD702217"/>
    <x v="0"/>
    <s v="108220"/>
    <s v="Rwip - Removal Cost"/>
    <n v="0"/>
    <n v="138836.85"/>
    <x v="0"/>
  </r>
  <r>
    <s v="TX000"/>
    <s v="C6MD702219"/>
    <x v="0"/>
    <s v="108220"/>
    <s v="Rwip - Removal Cost"/>
    <n v="0"/>
    <n v="993.08"/>
    <x v="0"/>
  </r>
  <r>
    <s v="TX000"/>
    <s v="C6MD702221"/>
    <x v="0"/>
    <s v="108220"/>
    <s v="Rwip - Removal Cost"/>
    <n v="0"/>
    <n v="1178.25"/>
    <x v="0"/>
  </r>
  <r>
    <s v="TX000"/>
    <s v="C6MD702222"/>
    <x v="0"/>
    <s v="108220"/>
    <s v="Rwip - Removal Cost"/>
    <n v="0"/>
    <n v="700.65"/>
    <x v="0"/>
  </r>
  <r>
    <s v="TX000"/>
    <s v="C6MD702223"/>
    <x v="0"/>
    <s v="108220"/>
    <s v="Rwip - Removal Cost"/>
    <n v="0"/>
    <n v="592.27"/>
    <x v="0"/>
  </r>
  <r>
    <s v="TX000"/>
    <s v="C6MD702224"/>
    <x v="0"/>
    <s v="108220"/>
    <s v="Rwip - Removal Cost"/>
    <n v="0"/>
    <n v="343.06"/>
    <x v="0"/>
  </r>
  <r>
    <s v="TX000"/>
    <s v="C6MD702230"/>
    <x v="1"/>
    <s v="108220"/>
    <s v="Rwip - Removal Cost"/>
    <n v="0"/>
    <n v="566.04"/>
    <x v="0"/>
  </r>
  <r>
    <s v="TX000"/>
    <s v="C6MD702257"/>
    <x v="1"/>
    <s v="108220"/>
    <s v="Rwip - Removal Cost"/>
    <n v="0"/>
    <n v="1337.1"/>
    <x v="0"/>
  </r>
  <r>
    <s v="TX000"/>
    <s v="C6MD702258"/>
    <x v="1"/>
    <s v="108220"/>
    <s v="Rwip - Removal Cost"/>
    <n v="0"/>
    <n v="2398"/>
    <x v="0"/>
  </r>
  <r>
    <s v="TX000"/>
    <s v="C6MD702261"/>
    <x v="0"/>
    <s v="108220"/>
    <s v="Rwip - Removal Cost"/>
    <n v="0"/>
    <n v="30550.6"/>
    <x v="0"/>
  </r>
  <r>
    <s v="TX000"/>
    <s v="C6MD702262"/>
    <x v="1"/>
    <s v="108220"/>
    <s v="Rwip - Removal Cost"/>
    <n v="0"/>
    <n v="1301.82"/>
    <x v="0"/>
  </r>
  <r>
    <s v="TX000"/>
    <s v="C6MD702266"/>
    <x v="1"/>
    <s v="108220"/>
    <s v="Rwip - Removal Cost"/>
    <n v="0"/>
    <n v="143.63"/>
    <x v="0"/>
  </r>
  <r>
    <s v="TX000"/>
    <s v="C6MD702269"/>
    <x v="1"/>
    <s v="108220"/>
    <s v="Rwip - Removal Cost"/>
    <n v="0"/>
    <n v="995.6"/>
    <x v="0"/>
  </r>
  <r>
    <s v="TX000"/>
    <s v="C6MD702271"/>
    <x v="1"/>
    <s v="108220"/>
    <s v="Rwip - Removal Cost"/>
    <n v="0"/>
    <n v="883.47"/>
    <x v="0"/>
  </r>
  <r>
    <s v="TX000"/>
    <s v="C6MD702275"/>
    <x v="0"/>
    <s v="108220"/>
    <s v="Rwip - Removal Cost"/>
    <n v="0"/>
    <n v="613.59"/>
    <x v="0"/>
  </r>
  <r>
    <s v="TX000"/>
    <s v="C6MD702279"/>
    <x v="1"/>
    <s v="108220"/>
    <s v="Rwip - Removal Cost"/>
    <n v="0"/>
    <n v="2658.37"/>
    <x v="0"/>
  </r>
  <r>
    <s v="TX000"/>
    <s v="C6MD702292"/>
    <x v="1"/>
    <s v="108220"/>
    <s v="Rwip - Removal Cost"/>
    <n v="0"/>
    <n v="85.32"/>
    <x v="0"/>
  </r>
  <r>
    <s v="TX000"/>
    <s v="C6MD702298"/>
    <x v="0"/>
    <s v="108220"/>
    <s v="Rwip - Removal Cost"/>
    <n v="0"/>
    <n v="170.72"/>
    <x v="0"/>
  </r>
  <r>
    <s v="TX000"/>
    <s v="C6MD702314"/>
    <x v="1"/>
    <s v="108220"/>
    <s v="Rwip - Removal Cost"/>
    <n v="0"/>
    <n v="1392.8"/>
    <x v="0"/>
  </r>
  <r>
    <s v="TX000"/>
    <s v="C6MD702315"/>
    <x v="1"/>
    <s v="108220"/>
    <s v="Rwip - Removal Cost"/>
    <n v="0"/>
    <n v="52.19"/>
    <x v="0"/>
  </r>
  <r>
    <s v="TX000"/>
    <s v="C6MD702325"/>
    <x v="1"/>
    <s v="108220"/>
    <s v="Rwip - Removal Cost"/>
    <n v="0"/>
    <n v="178.5"/>
    <x v="0"/>
  </r>
  <r>
    <s v="TX000"/>
    <s v="C6MD702326"/>
    <x v="1"/>
    <s v="108220"/>
    <s v="Rwip - Removal Cost"/>
    <n v="0"/>
    <n v="738.91"/>
    <x v="0"/>
  </r>
  <r>
    <s v="TX000"/>
    <s v="C6MD702329"/>
    <x v="1"/>
    <s v="108220"/>
    <s v="Rwip - Removal Cost"/>
    <n v="0"/>
    <n v="622.79"/>
    <x v="0"/>
  </r>
  <r>
    <s v="TX000"/>
    <s v="C6MD702333"/>
    <x v="1"/>
    <s v="108220"/>
    <s v="Rwip - Removal Cost"/>
    <n v="0"/>
    <n v="1531.38"/>
    <x v="0"/>
  </r>
  <r>
    <s v="TX000"/>
    <s v="C6MD702334"/>
    <x v="1"/>
    <s v="108220"/>
    <s v="Rwip - Removal Cost"/>
    <n v="0"/>
    <n v="563.73"/>
    <x v="0"/>
  </r>
  <r>
    <s v="TX000"/>
    <s v="C6MD702346"/>
    <x v="0"/>
    <s v="108220"/>
    <s v="Rwip - Removal Cost"/>
    <n v="0"/>
    <n v="31746.65"/>
    <x v="0"/>
  </r>
  <r>
    <s v="TX000"/>
    <s v="C6MD702347"/>
    <x v="1"/>
    <s v="108220"/>
    <s v="Rwip - Removal Cost"/>
    <n v="0"/>
    <n v="0"/>
    <x v="0"/>
  </r>
  <r>
    <s v="TX000"/>
    <s v="C6MD702348"/>
    <x v="0"/>
    <s v="108220"/>
    <s v="Rwip - Removal Cost"/>
    <n v="0"/>
    <n v="143.03"/>
    <x v="0"/>
  </r>
  <r>
    <s v="TX000"/>
    <s v="C6MD702353"/>
    <x v="1"/>
    <s v="108220"/>
    <s v="Rwip - Removal Cost"/>
    <n v="0"/>
    <n v="705.13"/>
    <x v="0"/>
  </r>
  <r>
    <s v="TX000"/>
    <s v="C6MD702354"/>
    <x v="1"/>
    <s v="108220"/>
    <s v="Rwip - Removal Cost"/>
    <n v="0"/>
    <n v="527.84"/>
    <x v="0"/>
  </r>
  <r>
    <s v="TX000"/>
    <s v="C6MD702357"/>
    <x v="0"/>
    <s v="108220"/>
    <s v="Rwip - Removal Cost"/>
    <n v="0"/>
    <n v="1113.95"/>
    <x v="0"/>
  </r>
  <r>
    <s v="TX000"/>
    <s v="C6MD702365"/>
    <x v="1"/>
    <s v="108220"/>
    <s v="Rwip - Removal Cost"/>
    <n v="0"/>
    <n v="1538.07"/>
    <x v="0"/>
  </r>
  <r>
    <s v="TX000"/>
    <s v="C6MD702370"/>
    <x v="1"/>
    <s v="108220"/>
    <s v="Rwip - Removal Cost"/>
    <n v="0"/>
    <n v="6881.46"/>
    <x v="0"/>
  </r>
  <r>
    <s v="TX000"/>
    <s v="C6MD702371"/>
    <x v="1"/>
    <s v="108220"/>
    <s v="Rwip - Removal Cost"/>
    <n v="0"/>
    <n v="800.79"/>
    <x v="0"/>
  </r>
  <r>
    <s v="TX000"/>
    <s v="C6MD702377"/>
    <x v="1"/>
    <s v="108220"/>
    <s v="Rwip - Removal Cost"/>
    <n v="0"/>
    <n v="1288.1300000000001"/>
    <x v="0"/>
  </r>
  <r>
    <s v="TX000"/>
    <s v="C6MD702386"/>
    <x v="0"/>
    <s v="108220"/>
    <s v="Rwip - Removal Cost"/>
    <n v="0"/>
    <n v="1006.6"/>
    <x v="0"/>
  </r>
  <r>
    <s v="TX000"/>
    <s v="C6MD702389"/>
    <x v="1"/>
    <s v="108220"/>
    <s v="Rwip - Removal Cost"/>
    <n v="0"/>
    <n v="834.08"/>
    <x v="0"/>
  </r>
  <r>
    <s v="TX000"/>
    <s v="C6MD702390"/>
    <x v="1"/>
    <s v="108220"/>
    <s v="Rwip - Removal Cost"/>
    <n v="0"/>
    <n v="-4360.3900000000003"/>
    <x v="0"/>
  </r>
  <r>
    <s v="TX000"/>
    <s v="C6MD702414"/>
    <x v="1"/>
    <s v="108220"/>
    <s v="Rwip - Removal Cost"/>
    <n v="0"/>
    <n v="310.37"/>
    <x v="0"/>
  </r>
  <r>
    <s v="TX000"/>
    <s v="C6MD702415"/>
    <x v="1"/>
    <s v="108220"/>
    <s v="Rwip - Removal Cost"/>
    <n v="0"/>
    <n v="647.28"/>
    <x v="0"/>
  </r>
  <r>
    <s v="TX000"/>
    <s v="C6MD702418"/>
    <x v="1"/>
    <s v="108220"/>
    <s v="Rwip - Removal Cost"/>
    <n v="0"/>
    <n v="334.26"/>
    <x v="0"/>
  </r>
  <r>
    <s v="TX000"/>
    <s v="C6MD702423"/>
    <x v="1"/>
    <s v="108220"/>
    <s v="Rwip - Removal Cost"/>
    <n v="0"/>
    <n v="-3222.25"/>
    <x v="0"/>
  </r>
  <r>
    <s v="TX000"/>
    <s v="C6MD702427"/>
    <x v="1"/>
    <s v="108220"/>
    <s v="Rwip - Removal Cost"/>
    <n v="0"/>
    <n v="994.02"/>
    <x v="0"/>
  </r>
  <r>
    <s v="TX000"/>
    <s v="C6MD702442"/>
    <x v="1"/>
    <s v="108220"/>
    <s v="Rwip - Removal Cost"/>
    <n v="0"/>
    <n v="23.06"/>
    <x v="0"/>
  </r>
  <r>
    <s v="TX000"/>
    <s v="C6MD702448"/>
    <x v="1"/>
    <s v="108220"/>
    <s v="Rwip - Removal Cost"/>
    <n v="0"/>
    <n v="0"/>
    <x v="0"/>
  </r>
  <r>
    <s v="TX000"/>
    <s v="C6MD702451"/>
    <x v="1"/>
    <s v="108220"/>
    <s v="Rwip - Removal Cost"/>
    <n v="0"/>
    <n v="9709.3700000000008"/>
    <x v="0"/>
  </r>
  <r>
    <s v="TX000"/>
    <s v="C6MD702453"/>
    <x v="1"/>
    <s v="108220"/>
    <s v="Rwip - Removal Cost"/>
    <n v="0"/>
    <n v="135.58000000000001"/>
    <x v="0"/>
  </r>
  <r>
    <s v="TX000"/>
    <s v="C6MD702454"/>
    <x v="1"/>
    <s v="108220"/>
    <s v="Rwip - Removal Cost"/>
    <n v="0"/>
    <n v="21.14"/>
    <x v="0"/>
  </r>
  <r>
    <s v="TX000"/>
    <s v="C6MD702455"/>
    <x v="1"/>
    <s v="108220"/>
    <s v="Rwip - Removal Cost"/>
    <n v="0"/>
    <n v="178.7"/>
    <x v="0"/>
  </r>
  <r>
    <s v="TX000"/>
    <s v="C6MD702457"/>
    <x v="1"/>
    <s v="108220"/>
    <s v="Rwip - Removal Cost"/>
    <n v="0"/>
    <n v="-1559.55"/>
    <x v="0"/>
  </r>
  <r>
    <s v="TX000"/>
    <s v="C6MD702458"/>
    <x v="1"/>
    <s v="108220"/>
    <s v="Rwip - Removal Cost"/>
    <n v="0"/>
    <n v="-1515.03"/>
    <x v="0"/>
  </r>
  <r>
    <s v="TX000"/>
    <s v="C6MD702466"/>
    <x v="1"/>
    <s v="108220"/>
    <s v="Rwip - Removal Cost"/>
    <n v="0"/>
    <n v="797.59"/>
    <x v="0"/>
  </r>
  <r>
    <s v="TX000"/>
    <s v="C6MD702469"/>
    <x v="1"/>
    <s v="108220"/>
    <s v="Rwip - Removal Cost"/>
    <n v="0"/>
    <n v="1308.5"/>
    <x v="0"/>
  </r>
  <r>
    <s v="TX000"/>
    <s v="C6MD702479"/>
    <x v="1"/>
    <s v="108220"/>
    <s v="Rwip - Removal Cost"/>
    <n v="0"/>
    <n v="16026.55"/>
    <x v="0"/>
  </r>
  <r>
    <s v="TX000"/>
    <s v="C6MD702486"/>
    <x v="1"/>
    <s v="108220"/>
    <s v="Rwip - Removal Cost"/>
    <n v="0"/>
    <n v="194.35"/>
    <x v="0"/>
  </r>
  <r>
    <s v="TX000"/>
    <s v="C6MD702497"/>
    <x v="0"/>
    <s v="108220"/>
    <s v="Rwip - Removal Cost"/>
    <n v="0"/>
    <n v="1329.92"/>
    <x v="0"/>
  </r>
  <r>
    <s v="TX000"/>
    <s v="C6MD702498"/>
    <x v="1"/>
    <s v="108220"/>
    <s v="Rwip - Removal Cost"/>
    <n v="0"/>
    <n v="1825.99"/>
    <x v="0"/>
  </r>
  <r>
    <s v="TX000"/>
    <s v="C6MD702516"/>
    <x v="1"/>
    <s v="108220"/>
    <s v="Rwip - Removal Cost"/>
    <n v="0"/>
    <n v="1086.81"/>
    <x v="0"/>
  </r>
  <r>
    <s v="TX000"/>
    <s v="C6MD702537"/>
    <x v="0"/>
    <s v="108220"/>
    <s v="Rwip - Removal Cost"/>
    <n v="0"/>
    <n v="1237.0899999999999"/>
    <x v="0"/>
  </r>
  <r>
    <s v="TX000"/>
    <s v="C6MD702542"/>
    <x v="0"/>
    <s v="108220"/>
    <s v="Rwip - Removal Cost"/>
    <n v="0"/>
    <n v="1942.63"/>
    <x v="0"/>
  </r>
  <r>
    <s v="TX000"/>
    <s v="C6MD702561"/>
    <x v="1"/>
    <s v="108220"/>
    <s v="Rwip - Removal Cost"/>
    <n v="0"/>
    <n v="-108.89"/>
    <x v="0"/>
  </r>
  <r>
    <s v="TX000"/>
    <s v="C6MD702566"/>
    <x v="1"/>
    <s v="108220"/>
    <s v="Rwip - Removal Cost"/>
    <n v="0"/>
    <n v="267.58"/>
    <x v="0"/>
  </r>
  <r>
    <s v="TX000"/>
    <s v="C6MD702570"/>
    <x v="1"/>
    <s v="108220"/>
    <s v="Rwip - Removal Cost"/>
    <n v="0"/>
    <n v="2514.7399999999998"/>
    <x v="0"/>
  </r>
  <r>
    <s v="TX000"/>
    <s v="C6MD702582"/>
    <x v="1"/>
    <s v="108220"/>
    <s v="Rwip - Removal Cost"/>
    <n v="0"/>
    <n v="2356.94"/>
    <x v="0"/>
  </r>
  <r>
    <s v="TX000"/>
    <s v="C6MD702609"/>
    <x v="1"/>
    <s v="108220"/>
    <s v="Rwip - Removal Cost"/>
    <n v="0"/>
    <n v="727.07"/>
    <x v="0"/>
  </r>
  <r>
    <s v="TX000"/>
    <s v="C6MD702632"/>
    <x v="1"/>
    <s v="108220"/>
    <s v="Rwip - Removal Cost"/>
    <n v="0"/>
    <n v="76.73"/>
    <x v="0"/>
  </r>
  <r>
    <s v="TX000"/>
    <s v="C6MD702648"/>
    <x v="1"/>
    <s v="108220"/>
    <s v="Rwip - Removal Cost"/>
    <n v="0"/>
    <n v="2389.31"/>
    <x v="0"/>
  </r>
  <r>
    <s v="TX000"/>
    <s v="C6MD702668"/>
    <x v="1"/>
    <s v="108220"/>
    <s v="Rwip - Removal Cost"/>
    <n v="0"/>
    <n v="10.79"/>
    <x v="0"/>
  </r>
  <r>
    <s v="TX000"/>
    <s v="C6MD702687"/>
    <x v="1"/>
    <s v="108220"/>
    <s v="Rwip - Removal Cost"/>
    <n v="0"/>
    <n v="2444.29"/>
    <x v="0"/>
  </r>
  <r>
    <s v="TX000"/>
    <s v="C6MD702700"/>
    <x v="1"/>
    <s v="108220"/>
    <s v="Rwip - Removal Cost"/>
    <n v="0"/>
    <n v="4.29"/>
    <x v="0"/>
  </r>
  <r>
    <s v="TX000"/>
    <s v="C6MD702709"/>
    <x v="1"/>
    <s v="108220"/>
    <s v="Rwip - Removal Cost"/>
    <n v="0"/>
    <n v="2630.68"/>
    <x v="0"/>
  </r>
  <r>
    <s v="TX000"/>
    <s v="C6MD702719"/>
    <x v="1"/>
    <s v="108220"/>
    <s v="Rwip - Removal Cost"/>
    <n v="0"/>
    <n v="291.02"/>
    <x v="0"/>
  </r>
  <r>
    <s v="TX000"/>
    <s v="C6MD702729"/>
    <x v="1"/>
    <s v="108220"/>
    <s v="Rwip - Removal Cost"/>
    <n v="0"/>
    <n v="24009.48"/>
    <x v="0"/>
  </r>
  <r>
    <s v="TX000"/>
    <s v="C6MD702732"/>
    <x v="1"/>
    <s v="108220"/>
    <s v="Rwip - Removal Cost"/>
    <n v="0"/>
    <n v="10.19"/>
    <x v="0"/>
  </r>
  <r>
    <s v="TX000"/>
    <s v="C6MD702734"/>
    <x v="1"/>
    <s v="108220"/>
    <s v="Rwip - Removal Cost"/>
    <n v="0"/>
    <n v="60.71"/>
    <x v="0"/>
  </r>
  <r>
    <s v="TX000"/>
    <s v="C6MD702736"/>
    <x v="1"/>
    <s v="108220"/>
    <s v="Rwip - Removal Cost"/>
    <n v="0"/>
    <n v="267.33"/>
    <x v="0"/>
  </r>
  <r>
    <s v="TX000"/>
    <s v="C6MD702739"/>
    <x v="1"/>
    <s v="108220"/>
    <s v="Rwip - Removal Cost"/>
    <n v="0"/>
    <n v="467.8"/>
    <x v="0"/>
  </r>
  <r>
    <s v="TX000"/>
    <s v="C6MD702773"/>
    <x v="1"/>
    <s v="108220"/>
    <s v="Rwip - Removal Cost"/>
    <n v="0"/>
    <n v="-1.31"/>
    <x v="0"/>
  </r>
  <r>
    <s v="TX000"/>
    <s v="C6MD702777"/>
    <x v="1"/>
    <s v="108220"/>
    <s v="Rwip - Removal Cost"/>
    <n v="0"/>
    <n v="48.28"/>
    <x v="0"/>
  </r>
  <r>
    <s v="TX000"/>
    <s v="C6MD702778"/>
    <x v="1"/>
    <s v="108220"/>
    <s v="Rwip - Removal Cost"/>
    <n v="0"/>
    <n v="61.73"/>
    <x v="0"/>
  </r>
  <r>
    <s v="TX000"/>
    <s v="C6MD702780"/>
    <x v="1"/>
    <s v="108220"/>
    <s v="Rwip - Removal Cost"/>
    <n v="0"/>
    <n v="28.42"/>
    <x v="0"/>
  </r>
  <r>
    <s v="TX000"/>
    <s v="C6MD702782"/>
    <x v="1"/>
    <s v="108220"/>
    <s v="Rwip - Removal Cost"/>
    <n v="0"/>
    <n v="65.84"/>
    <x v="0"/>
  </r>
  <r>
    <s v="TX000"/>
    <s v="C6MD702789"/>
    <x v="1"/>
    <s v="108220"/>
    <s v="Rwip - Removal Cost"/>
    <n v="0"/>
    <n v="44.67"/>
    <x v="0"/>
  </r>
  <r>
    <s v="TX000"/>
    <s v="C6MD702806"/>
    <x v="1"/>
    <s v="108220"/>
    <s v="Rwip - Removal Cost"/>
    <n v="0"/>
    <n v="346.64"/>
    <x v="0"/>
  </r>
  <r>
    <s v="TX000"/>
    <s v="C6MD702820"/>
    <x v="1"/>
    <s v="108220"/>
    <s v="Rwip - Removal Cost"/>
    <n v="0"/>
    <n v="457.88"/>
    <x v="0"/>
  </r>
  <r>
    <s v="TX000"/>
    <s v="C6MD702846"/>
    <x v="1"/>
    <s v="108220"/>
    <s v="Rwip - Removal Cost"/>
    <n v="0"/>
    <n v="2047.85"/>
    <x v="0"/>
  </r>
  <r>
    <s v="TX000"/>
    <s v="C6MD702853"/>
    <x v="1"/>
    <s v="108220"/>
    <s v="Rwip - Removal Cost"/>
    <n v="0"/>
    <n v="295.31"/>
    <x v="0"/>
  </r>
  <r>
    <s v="TX000"/>
    <s v="C6MD702854"/>
    <x v="0"/>
    <s v="108220"/>
    <s v="Rwip - Removal Cost"/>
    <n v="0"/>
    <n v="660.4"/>
    <x v="0"/>
  </r>
  <r>
    <s v="TX000"/>
    <s v="C6MD702855"/>
    <x v="1"/>
    <s v="108220"/>
    <s v="Rwip - Removal Cost"/>
    <n v="0"/>
    <n v="1021.41"/>
    <x v="0"/>
  </r>
  <r>
    <s v="TX000"/>
    <s v="C6MD702894"/>
    <x v="1"/>
    <s v="108220"/>
    <s v="Rwip - Removal Cost"/>
    <n v="0"/>
    <n v="1076.9000000000001"/>
    <x v="0"/>
  </r>
  <r>
    <s v="TX000"/>
    <s v="C6MD702897"/>
    <x v="0"/>
    <s v="108220"/>
    <s v="Rwip - Removal Cost"/>
    <n v="0"/>
    <n v="3664.99"/>
    <x v="0"/>
  </r>
  <r>
    <s v="TX000"/>
    <s v="C6MD702934"/>
    <x v="1"/>
    <s v="108220"/>
    <s v="Rwip - Removal Cost"/>
    <n v="0"/>
    <n v="1079.21"/>
    <x v="0"/>
  </r>
  <r>
    <s v="TX000"/>
    <s v="C6MD702941"/>
    <x v="0"/>
    <s v="108220"/>
    <s v="Rwip - Removal Cost"/>
    <n v="0"/>
    <n v="2.79"/>
    <x v="0"/>
  </r>
  <r>
    <s v="TX000"/>
    <s v="C6MD702944"/>
    <x v="1"/>
    <s v="108220"/>
    <s v="Rwip - Removal Cost"/>
    <n v="0"/>
    <n v="92.18"/>
    <x v="0"/>
  </r>
  <r>
    <s v="TX000"/>
    <s v="C6MD702970"/>
    <x v="1"/>
    <s v="108220"/>
    <s v="Rwip - Removal Cost"/>
    <n v="0"/>
    <n v="735.69"/>
    <x v="0"/>
  </r>
  <r>
    <s v="TX000"/>
    <s v="C6MD702977"/>
    <x v="1"/>
    <s v="108220"/>
    <s v="Rwip - Removal Cost"/>
    <n v="0"/>
    <n v="1564.86"/>
    <x v="0"/>
  </r>
  <r>
    <s v="TX000"/>
    <s v="C6MD702982"/>
    <x v="1"/>
    <s v="108220"/>
    <s v="Rwip - Removal Cost"/>
    <n v="0"/>
    <n v="2161.46"/>
    <x v="0"/>
  </r>
  <r>
    <s v="TX000"/>
    <s v="C6MD703036"/>
    <x v="1"/>
    <s v="108220"/>
    <s v="Rwip - Removal Cost"/>
    <n v="0"/>
    <n v="1440.33"/>
    <x v="0"/>
  </r>
  <r>
    <s v="TX000"/>
    <s v="C6MD703043"/>
    <x v="1"/>
    <s v="108220"/>
    <s v="Rwip - Removal Cost"/>
    <n v="0"/>
    <n v="2216.52"/>
    <x v="0"/>
  </r>
  <r>
    <s v="TX000"/>
    <s v="C6MD703044"/>
    <x v="1"/>
    <s v="108220"/>
    <s v="Rwip - Removal Cost"/>
    <n v="0"/>
    <n v="125.57"/>
    <x v="0"/>
  </r>
  <r>
    <s v="TX000"/>
    <s v="C6MD703069"/>
    <x v="1"/>
    <s v="108220"/>
    <s v="Rwip - Removal Cost"/>
    <n v="0"/>
    <n v="162.88999999999999"/>
    <x v="0"/>
  </r>
  <r>
    <s v="TX000"/>
    <s v="C6MD703095"/>
    <x v="1"/>
    <s v="108220"/>
    <s v="Rwip - Removal Cost"/>
    <n v="0"/>
    <n v="706.59"/>
    <x v="0"/>
  </r>
  <r>
    <s v="TX000"/>
    <s v="C6MD703119"/>
    <x v="0"/>
    <s v="108220"/>
    <s v="Rwip - Removal Cost"/>
    <n v="0"/>
    <n v="1.7"/>
    <x v="0"/>
  </r>
  <r>
    <s v="TX000"/>
    <s v="C6MD703121"/>
    <x v="0"/>
    <s v="108220"/>
    <s v="Rwip - Removal Cost"/>
    <n v="0"/>
    <n v="2.97"/>
    <x v="0"/>
  </r>
  <r>
    <s v="TX000"/>
    <s v="C6MD703135"/>
    <x v="1"/>
    <s v="108220"/>
    <s v="Rwip - Removal Cost"/>
    <n v="0"/>
    <n v="4853.1499999999996"/>
    <x v="0"/>
  </r>
  <r>
    <s v="TX000"/>
    <s v="C6MD703192"/>
    <x v="1"/>
    <s v="108220"/>
    <s v="Rwip - Removal Cost"/>
    <n v="0"/>
    <n v="151.86000000000001"/>
    <x v="0"/>
  </r>
  <r>
    <s v="TX000"/>
    <s v="C6MD703250"/>
    <x v="1"/>
    <s v="108220"/>
    <s v="Rwip - Removal Cost"/>
    <n v="0"/>
    <n v="293.43"/>
    <x v="0"/>
  </r>
  <r>
    <s v="TX000"/>
    <s v="C6MD703251"/>
    <x v="1"/>
    <s v="108220"/>
    <s v="Rwip - Removal Cost"/>
    <n v="0"/>
    <n v="310.68"/>
    <x v="0"/>
  </r>
  <r>
    <s v="TX000"/>
    <s v="C6MD703254"/>
    <x v="1"/>
    <s v="108220"/>
    <s v="Rwip - Removal Cost"/>
    <n v="0"/>
    <n v="263.01"/>
    <x v="0"/>
  </r>
  <r>
    <s v="TX000"/>
    <s v="C6MD703258"/>
    <x v="1"/>
    <s v="108220"/>
    <s v="Rwip - Removal Cost"/>
    <n v="0"/>
    <n v="516.1"/>
    <x v="0"/>
  </r>
  <r>
    <s v="TX000"/>
    <s v="C6MD703262"/>
    <x v="1"/>
    <s v="108220"/>
    <s v="Rwip - Removal Cost"/>
    <n v="0"/>
    <n v="394.26"/>
    <x v="0"/>
  </r>
  <r>
    <s v="TX000"/>
    <s v="C6MD703265"/>
    <x v="1"/>
    <s v="108220"/>
    <s v="Rwip - Removal Cost"/>
    <n v="0"/>
    <n v="287.57"/>
    <x v="0"/>
  </r>
  <r>
    <s v="TX000"/>
    <s v="C6MD703267"/>
    <x v="1"/>
    <s v="108220"/>
    <s v="Rwip - Removal Cost"/>
    <n v="0"/>
    <n v="374.2"/>
    <x v="0"/>
  </r>
  <r>
    <s v="TX000"/>
    <s v="C6MD703268"/>
    <x v="1"/>
    <s v="108220"/>
    <s v="Rwip - Removal Cost"/>
    <n v="0"/>
    <n v="299.95999999999998"/>
    <x v="0"/>
  </r>
  <r>
    <s v="TX000"/>
    <s v="C6MD703269"/>
    <x v="1"/>
    <s v="108220"/>
    <s v="Rwip - Removal Cost"/>
    <n v="0"/>
    <n v="518"/>
    <x v="0"/>
  </r>
  <r>
    <s v="TX000"/>
    <s v="C6MD703272"/>
    <x v="1"/>
    <s v="108220"/>
    <s v="Rwip - Removal Cost"/>
    <n v="0"/>
    <n v="94.64"/>
    <x v="0"/>
  </r>
  <r>
    <s v="TX000"/>
    <s v="C6MD703273"/>
    <x v="1"/>
    <s v="108220"/>
    <s v="Rwip - Removal Cost"/>
    <n v="0"/>
    <n v="253.02"/>
    <x v="0"/>
  </r>
  <r>
    <s v="TX000"/>
    <s v="C6MD703278"/>
    <x v="1"/>
    <s v="108220"/>
    <s v="Rwip - Removal Cost"/>
    <n v="0"/>
    <n v="633.21"/>
    <x v="0"/>
  </r>
  <r>
    <s v="TX000"/>
    <s v="C6MD703280"/>
    <x v="1"/>
    <s v="108220"/>
    <s v="Rwip - Removal Cost"/>
    <n v="0"/>
    <n v="96.46"/>
    <x v="0"/>
  </r>
  <r>
    <s v="TX000"/>
    <s v="C6MD703287"/>
    <x v="1"/>
    <s v="108220"/>
    <s v="Rwip - Removal Cost"/>
    <n v="0"/>
    <n v="120.79"/>
    <x v="0"/>
  </r>
  <r>
    <s v="TX000"/>
    <s v="C6MD703310"/>
    <x v="1"/>
    <s v="108220"/>
    <s v="Rwip - Removal Cost"/>
    <n v="0"/>
    <n v="213.83"/>
    <x v="0"/>
  </r>
  <r>
    <s v="TX000"/>
    <s v="C6MD703316"/>
    <x v="1"/>
    <s v="108220"/>
    <s v="Rwip - Removal Cost"/>
    <n v="0"/>
    <n v="375.43"/>
    <x v="0"/>
  </r>
  <r>
    <s v="TX000"/>
    <s v="C6MD703331"/>
    <x v="1"/>
    <s v="108220"/>
    <s v="Rwip - Removal Cost"/>
    <n v="0"/>
    <n v="124.7"/>
    <x v="0"/>
  </r>
  <r>
    <s v="TX000"/>
    <s v="C6MD703339"/>
    <x v="1"/>
    <s v="108220"/>
    <s v="Rwip - Removal Cost"/>
    <n v="0"/>
    <n v="32.76"/>
    <x v="0"/>
  </r>
  <r>
    <s v="TX000"/>
    <s v="C6MD703340"/>
    <x v="1"/>
    <s v="108220"/>
    <s v="Rwip - Removal Cost"/>
    <n v="0"/>
    <n v="81.25"/>
    <x v="0"/>
  </r>
  <r>
    <s v="TX000"/>
    <s v="C6MD703354"/>
    <x v="1"/>
    <s v="108220"/>
    <s v="Rwip - Removal Cost"/>
    <n v="0"/>
    <n v="187.04"/>
    <x v="0"/>
  </r>
  <r>
    <s v="TX000"/>
    <s v="C6MD703370"/>
    <x v="1"/>
    <s v="108220"/>
    <s v="Rwip - Removal Cost"/>
    <n v="0"/>
    <n v="254.58"/>
    <x v="0"/>
  </r>
  <r>
    <s v="TX000"/>
    <s v="C6MD703385"/>
    <x v="1"/>
    <s v="108220"/>
    <s v="Rwip - Removal Cost"/>
    <n v="0"/>
    <n v="493.47"/>
    <x v="0"/>
  </r>
  <r>
    <s v="TX000"/>
    <s v="C6MD703399"/>
    <x v="1"/>
    <s v="108220"/>
    <s v="Rwip - Removal Cost"/>
    <n v="0"/>
    <n v="189.9"/>
    <x v="0"/>
  </r>
  <r>
    <s v="TX000"/>
    <s v="C6MD703405"/>
    <x v="1"/>
    <s v="108220"/>
    <s v="Rwip - Removal Cost"/>
    <n v="0"/>
    <n v="356.32"/>
    <x v="0"/>
  </r>
  <r>
    <s v="TX000"/>
    <s v="C6MD703409"/>
    <x v="1"/>
    <s v="108220"/>
    <s v="Rwip - Removal Cost"/>
    <n v="0"/>
    <n v="115.36"/>
    <x v="0"/>
  </r>
  <r>
    <s v="TX000"/>
    <s v="C6MD703411"/>
    <x v="1"/>
    <s v="108220"/>
    <s v="Rwip - Removal Cost"/>
    <n v="0"/>
    <n v="62.8"/>
    <x v="0"/>
  </r>
  <r>
    <s v="TX000"/>
    <s v="C6MD703416"/>
    <x v="1"/>
    <s v="108220"/>
    <s v="Rwip - Removal Cost"/>
    <n v="0"/>
    <n v="83.74"/>
    <x v="0"/>
  </r>
  <r>
    <s v="TX000"/>
    <s v="C6MD703418"/>
    <x v="1"/>
    <s v="108220"/>
    <s v="Rwip - Removal Cost"/>
    <n v="0"/>
    <n v="2.92"/>
    <x v="0"/>
  </r>
  <r>
    <s v="TX000"/>
    <s v="C6MD703432"/>
    <x v="1"/>
    <s v="108220"/>
    <s v="Rwip - Removal Cost"/>
    <n v="0"/>
    <n v="89.78"/>
    <x v="0"/>
  </r>
  <r>
    <s v="TX000"/>
    <s v="C6MD703433"/>
    <x v="1"/>
    <s v="108220"/>
    <s v="Rwip - Removal Cost"/>
    <n v="0"/>
    <n v="68.09"/>
    <x v="0"/>
  </r>
  <r>
    <s v="TX000"/>
    <s v="C6MD703451"/>
    <x v="1"/>
    <s v="108220"/>
    <s v="Rwip - Removal Cost"/>
    <n v="0"/>
    <n v="252.02"/>
    <x v="0"/>
  </r>
  <r>
    <s v="TX000"/>
    <s v="C6MD703454"/>
    <x v="1"/>
    <s v="108220"/>
    <s v="Rwip - Removal Cost"/>
    <n v="0"/>
    <n v="130"/>
    <x v="0"/>
  </r>
  <r>
    <s v="TX000"/>
    <s v="C6MD703456"/>
    <x v="1"/>
    <s v="108220"/>
    <s v="Rwip - Removal Cost"/>
    <n v="0"/>
    <n v="4.4800000000000004"/>
    <x v="0"/>
  </r>
  <r>
    <s v="TX000"/>
    <s v="C6MD703516"/>
    <x v="1"/>
    <s v="108220"/>
    <s v="Rwip - Removal Cost"/>
    <n v="0"/>
    <n v="131.94"/>
    <x v="0"/>
  </r>
  <r>
    <s v="TX000"/>
    <s v="C6MD703520"/>
    <x v="1"/>
    <s v="108220"/>
    <s v="Rwip - Removal Cost"/>
    <n v="0"/>
    <n v="4783.0200000000004"/>
    <x v="0"/>
  </r>
  <r>
    <s v="TX000"/>
    <s v="C6MD703522"/>
    <x v="1"/>
    <s v="108220"/>
    <s v="Rwip - Removal Cost"/>
    <n v="0"/>
    <n v="64.569999999999993"/>
    <x v="0"/>
  </r>
  <r>
    <s v="TX000"/>
    <s v="C6MD703523"/>
    <x v="1"/>
    <s v="108220"/>
    <s v="Rwip - Removal Cost"/>
    <n v="0"/>
    <n v="111.44"/>
    <x v="0"/>
  </r>
  <r>
    <s v="TX000"/>
    <s v="C6MD703524"/>
    <x v="1"/>
    <s v="108220"/>
    <s v="Rwip - Removal Cost"/>
    <n v="0"/>
    <n v="69.66"/>
    <x v="0"/>
  </r>
  <r>
    <s v="TX000"/>
    <s v="C6MD703533"/>
    <x v="1"/>
    <s v="108220"/>
    <s v="Rwip - Removal Cost"/>
    <n v="0"/>
    <n v="6.73"/>
    <x v="0"/>
  </r>
  <r>
    <s v="TX000"/>
    <s v="C6MD703541"/>
    <x v="1"/>
    <s v="108220"/>
    <s v="Rwip - Removal Cost"/>
    <n v="0"/>
    <n v="182.15"/>
    <x v="0"/>
  </r>
  <r>
    <s v="TX000"/>
    <s v="C6MD703544"/>
    <x v="1"/>
    <s v="108220"/>
    <s v="Rwip - Removal Cost"/>
    <n v="0"/>
    <n v="226.04"/>
    <x v="0"/>
  </r>
  <r>
    <s v="TX000"/>
    <s v="C6MD703547"/>
    <x v="1"/>
    <s v="108220"/>
    <s v="Rwip - Removal Cost"/>
    <n v="0"/>
    <n v="252.15"/>
    <x v="0"/>
  </r>
  <r>
    <s v="TX000"/>
    <s v="C6MD703554"/>
    <x v="1"/>
    <s v="108220"/>
    <s v="Rwip - Removal Cost"/>
    <n v="0"/>
    <n v="46.27"/>
    <x v="0"/>
  </r>
  <r>
    <s v="TX000"/>
    <s v="C6MD703556"/>
    <x v="1"/>
    <s v="108220"/>
    <s v="Rwip - Removal Cost"/>
    <n v="0"/>
    <n v="25.81"/>
    <x v="0"/>
  </r>
  <r>
    <s v="TX000"/>
    <s v="C6MD703558"/>
    <x v="1"/>
    <s v="108220"/>
    <s v="Rwip - Removal Cost"/>
    <n v="0"/>
    <n v="3.25"/>
    <x v="0"/>
  </r>
  <r>
    <s v="TX000"/>
    <s v="C6MD703561"/>
    <x v="1"/>
    <s v="108220"/>
    <s v="Rwip - Removal Cost"/>
    <n v="0"/>
    <n v="66.44"/>
    <x v="0"/>
  </r>
  <r>
    <s v="TX000"/>
    <s v="C6MD703563"/>
    <x v="1"/>
    <s v="108220"/>
    <s v="Rwip - Removal Cost"/>
    <n v="0"/>
    <n v="96.64"/>
    <x v="0"/>
  </r>
  <r>
    <s v="TX000"/>
    <s v="C6MD703564"/>
    <x v="1"/>
    <s v="108220"/>
    <s v="Rwip - Removal Cost"/>
    <n v="0"/>
    <n v="294.60000000000002"/>
    <x v="0"/>
  </r>
  <r>
    <s v="TX000"/>
    <s v="C6MD703565"/>
    <x v="1"/>
    <s v="108220"/>
    <s v="Rwip - Removal Cost"/>
    <n v="0"/>
    <n v="105.51"/>
    <x v="0"/>
  </r>
  <r>
    <s v="TX000"/>
    <s v="C6MD703568"/>
    <x v="1"/>
    <s v="108220"/>
    <s v="Rwip - Removal Cost"/>
    <n v="0"/>
    <n v="159.21"/>
    <x v="0"/>
  </r>
  <r>
    <s v="TX000"/>
    <s v="C6MD703573"/>
    <x v="1"/>
    <s v="108220"/>
    <s v="Rwip - Removal Cost"/>
    <n v="0"/>
    <n v="98.7"/>
    <x v="0"/>
  </r>
  <r>
    <s v="TX000"/>
    <s v="C6MD703580"/>
    <x v="1"/>
    <s v="108220"/>
    <s v="Rwip - Removal Cost"/>
    <n v="0"/>
    <n v="568.09"/>
    <x v="0"/>
  </r>
  <r>
    <s v="TX000"/>
    <s v="C6MD703602"/>
    <x v="1"/>
    <s v="108220"/>
    <s v="Rwip - Removal Cost"/>
    <n v="0"/>
    <n v="5.44"/>
    <x v="0"/>
  </r>
  <r>
    <s v="TX000"/>
    <s v="C6MD703608"/>
    <x v="1"/>
    <s v="108220"/>
    <s v="Rwip - Removal Cost"/>
    <n v="0"/>
    <n v="72.88"/>
    <x v="0"/>
  </r>
  <r>
    <s v="TX000"/>
    <s v="C6MD703610"/>
    <x v="1"/>
    <s v="108220"/>
    <s v="Rwip - Removal Cost"/>
    <n v="0"/>
    <n v="724.08"/>
    <x v="0"/>
  </r>
  <r>
    <s v="TX000"/>
    <s v="C6MD703611"/>
    <x v="1"/>
    <s v="108220"/>
    <s v="Rwip - Removal Cost"/>
    <n v="0"/>
    <n v="567"/>
    <x v="0"/>
  </r>
  <r>
    <s v="TX000"/>
    <s v="C6MD703612"/>
    <x v="1"/>
    <s v="108220"/>
    <s v="Rwip - Removal Cost"/>
    <n v="0"/>
    <n v="25.28"/>
    <x v="0"/>
  </r>
  <r>
    <s v="TX000"/>
    <s v="C6MD703614"/>
    <x v="1"/>
    <s v="108220"/>
    <s v="Rwip - Removal Cost"/>
    <n v="0"/>
    <n v="171.69"/>
    <x v="0"/>
  </r>
  <r>
    <s v="TX000"/>
    <s v="C6MD703615"/>
    <x v="1"/>
    <s v="108220"/>
    <s v="Rwip - Removal Cost"/>
    <n v="0"/>
    <n v="150.32"/>
    <x v="0"/>
  </r>
  <r>
    <s v="TX000"/>
    <s v="C6MD703618"/>
    <x v="1"/>
    <s v="108220"/>
    <s v="Rwip - Removal Cost"/>
    <n v="0"/>
    <n v="147.74"/>
    <x v="0"/>
  </r>
  <r>
    <s v="TX000"/>
    <s v="C6MD703620"/>
    <x v="1"/>
    <s v="108220"/>
    <s v="Rwip - Removal Cost"/>
    <n v="0"/>
    <n v="330.26"/>
    <x v="0"/>
  </r>
  <r>
    <s v="TX000"/>
    <s v="C6MD703621"/>
    <x v="1"/>
    <s v="108220"/>
    <s v="Rwip - Removal Cost"/>
    <n v="0"/>
    <n v="262.42"/>
    <x v="0"/>
  </r>
  <r>
    <s v="TX000"/>
    <s v="C6MD703622"/>
    <x v="1"/>
    <s v="108220"/>
    <s v="Rwip - Removal Cost"/>
    <n v="0"/>
    <n v="27.66"/>
    <x v="0"/>
  </r>
  <r>
    <s v="TX000"/>
    <s v="C6MD703623"/>
    <x v="1"/>
    <s v="108220"/>
    <s v="Rwip - Removal Cost"/>
    <n v="0"/>
    <n v="273.98"/>
    <x v="0"/>
  </r>
  <r>
    <s v="TX000"/>
    <s v="C6MD703624"/>
    <x v="1"/>
    <s v="108220"/>
    <s v="Rwip - Removal Cost"/>
    <n v="0"/>
    <n v="49.15"/>
    <x v="0"/>
  </r>
  <r>
    <s v="TX000"/>
    <s v="C6MD703639"/>
    <x v="1"/>
    <s v="108220"/>
    <s v="Rwip - Removal Cost"/>
    <n v="0"/>
    <n v="44.61"/>
    <x v="0"/>
  </r>
  <r>
    <s v="TX000"/>
    <s v="C6PP749000"/>
    <x v="2"/>
    <s v="108220"/>
    <s v="Rwip - Removal Cost"/>
    <n v="0"/>
    <n v="1689236.82"/>
    <x v="0"/>
  </r>
  <r>
    <s v="TX000"/>
    <s v="C6PP749020"/>
    <x v="2"/>
    <s v="108220"/>
    <s v="Rwip - Removal Cost"/>
    <n v="0"/>
    <n v="604517.68000000005"/>
    <x v="0"/>
  </r>
  <r>
    <s v="TX000"/>
    <s v="C6PP749100"/>
    <x v="2"/>
    <s v="108220"/>
    <s v="Rwip - Removal Cost"/>
    <n v="0"/>
    <n v="380420.03"/>
    <x v="0"/>
  </r>
  <r>
    <s v="TX000"/>
    <s v="C6PP749103"/>
    <x v="2"/>
    <s v="108220"/>
    <s v="Rwip - Removal Cost"/>
    <n v="0"/>
    <n v="107008.18"/>
    <x v="0"/>
  </r>
  <r>
    <s v="TX000"/>
    <s v="C6PP749104"/>
    <x v="2"/>
    <s v="108220"/>
    <s v="Rwip - Removal Cost"/>
    <n v="0"/>
    <n v="2565890.5"/>
    <x v="0"/>
  </r>
  <r>
    <s v="TX000"/>
    <s v="C6PP749105"/>
    <x v="2"/>
    <s v="108220"/>
    <s v="Rwip - Removal Cost"/>
    <n v="0"/>
    <n v="76262.259999999995"/>
    <x v="0"/>
  </r>
  <r>
    <s v="TX000"/>
    <s v="C6PP749108"/>
    <x v="2"/>
    <s v="108220"/>
    <s v="Rwip - Removal Cost"/>
    <n v="0"/>
    <n v="567588.03"/>
    <x v="0"/>
  </r>
  <r>
    <s v="TX000"/>
    <s v="C6PP749120"/>
    <x v="2"/>
    <s v="108220"/>
    <s v="Rwip - Removal Cost"/>
    <n v="0"/>
    <n v="241.47"/>
    <x v="0"/>
  </r>
  <r>
    <s v="TX000"/>
    <s v="C6PP749126"/>
    <x v="2"/>
    <s v="108220"/>
    <s v="Rwip - Removal Cost"/>
    <n v="0"/>
    <n v="424598.96"/>
    <x v="0"/>
  </r>
  <r>
    <s v="TX000"/>
    <s v="C6PP749127"/>
    <x v="2"/>
    <s v="108220"/>
    <s v="Rwip - Removal Cost"/>
    <n v="0"/>
    <n v="124179.11"/>
    <x v="0"/>
  </r>
  <r>
    <s v="TX000"/>
    <s v="C6PP749140"/>
    <x v="2"/>
    <s v="108220"/>
    <s v="Rwip - Removal Cost"/>
    <n v="0"/>
    <n v="384879.7"/>
    <x v="0"/>
  </r>
  <r>
    <s v="TX000"/>
    <s v="C6PP749150"/>
    <x v="2"/>
    <s v="108220"/>
    <s v="Rwip - Removal Cost"/>
    <n v="0"/>
    <n v="467.88"/>
    <x v="0"/>
  </r>
  <r>
    <s v="TX000"/>
    <s v="C6PP749200"/>
    <x v="2"/>
    <s v="108220"/>
    <s v="Rwip - Removal Cost"/>
    <n v="0"/>
    <n v="61795.34"/>
    <x v="0"/>
  </r>
  <r>
    <s v="TX000"/>
    <s v="C6PP749285"/>
    <x v="2"/>
    <s v="108220"/>
    <s v="Rwip - Removal Cost"/>
    <n v="0"/>
    <n v="53110.48"/>
    <x v="0"/>
  </r>
  <r>
    <s v="TX000"/>
    <s v="C6PP749295"/>
    <x v="2"/>
    <s v="108220"/>
    <s v="Rwip - Removal Cost"/>
    <n v="0"/>
    <n v="31446.51"/>
    <x v="0"/>
  </r>
  <r>
    <s v="TX000"/>
    <s v="C6PP749325"/>
    <x v="2"/>
    <s v="108220"/>
    <s v="Rwip - Removal Cost"/>
    <n v="0"/>
    <n v="352.67"/>
    <x v="0"/>
  </r>
  <r>
    <s v="TX000"/>
    <s v="C6PP749365"/>
    <x v="2"/>
    <s v="108220"/>
    <s v="Rwip - Removal Cost"/>
    <n v="0"/>
    <n v="1123.1300000000001"/>
    <x v="0"/>
  </r>
  <r>
    <s v="TX000"/>
    <s v="C6PP749375"/>
    <x v="2"/>
    <s v="108220"/>
    <s v="Rwip - Removal Cost"/>
    <n v="0"/>
    <n v="125926.03"/>
    <x v="0"/>
  </r>
  <r>
    <s v="TX000"/>
    <s v="C6PP749655"/>
    <x v="2"/>
    <s v="108220"/>
    <s v="Rwip - Removal Cost"/>
    <n v="0"/>
    <n v="37007.019999999997"/>
    <x v="0"/>
  </r>
  <r>
    <s v="TX000"/>
    <s v="C6PP749665"/>
    <x v="2"/>
    <s v="108220"/>
    <s v="Rwip - Removal Cost"/>
    <n v="0"/>
    <n v="52928.59"/>
    <x v="0"/>
  </r>
  <r>
    <s v="TX000"/>
    <s v="C6PP749703"/>
    <x v="2"/>
    <s v="108220"/>
    <s v="Rwip - Removal Cost"/>
    <n v="0"/>
    <n v="30259.22"/>
    <x v="0"/>
  </r>
  <r>
    <s v="TX000"/>
    <s v="C6PP749705"/>
    <x v="2"/>
    <s v="108220"/>
    <s v="Rwip - Removal Cost"/>
    <n v="0"/>
    <n v="41513.72"/>
    <x v="0"/>
  </r>
  <r>
    <s v="TX000"/>
    <s v="C6PP749723"/>
    <x v="2"/>
    <s v="108220"/>
    <s v="Rwip - Removal Cost"/>
    <n v="0"/>
    <n v="6023.82"/>
    <x v="0"/>
  </r>
  <r>
    <s v="TX000"/>
    <s v="C6PP749905"/>
    <x v="2"/>
    <s v="108220"/>
    <s v="Rwip - Removal Cost"/>
    <n v="0"/>
    <n v="12712.36"/>
    <x v="0"/>
  </r>
  <r>
    <s v="TX000"/>
    <s v="C6PP749920"/>
    <x v="2"/>
    <s v="108220"/>
    <s v="Rwip - Removal Cost"/>
    <n v="0"/>
    <n v="379.48"/>
    <x v="0"/>
  </r>
  <r>
    <s v="TX000"/>
    <s v="C6PP749940"/>
    <x v="2"/>
    <s v="108220"/>
    <s v="Rwip - Removal Cost"/>
    <n v="0"/>
    <n v="108370.61"/>
    <x v="0"/>
  </r>
  <r>
    <s v="TX000"/>
    <s v="C6PP749995"/>
    <x v="2"/>
    <s v="108220"/>
    <s v="Rwip - Removal Cost"/>
    <n v="0"/>
    <n v="53.21"/>
    <x v="0"/>
  </r>
  <r>
    <s v="TX000"/>
    <s v="C6PPDAYDON"/>
    <x v="3"/>
    <s v="108220"/>
    <s v="Rwip - Removal Cost"/>
    <n v="0"/>
    <n v="795.38"/>
    <x v="1"/>
  </r>
  <r>
    <s v="TX000"/>
    <s v="C6PPDTJ003"/>
    <x v="4"/>
    <s v="108220"/>
    <s v="Rwip - Removal Cost"/>
    <n v="0"/>
    <n v="8554.44"/>
    <x v="0"/>
  </r>
  <r>
    <s v="TX000"/>
    <s v="C6PPDTL001"/>
    <x v="4"/>
    <s v="108220"/>
    <s v="Rwip - Removal Cost"/>
    <n v="0"/>
    <n v="646958.51"/>
    <x v="0"/>
  </r>
  <r>
    <s v="TX000"/>
    <s v="C6PPET0002"/>
    <x v="5"/>
    <s v="108220"/>
    <s v="Rwip - Removal Cost"/>
    <n v="0"/>
    <n v="698.9"/>
    <x v="2"/>
  </r>
  <r>
    <s v="TX000"/>
    <s v="C6PPET0003"/>
    <x v="5"/>
    <s v="108220"/>
    <s v="Rwip - Removal Cost"/>
    <n v="0"/>
    <n v="1512.96"/>
    <x v="2"/>
  </r>
  <r>
    <s v="TX000"/>
    <s v="C6PPET0004"/>
    <x v="5"/>
    <s v="108220"/>
    <s v="Rwip - Removal Cost"/>
    <n v="0"/>
    <n v="613.9"/>
    <x v="2"/>
  </r>
  <r>
    <s v="TX000"/>
    <s v="C6PPET0007"/>
    <x v="5"/>
    <s v="108220"/>
    <s v="Rwip - Removal Cost"/>
    <n v="0"/>
    <n v="4652.1000000000004"/>
    <x v="2"/>
  </r>
  <r>
    <s v="TX000"/>
    <s v="C6PPET0009"/>
    <x v="5"/>
    <s v="108220"/>
    <s v="Rwip - Removal Cost"/>
    <n v="0"/>
    <n v="12834.06"/>
    <x v="2"/>
  </r>
  <r>
    <s v="TX000"/>
    <s v="C6PPET0025"/>
    <x v="5"/>
    <s v="108220"/>
    <s v="Rwip - Removal Cost"/>
    <n v="0"/>
    <n v="3828.51"/>
    <x v="2"/>
  </r>
  <r>
    <s v="TX000"/>
    <s v="C6PPET0026"/>
    <x v="5"/>
    <s v="108220"/>
    <s v="Rwip - Removal Cost"/>
    <n v="0"/>
    <n v="403.37"/>
    <x v="2"/>
  </r>
  <r>
    <s v="TX000"/>
    <s v="C6PPET0028"/>
    <x v="5"/>
    <s v="108220"/>
    <s v="Rwip - Removal Cost"/>
    <n v="0"/>
    <n v="2238.61"/>
    <x v="2"/>
  </r>
  <r>
    <s v="TX000"/>
    <s v="C6PPET0030"/>
    <x v="5"/>
    <s v="108220"/>
    <s v="Rwip - Removal Cost"/>
    <n v="0"/>
    <n v="508.57"/>
    <x v="2"/>
  </r>
  <r>
    <s v="TX000"/>
    <s v="C6PPET0031"/>
    <x v="5"/>
    <s v="108220"/>
    <s v="Rwip - Removal Cost"/>
    <n v="0"/>
    <n v="561.79999999999995"/>
    <x v="2"/>
  </r>
  <r>
    <s v="TX000"/>
    <s v="C6PPET0032"/>
    <x v="5"/>
    <s v="108220"/>
    <s v="Rwip - Removal Cost"/>
    <n v="0"/>
    <n v="2816.92"/>
    <x v="2"/>
  </r>
  <r>
    <s v="TX000"/>
    <s v="C6PPET0033"/>
    <x v="5"/>
    <s v="108220"/>
    <s v="Rwip - Removal Cost"/>
    <n v="0"/>
    <n v="1991.4"/>
    <x v="2"/>
  </r>
  <r>
    <s v="TX000"/>
    <s v="C6PPET0035"/>
    <x v="5"/>
    <s v="108220"/>
    <s v="Rwip - Removal Cost"/>
    <n v="0"/>
    <n v="570.98"/>
    <x v="2"/>
  </r>
  <r>
    <s v="TX000"/>
    <s v="C6PPET0037"/>
    <x v="5"/>
    <s v="108220"/>
    <s v="Rwip - Removal Cost"/>
    <n v="0"/>
    <n v="1481"/>
    <x v="2"/>
  </r>
  <r>
    <s v="TX000"/>
    <s v="C6PPET0038"/>
    <x v="5"/>
    <s v="108220"/>
    <s v="Rwip - Removal Cost"/>
    <n v="0"/>
    <n v="7402.84"/>
    <x v="2"/>
  </r>
  <r>
    <s v="TX000"/>
    <s v="C6PPET0040"/>
    <x v="5"/>
    <s v="108220"/>
    <s v="Rwip - Removal Cost"/>
    <n v="0"/>
    <n v="7357.87"/>
    <x v="2"/>
  </r>
  <r>
    <s v="TX000"/>
    <s v="C6PPET0041"/>
    <x v="5"/>
    <s v="108220"/>
    <s v="Rwip - Removal Cost"/>
    <n v="0"/>
    <n v="6719.2"/>
    <x v="2"/>
  </r>
  <r>
    <s v="TX000"/>
    <s v="C6PPET0042"/>
    <x v="5"/>
    <s v="108220"/>
    <s v="Rwip - Removal Cost"/>
    <n v="0"/>
    <n v="80.290000000000006"/>
    <x v="2"/>
  </r>
  <r>
    <s v="TX000"/>
    <s v="C6PPET0044"/>
    <x v="5"/>
    <s v="108220"/>
    <s v="Rwip - Removal Cost"/>
    <n v="0"/>
    <n v="3683.32"/>
    <x v="2"/>
  </r>
  <r>
    <s v="TX000"/>
    <s v="C6PPET0045"/>
    <x v="5"/>
    <s v="108220"/>
    <s v="Rwip - Removal Cost"/>
    <n v="0"/>
    <n v="13007.29"/>
    <x v="2"/>
  </r>
  <r>
    <s v="TX000"/>
    <s v="C6PPET0047"/>
    <x v="5"/>
    <s v="108220"/>
    <s v="Rwip - Removal Cost"/>
    <n v="0"/>
    <n v="2882.74"/>
    <x v="2"/>
  </r>
  <r>
    <s v="TX000"/>
    <s v="C6PPET0048"/>
    <x v="5"/>
    <s v="108220"/>
    <s v="Rwip - Removal Cost"/>
    <n v="0"/>
    <n v="4124.54"/>
    <x v="2"/>
  </r>
  <r>
    <s v="TX000"/>
    <s v="C6PPET0049"/>
    <x v="5"/>
    <s v="108220"/>
    <s v="Rwip - Removal Cost"/>
    <n v="0"/>
    <n v="1589.11"/>
    <x v="2"/>
  </r>
  <r>
    <s v="TX000"/>
    <s v="C6PPET0051"/>
    <x v="5"/>
    <s v="108220"/>
    <s v="Rwip - Removal Cost"/>
    <n v="0"/>
    <n v="435.03"/>
    <x v="2"/>
  </r>
  <r>
    <s v="TX000"/>
    <s v="C6PPET0053"/>
    <x v="5"/>
    <s v="108220"/>
    <s v="Rwip - Removal Cost"/>
    <n v="0"/>
    <n v="407.32"/>
    <x v="2"/>
  </r>
  <r>
    <s v="TX000"/>
    <s v="C6PPET0055"/>
    <x v="5"/>
    <s v="108220"/>
    <s v="Rwip - Removal Cost"/>
    <n v="0"/>
    <n v="14113.86"/>
    <x v="2"/>
  </r>
  <r>
    <s v="TX000"/>
    <s v="C6PPET0060"/>
    <x v="5"/>
    <s v="108220"/>
    <s v="Rwip - Removal Cost"/>
    <n v="0"/>
    <n v="6004.65"/>
    <x v="2"/>
  </r>
  <r>
    <s v="TX000"/>
    <s v="C6PPET0063"/>
    <x v="5"/>
    <s v="108220"/>
    <s v="Rwip - Removal Cost"/>
    <n v="0"/>
    <n v="6534"/>
    <x v="2"/>
  </r>
  <r>
    <s v="TX000"/>
    <s v="C6PPET0064"/>
    <x v="5"/>
    <s v="108220"/>
    <s v="Rwip - Removal Cost"/>
    <n v="0"/>
    <n v="4775.3500000000004"/>
    <x v="2"/>
  </r>
  <r>
    <s v="TX000"/>
    <s v="C6PPET0065"/>
    <x v="5"/>
    <s v="108220"/>
    <s v="Rwip - Removal Cost"/>
    <n v="0"/>
    <n v="1749.71"/>
    <x v="2"/>
  </r>
  <r>
    <s v="TX000"/>
    <s v="C6PPET0066"/>
    <x v="5"/>
    <s v="108220"/>
    <s v="Rwip - Removal Cost"/>
    <n v="0"/>
    <n v="1072.3"/>
    <x v="2"/>
  </r>
  <r>
    <s v="TX000"/>
    <s v="C6PPET0067"/>
    <x v="5"/>
    <s v="108220"/>
    <s v="Rwip - Removal Cost"/>
    <n v="0"/>
    <n v="672.21"/>
    <x v="2"/>
  </r>
  <r>
    <s v="TX000"/>
    <s v="C6PPET0068"/>
    <x v="5"/>
    <s v="108220"/>
    <s v="Rwip - Removal Cost"/>
    <n v="0"/>
    <n v="697.82"/>
    <x v="2"/>
  </r>
  <r>
    <s v="TX000"/>
    <s v="C6PPET0069"/>
    <x v="5"/>
    <s v="108220"/>
    <s v="Rwip - Removal Cost"/>
    <n v="0"/>
    <n v="2728.44"/>
    <x v="2"/>
  </r>
  <r>
    <s v="TX000"/>
    <s v="C6PPET0073"/>
    <x v="5"/>
    <s v="108220"/>
    <s v="Rwip - Removal Cost"/>
    <n v="0"/>
    <n v="1457.41"/>
    <x v="2"/>
  </r>
  <r>
    <s v="TX000"/>
    <s v="C6PPET0074"/>
    <x v="5"/>
    <s v="108220"/>
    <s v="Rwip - Removal Cost"/>
    <n v="0"/>
    <n v="1319.34"/>
    <x v="2"/>
  </r>
  <r>
    <s v="TX000"/>
    <s v="C6PPET0076"/>
    <x v="5"/>
    <s v="108220"/>
    <s v="Rwip - Removal Cost"/>
    <n v="0"/>
    <n v="98.71"/>
    <x v="2"/>
  </r>
  <r>
    <s v="TX000"/>
    <s v="C6PPET0077"/>
    <x v="5"/>
    <s v="108220"/>
    <s v="Rwip - Removal Cost"/>
    <n v="0"/>
    <n v="1758.05"/>
    <x v="2"/>
  </r>
  <r>
    <s v="TX000"/>
    <s v="C6PPET0081"/>
    <x v="5"/>
    <s v="108220"/>
    <s v="Rwip - Removal Cost"/>
    <n v="0"/>
    <n v="1065.98"/>
    <x v="2"/>
  </r>
  <r>
    <s v="TX000"/>
    <s v="C6PPET0082"/>
    <x v="5"/>
    <s v="108220"/>
    <s v="Rwip - Removal Cost"/>
    <n v="0"/>
    <n v="4857.3999999999996"/>
    <x v="2"/>
  </r>
  <r>
    <s v="TX000"/>
    <s v="C6PPET0083"/>
    <x v="5"/>
    <s v="108220"/>
    <s v="Rwip - Removal Cost"/>
    <n v="0"/>
    <n v="7081.44"/>
    <x v="2"/>
  </r>
  <r>
    <s v="TX000"/>
    <s v="C6PPET0123"/>
    <x v="5"/>
    <s v="108220"/>
    <s v="Rwip - Removal Cost"/>
    <n v="0"/>
    <n v="3208.06"/>
    <x v="2"/>
  </r>
  <r>
    <s v="TX000"/>
    <s v="C6PPHBT102"/>
    <x v="3"/>
    <s v="108220"/>
    <s v="Rwip - Removal Cost"/>
    <n v="0"/>
    <n v="13.58"/>
    <x v="1"/>
  </r>
  <r>
    <s v="TX000"/>
    <s v="C6PPHBT111"/>
    <x v="3"/>
    <s v="108220"/>
    <s v="Rwip - Removal Cost"/>
    <n v="0"/>
    <n v="39.22"/>
    <x v="1"/>
  </r>
  <r>
    <s v="TX000"/>
    <s v="C6PPHBT120"/>
    <x v="3"/>
    <s v="108220"/>
    <s v="Rwip - Removal Cost"/>
    <n v="0"/>
    <n v="3361.29"/>
    <x v="1"/>
  </r>
  <r>
    <s v="TX000"/>
    <s v="C6PPHBT958"/>
    <x v="3"/>
    <s v="108220"/>
    <s v="Rwip - Removal Cost"/>
    <n v="0"/>
    <n v="6329.07"/>
    <x v="1"/>
  </r>
  <r>
    <s v="TX000"/>
    <s v="C6PPHBT959"/>
    <x v="3"/>
    <s v="108220"/>
    <s v="Rwip - Removal Cost"/>
    <n v="0"/>
    <n v="-134.46"/>
    <x v="1"/>
  </r>
  <r>
    <s v="TX000"/>
    <s v="C6PPHBT967"/>
    <x v="3"/>
    <s v="108220"/>
    <s v="Rwip - Removal Cost"/>
    <n v="0"/>
    <n v="-252.89"/>
    <x v="1"/>
  </r>
  <r>
    <s v="TX000"/>
    <s v="C6PPHBT970"/>
    <x v="3"/>
    <s v="108220"/>
    <s v="Rwip - Removal Cost"/>
    <n v="0"/>
    <n v="77.400000000000006"/>
    <x v="1"/>
  </r>
  <r>
    <s v="TX000"/>
    <s v="C6PPHBT971"/>
    <x v="3"/>
    <s v="108220"/>
    <s v="Rwip - Removal Cost"/>
    <n v="0"/>
    <n v="-5494.8"/>
    <x v="1"/>
  </r>
  <r>
    <s v="TX000"/>
    <s v="C6PPHBT972"/>
    <x v="3"/>
    <s v="108220"/>
    <s v="Rwip - Removal Cost"/>
    <n v="0"/>
    <n v="42576.3"/>
    <x v="1"/>
  </r>
  <r>
    <s v="TX000"/>
    <s v="C6PPHBT975"/>
    <x v="3"/>
    <s v="108220"/>
    <s v="Rwip - Removal Cost"/>
    <n v="0"/>
    <n v="1763.46"/>
    <x v="1"/>
  </r>
  <r>
    <s v="TX000"/>
    <s v="C6PPHBT977"/>
    <x v="3"/>
    <s v="108220"/>
    <s v="Rwip - Removal Cost"/>
    <n v="0"/>
    <n v="-11349.48"/>
    <x v="1"/>
  </r>
  <r>
    <s v="TX000"/>
    <s v="C6PPHBT978"/>
    <x v="3"/>
    <s v="108220"/>
    <s v="Rwip - Removal Cost"/>
    <n v="0"/>
    <n v="-3793.91"/>
    <x v="1"/>
  </r>
  <r>
    <s v="TX000"/>
    <s v="C6PPHBT982"/>
    <x v="3"/>
    <s v="108220"/>
    <s v="Rwip - Removal Cost"/>
    <n v="0"/>
    <n v="80249.23"/>
    <x v="1"/>
  </r>
  <r>
    <s v="TX000"/>
    <s v="C6PPHBT984"/>
    <x v="3"/>
    <s v="108220"/>
    <s v="Rwip - Removal Cost"/>
    <n v="0"/>
    <n v="-578.26"/>
    <x v="1"/>
  </r>
  <r>
    <s v="TX000"/>
    <s v="C6PPHBT985"/>
    <x v="3"/>
    <s v="108220"/>
    <s v="Rwip - Removal Cost"/>
    <n v="0"/>
    <n v="-5426.57"/>
    <x v="1"/>
  </r>
  <r>
    <s v="TX000"/>
    <s v="C6PPHBT986"/>
    <x v="3"/>
    <s v="108220"/>
    <s v="Rwip - Removal Cost"/>
    <n v="0"/>
    <n v="290.87"/>
    <x v="1"/>
  </r>
  <r>
    <s v="TX000"/>
    <s v="C6PPHBT987"/>
    <x v="3"/>
    <s v="108220"/>
    <s v="Rwip - Removal Cost"/>
    <n v="0"/>
    <n v="-5932.7"/>
    <x v="1"/>
  </r>
  <r>
    <s v="TX000"/>
    <s v="C6PPHBT988"/>
    <x v="3"/>
    <s v="108220"/>
    <s v="Rwip - Removal Cost"/>
    <n v="0"/>
    <n v="530.15"/>
    <x v="1"/>
  </r>
  <r>
    <s v="TX000"/>
    <s v="C6PPHBT989"/>
    <x v="3"/>
    <s v="108220"/>
    <s v="Rwip - Removal Cost"/>
    <n v="0"/>
    <n v="19797.72"/>
    <x v="1"/>
  </r>
  <r>
    <s v="TX000"/>
    <s v="C6PPHBT990"/>
    <x v="3"/>
    <s v="108220"/>
    <s v="Rwip - Removal Cost"/>
    <n v="0"/>
    <n v="1730.13"/>
    <x v="1"/>
  </r>
  <r>
    <s v="TX000"/>
    <s v="C6PPHBT994"/>
    <x v="3"/>
    <s v="108220"/>
    <s v="Rwip - Removal Cost"/>
    <n v="0"/>
    <n v="361.51"/>
    <x v="1"/>
  </r>
  <r>
    <s v="TX000"/>
    <s v="C6PPHBT996"/>
    <x v="3"/>
    <s v="108220"/>
    <s v="Rwip - Removal Cost"/>
    <n v="0"/>
    <n v="208.35"/>
    <x v="1"/>
  </r>
  <r>
    <s v="TX000"/>
    <s v="C6PPHBT997"/>
    <x v="3"/>
    <s v="108220"/>
    <s v="Rwip - Removal Cost"/>
    <n v="0"/>
    <n v="14.3"/>
    <x v="1"/>
  </r>
  <r>
    <s v="TX000"/>
    <s v="C6PPHBTB55"/>
    <x v="3"/>
    <s v="108220"/>
    <s v="Rwip - Removal Cost"/>
    <n v="0"/>
    <n v="33.89"/>
    <x v="1"/>
  </r>
  <r>
    <s v="TX000"/>
    <s v="C6PPHBTB90"/>
    <x v="3"/>
    <s v="108220"/>
    <s v="Rwip - Removal Cost"/>
    <n v="0"/>
    <n v="77.680000000000007"/>
    <x v="1"/>
  </r>
  <r>
    <s v="TX000"/>
    <s v="C6PPLPLAND"/>
    <x v="3"/>
    <s v="108220"/>
    <s v="Rwip - Removal Cost"/>
    <n v="0"/>
    <n v="4708.93"/>
    <x v="1"/>
  </r>
  <r>
    <s v="TX000"/>
    <s v="C6PPLPSALE"/>
    <x v="3"/>
    <s v="108220"/>
    <s v="Rwip - Removal Cost"/>
    <n v="0"/>
    <n v="-14768.6"/>
    <x v="1"/>
  </r>
  <r>
    <s v="TX000"/>
    <s v="C6PPLTB997"/>
    <x v="6"/>
    <s v="108220"/>
    <s v="Rwip - Removal Cost"/>
    <n v="0"/>
    <n v="535.61"/>
    <x v="2"/>
  </r>
  <r>
    <s v="TX000"/>
    <s v="C6PPLTE989"/>
    <x v="6"/>
    <s v="108220"/>
    <s v="Rwip - Removal Cost"/>
    <n v="0"/>
    <n v="223.29"/>
    <x v="2"/>
  </r>
  <r>
    <s v="TX000"/>
    <s v="C6PPLTE990"/>
    <x v="6"/>
    <s v="108220"/>
    <s v="Rwip - Removal Cost"/>
    <n v="0"/>
    <n v="-30.78"/>
    <x v="2"/>
  </r>
  <r>
    <s v="TX000"/>
    <s v="C6PPLTG001"/>
    <x v="6"/>
    <s v="108220"/>
    <s v="Rwip - Removal Cost"/>
    <n v="0"/>
    <n v="-6155.97"/>
    <x v="2"/>
  </r>
  <r>
    <s v="TX000"/>
    <s v="C6PPLTG002"/>
    <x v="6"/>
    <s v="108220"/>
    <s v="Rwip - Removal Cost"/>
    <n v="0"/>
    <n v="55276.5"/>
    <x v="2"/>
  </r>
  <r>
    <s v="TX000"/>
    <s v="C6PPLTG003"/>
    <x v="6"/>
    <s v="108220"/>
    <s v="Rwip - Removal Cost"/>
    <n v="0"/>
    <n v="2659.43"/>
    <x v="2"/>
  </r>
  <r>
    <s v="TX000"/>
    <s v="C6PPLTG004"/>
    <x v="6"/>
    <s v="108220"/>
    <s v="Rwip - Removal Cost"/>
    <n v="0"/>
    <n v="275737.93"/>
    <x v="2"/>
  </r>
  <r>
    <s v="TX000"/>
    <s v="C6PPLTG006"/>
    <x v="6"/>
    <s v="108220"/>
    <s v="Rwip - Removal Cost"/>
    <n v="0"/>
    <n v="25539.69"/>
    <x v="2"/>
  </r>
  <r>
    <s v="TX000"/>
    <s v="C6PPLTH995"/>
    <x v="6"/>
    <s v="108220"/>
    <s v="Rwip - Removal Cost"/>
    <n v="0"/>
    <n v="767657.91"/>
    <x v="2"/>
  </r>
  <r>
    <s v="TX000"/>
    <s v="C6PPLTJ991"/>
    <x v="6"/>
    <s v="108220"/>
    <s v="Rwip - Removal Cost"/>
    <n v="0"/>
    <n v="1104.74"/>
    <x v="2"/>
  </r>
  <r>
    <s v="TX000"/>
    <s v="C6PPLTJ992"/>
    <x v="6"/>
    <s v="108220"/>
    <s v="Rwip - Removal Cost"/>
    <n v="0"/>
    <n v="335.4"/>
    <x v="2"/>
  </r>
  <r>
    <s v="TX000"/>
    <s v="C6PPLTJ997"/>
    <x v="6"/>
    <s v="108220"/>
    <s v="Rwip - Removal Cost"/>
    <n v="0"/>
    <n v="51149.73"/>
    <x v="2"/>
  </r>
  <r>
    <s v="TX000"/>
    <s v="C6PPLTJ997"/>
    <x v="7"/>
    <s v="108220"/>
    <s v="Rwip - Removal Cost"/>
    <n v="0"/>
    <n v="-52.95"/>
    <x v="2"/>
  </r>
  <r>
    <s v="TX000"/>
    <s v="C6PPLTW996"/>
    <x v="6"/>
    <s v="108220"/>
    <s v="Rwip - Removal Cost"/>
    <n v="0"/>
    <n v="705553.55"/>
    <x v="2"/>
  </r>
  <r>
    <s v="TX000"/>
    <s v="C6PPLTW997"/>
    <x v="6"/>
    <s v="108220"/>
    <s v="Rwip - Removal Cost"/>
    <n v="0"/>
    <n v="-1388743.2"/>
    <x v="2"/>
  </r>
  <r>
    <s v="TX000"/>
    <s v="C6PPLTX999"/>
    <x v="6"/>
    <s v="108220"/>
    <s v="Rwip - Removal Cost"/>
    <n v="0"/>
    <n v="32251.040000000001"/>
    <x v="2"/>
  </r>
  <r>
    <s v="TX000"/>
    <s v="C6PPLTZ998"/>
    <x v="6"/>
    <s v="108220"/>
    <s v="Rwip - Removal Cost"/>
    <n v="0"/>
    <n v="821.32"/>
    <x v="2"/>
  </r>
  <r>
    <s v="TX000"/>
    <s v="C6PPLTZ999"/>
    <x v="6"/>
    <s v="108220"/>
    <s v="Rwip - Removal Cost"/>
    <n v="0"/>
    <n v="-5749.52"/>
    <x v="2"/>
  </r>
  <r>
    <s v="TX000"/>
    <s v="C6PPSP0129"/>
    <x v="8"/>
    <s v="108220"/>
    <s v="Rwip - Removal Cost"/>
    <n v="0"/>
    <n v="38.369999999999997"/>
    <x v="3"/>
  </r>
  <r>
    <s v="TX000"/>
    <s v="C6PPSTB002"/>
    <x v="7"/>
    <s v="108220"/>
    <s v="Rwip - Removal Cost"/>
    <n v="0"/>
    <n v="31476.87"/>
    <x v="2"/>
  </r>
  <r>
    <s v="TX000"/>
    <s v="C6PPSTE001"/>
    <x v="7"/>
    <s v="108220"/>
    <s v="Rwip - Removal Cost"/>
    <n v="0"/>
    <n v="-3750.94"/>
    <x v="2"/>
  </r>
  <r>
    <s v="TX000"/>
    <s v="C6PPSTH001"/>
    <x v="7"/>
    <s v="108220"/>
    <s v="Rwip - Removal Cost"/>
    <n v="0"/>
    <n v="35466.31"/>
    <x v="2"/>
  </r>
  <r>
    <s v="TX000"/>
    <s v="C6PPSTH003"/>
    <x v="7"/>
    <s v="108220"/>
    <s v="Rwip - Removal Cost"/>
    <n v="0"/>
    <n v="18367.13"/>
    <x v="2"/>
  </r>
  <r>
    <s v="TX000"/>
    <s v="C6PPSTH303"/>
    <x v="7"/>
    <s v="108220"/>
    <s v="Rwip - Removal Cost"/>
    <n v="0"/>
    <n v="-5673.65"/>
    <x v="2"/>
  </r>
  <r>
    <s v="TX000"/>
    <s v="C6PPSTJ003"/>
    <x v="4"/>
    <s v="108220"/>
    <s v="Rwip - Removal Cost"/>
    <n v="0"/>
    <n v="-176966.29"/>
    <x v="0"/>
  </r>
  <r>
    <s v="TX000"/>
    <s v="C6PPSTJ005"/>
    <x v="4"/>
    <s v="108220"/>
    <s v="Rwip - Removal Cost"/>
    <n v="0"/>
    <n v="40.76"/>
    <x v="0"/>
  </r>
  <r>
    <s v="TX000"/>
    <s v="C6PPSTJ007"/>
    <x v="7"/>
    <s v="108220"/>
    <s v="Rwip - Removal Cost"/>
    <n v="0"/>
    <n v="26016.99"/>
    <x v="2"/>
  </r>
  <r>
    <s v="TX000"/>
    <s v="C6PPSTJ009"/>
    <x v="7"/>
    <s v="108220"/>
    <s v="Rwip - Removal Cost"/>
    <n v="0"/>
    <n v="12040.46"/>
    <x v="2"/>
  </r>
  <r>
    <s v="TX000"/>
    <s v="C6PPSTS004"/>
    <x v="7"/>
    <s v="108220"/>
    <s v="Rwip - Removal Cost"/>
    <n v="0"/>
    <n v="113490.25"/>
    <x v="2"/>
  </r>
  <r>
    <s v="TX000"/>
    <s v="C6PPSTS005"/>
    <x v="7"/>
    <s v="108220"/>
    <s v="Rwip - Removal Cost"/>
    <n v="0"/>
    <n v="635.69000000000005"/>
    <x v="2"/>
  </r>
  <r>
    <s v="TX000"/>
    <s v="C6PPSTW001"/>
    <x v="7"/>
    <s v="108220"/>
    <s v="Rwip - Removal Cost"/>
    <n v="0"/>
    <n v="591.24"/>
    <x v="2"/>
  </r>
  <r>
    <s v="TX000"/>
    <s v="C6PPSTZ002"/>
    <x v="7"/>
    <s v="108220"/>
    <s v="Rwip - Removal Cost"/>
    <n v="0"/>
    <n v="3219.26"/>
    <x v="2"/>
  </r>
  <r>
    <s v="TX000"/>
    <s v="C6PPSTZ003"/>
    <x v="7"/>
    <s v="108220"/>
    <s v="Rwip - Removal Cost"/>
    <n v="0"/>
    <n v="11947.17"/>
    <x v="2"/>
  </r>
  <r>
    <s v="TX000"/>
    <s v="C6PPTBA850"/>
    <x v="7"/>
    <s v="108220"/>
    <s v="Rwip - Removal Cost"/>
    <n v="0"/>
    <n v="62.98"/>
    <x v="2"/>
  </r>
  <r>
    <s v="TX000"/>
    <s v="C6PPTBA933"/>
    <x v="4"/>
    <s v="108220"/>
    <s v="Rwip - Removal Cost"/>
    <n v="0"/>
    <n v="2273.5500000000002"/>
    <x v="0"/>
  </r>
  <r>
    <s v="TX000"/>
    <s v="C6PPTL9311"/>
    <x v="6"/>
    <s v="108220"/>
    <s v="Rwip - Removal Cost"/>
    <n v="0"/>
    <n v="4340.8100000000004"/>
    <x v="2"/>
  </r>
  <r>
    <s v="TX000"/>
    <s v="C6PPTL9532"/>
    <x v="5"/>
    <s v="108220"/>
    <s v="Rwip - Removal Cost"/>
    <n v="0"/>
    <n v="17705.740000000002"/>
    <x v="2"/>
  </r>
  <r>
    <s v="TX000"/>
    <s v="C6PPTL9539"/>
    <x v="5"/>
    <s v="108220"/>
    <s v="Rwip - Removal Cost"/>
    <n v="0"/>
    <n v="5952.57"/>
    <x v="2"/>
  </r>
  <r>
    <s v="TX000"/>
    <s v="C6PPTL9542"/>
    <x v="5"/>
    <s v="108220"/>
    <s v="Rwip - Removal Cost"/>
    <n v="0"/>
    <n v="6965.59"/>
    <x v="2"/>
  </r>
  <r>
    <s v="TX000"/>
    <s v="C6PPTL9546"/>
    <x v="5"/>
    <s v="108220"/>
    <s v="Rwip - Removal Cost"/>
    <n v="0"/>
    <n v="6851.43"/>
    <x v="2"/>
  </r>
  <r>
    <s v="TX000"/>
    <s v="C6PPTL9547"/>
    <x v="5"/>
    <s v="108220"/>
    <s v="Rwip - Removal Cost"/>
    <n v="0"/>
    <n v="6864.57"/>
    <x v="2"/>
  </r>
  <r>
    <s v="TX000"/>
    <s v="C6PPTL9587"/>
    <x v="5"/>
    <s v="108220"/>
    <s v="Rwip - Removal Cost"/>
    <n v="0"/>
    <n v="3760.85"/>
    <x v="2"/>
  </r>
  <r>
    <s v="TX000"/>
    <s v="C6PPTL9657"/>
    <x v="5"/>
    <s v="108220"/>
    <s v="Rwip - Removal Cost"/>
    <n v="0"/>
    <n v="-518.21"/>
    <x v="2"/>
  </r>
  <r>
    <s v="TX000"/>
    <s v="C6PPTL9666"/>
    <x v="5"/>
    <s v="108220"/>
    <s v="Rwip - Removal Cost"/>
    <n v="0"/>
    <n v="4702.87"/>
    <x v="2"/>
  </r>
  <r>
    <s v="TX000"/>
    <s v="C6PPTL9680"/>
    <x v="5"/>
    <s v="108220"/>
    <s v="Rwip - Removal Cost"/>
    <n v="0"/>
    <n v="371.6"/>
    <x v="2"/>
  </r>
  <r>
    <s v="TX000"/>
    <s v="C6PPTL9692"/>
    <x v="5"/>
    <s v="108220"/>
    <s v="Rwip - Removal Cost"/>
    <n v="0"/>
    <n v="-3731.82"/>
    <x v="2"/>
  </r>
  <r>
    <s v="TX000"/>
    <s v="C6PPTL9706"/>
    <x v="6"/>
    <s v="108220"/>
    <s v="Rwip - Removal Cost"/>
    <n v="0"/>
    <n v="500.62"/>
    <x v="2"/>
  </r>
  <r>
    <s v="TX000"/>
    <s v="C6PPTL9752"/>
    <x v="5"/>
    <s v="108220"/>
    <s v="Rwip - Removal Cost"/>
    <n v="0"/>
    <n v="17895.29"/>
    <x v="2"/>
  </r>
  <r>
    <s v="TX000"/>
    <s v="C6PPTL9753"/>
    <x v="5"/>
    <s v="108220"/>
    <s v="Rwip - Removal Cost"/>
    <n v="0"/>
    <n v="4155.45"/>
    <x v="2"/>
  </r>
  <r>
    <s v="TX000"/>
    <s v="C6PPTL9759"/>
    <x v="9"/>
    <s v="108220"/>
    <s v="Rwip - Removal Cost"/>
    <n v="0"/>
    <n v="-14504.07"/>
    <x v="2"/>
  </r>
  <r>
    <s v="TX000"/>
    <s v="C6PPTL9801"/>
    <x v="6"/>
    <s v="108220"/>
    <s v="Rwip - Removal Cost"/>
    <n v="0"/>
    <n v="1482.92"/>
    <x v="2"/>
  </r>
  <r>
    <s v="TX000"/>
    <s v="C6PPTL9814"/>
    <x v="5"/>
    <s v="108220"/>
    <s v="Rwip - Removal Cost"/>
    <n v="0"/>
    <n v="28412.7"/>
    <x v="2"/>
  </r>
  <r>
    <s v="TX000"/>
    <s v="C6PPTL9815"/>
    <x v="5"/>
    <s v="108220"/>
    <s v="Rwip - Removal Cost"/>
    <n v="0"/>
    <n v="29875.15"/>
    <x v="2"/>
  </r>
  <r>
    <s v="TX000"/>
    <s v="C6PPTL9818"/>
    <x v="5"/>
    <s v="108220"/>
    <s v="Rwip - Removal Cost"/>
    <n v="0"/>
    <n v="14940.43"/>
    <x v="2"/>
  </r>
  <r>
    <s v="TX000"/>
    <s v="C6PPTL9820"/>
    <x v="5"/>
    <s v="108220"/>
    <s v="Rwip - Removal Cost"/>
    <n v="0"/>
    <n v="54.8"/>
    <x v="2"/>
  </r>
  <r>
    <s v="TX000"/>
    <s v="C6PPTL9828"/>
    <x v="5"/>
    <s v="108220"/>
    <s v="Rwip - Removal Cost"/>
    <n v="0"/>
    <n v="-1639.49"/>
    <x v="2"/>
  </r>
  <r>
    <s v="TX000"/>
    <s v="C6PPTL9832"/>
    <x v="5"/>
    <s v="108220"/>
    <s v="Rwip - Removal Cost"/>
    <n v="0"/>
    <n v="10218.120000000001"/>
    <x v="2"/>
  </r>
  <r>
    <s v="TX000"/>
    <s v="C6PPTL9837"/>
    <x v="5"/>
    <s v="108220"/>
    <s v="Rwip - Removal Cost"/>
    <n v="0"/>
    <n v="14611.93"/>
    <x v="2"/>
  </r>
  <r>
    <s v="TX000"/>
    <s v="C6PPTL9843"/>
    <x v="5"/>
    <s v="108220"/>
    <s v="Rwip - Removal Cost"/>
    <n v="0"/>
    <n v="15035.13"/>
    <x v="2"/>
  </r>
  <r>
    <s v="TX000"/>
    <s v="C6PPTL9846"/>
    <x v="6"/>
    <s v="108220"/>
    <s v="Rwip - Removal Cost"/>
    <n v="0"/>
    <n v="14120.91"/>
    <x v="2"/>
  </r>
  <r>
    <s v="TX000"/>
    <s v="C6PPTL9848"/>
    <x v="5"/>
    <s v="108220"/>
    <s v="Rwip - Removal Cost"/>
    <n v="0"/>
    <n v="42.05"/>
    <x v="2"/>
  </r>
  <r>
    <s v="TX000"/>
    <s v="C6PPTL9855"/>
    <x v="5"/>
    <s v="108220"/>
    <s v="Rwip - Removal Cost"/>
    <n v="0"/>
    <n v="307.54000000000002"/>
    <x v="2"/>
  </r>
  <r>
    <s v="TX000"/>
    <s v="C6PPTL9865"/>
    <x v="5"/>
    <s v="108220"/>
    <s v="Rwip - Removal Cost"/>
    <n v="0"/>
    <n v="12230.48"/>
    <x v="2"/>
  </r>
  <r>
    <s v="TX000"/>
    <s v="C6PPTL9867"/>
    <x v="5"/>
    <s v="108220"/>
    <s v="Rwip - Removal Cost"/>
    <n v="0"/>
    <n v="1504.38"/>
    <x v="2"/>
  </r>
  <r>
    <s v="TX000"/>
    <s v="C6PPTL9869"/>
    <x v="5"/>
    <s v="108220"/>
    <s v="Rwip - Removal Cost"/>
    <n v="0"/>
    <n v="1127.6500000000001"/>
    <x v="2"/>
  </r>
  <r>
    <s v="TX000"/>
    <s v="C6PPTL9870"/>
    <x v="5"/>
    <s v="108220"/>
    <s v="Rwip - Removal Cost"/>
    <n v="0"/>
    <n v="39159.550000000003"/>
    <x v="2"/>
  </r>
  <r>
    <s v="TX000"/>
    <s v="C6PPTL9872"/>
    <x v="5"/>
    <s v="108220"/>
    <s v="Rwip - Removal Cost"/>
    <n v="0"/>
    <n v="41023.879999999997"/>
    <x v="2"/>
  </r>
  <r>
    <s v="TX000"/>
    <s v="C6PPTL9873"/>
    <x v="5"/>
    <s v="108220"/>
    <s v="Rwip - Removal Cost"/>
    <n v="0"/>
    <n v="-2850.31"/>
    <x v="2"/>
  </r>
  <r>
    <s v="TX000"/>
    <s v="C6PPTL9876"/>
    <x v="5"/>
    <s v="108220"/>
    <s v="Rwip - Removal Cost"/>
    <n v="0"/>
    <n v="15189.9"/>
    <x v="2"/>
  </r>
  <r>
    <s v="TX000"/>
    <s v="C6PPTL9886"/>
    <x v="6"/>
    <s v="108220"/>
    <s v="Rwip - Removal Cost"/>
    <n v="0"/>
    <n v="-493.02"/>
    <x v="2"/>
  </r>
  <r>
    <s v="TX000"/>
    <s v="C6PPTL9888"/>
    <x v="5"/>
    <s v="108220"/>
    <s v="Rwip - Removal Cost"/>
    <n v="0"/>
    <n v="1975.94"/>
    <x v="2"/>
  </r>
  <r>
    <s v="TX000"/>
    <s v="C6PPTL9894"/>
    <x v="5"/>
    <s v="108220"/>
    <s v="Rwip - Removal Cost"/>
    <n v="0"/>
    <n v="2840.23"/>
    <x v="2"/>
  </r>
  <r>
    <s v="TX000"/>
    <s v="C6PPTL9896"/>
    <x v="6"/>
    <s v="108220"/>
    <s v="Rwip - Removal Cost"/>
    <n v="0"/>
    <n v="5705.47"/>
    <x v="2"/>
  </r>
  <r>
    <s v="TX000"/>
    <s v="C6PPTL9909"/>
    <x v="5"/>
    <s v="108220"/>
    <s v="Rwip - Removal Cost"/>
    <n v="0"/>
    <n v="-619.6"/>
    <x v="2"/>
  </r>
  <r>
    <s v="TX000"/>
    <s v="C6PPTL9917"/>
    <x v="5"/>
    <s v="108220"/>
    <s v="Rwip - Removal Cost"/>
    <n v="0"/>
    <n v="-18443.560000000001"/>
    <x v="2"/>
  </r>
  <r>
    <s v="TX000"/>
    <s v="C6PPTL9920"/>
    <x v="6"/>
    <s v="108220"/>
    <s v="Rwip - Removal Cost"/>
    <n v="0"/>
    <n v="3991.75"/>
    <x v="2"/>
  </r>
  <r>
    <s v="TX000"/>
    <s v="C6PPTL9921"/>
    <x v="6"/>
    <s v="108220"/>
    <s v="Rwip - Removal Cost"/>
    <n v="0"/>
    <n v="67.59"/>
    <x v="2"/>
  </r>
  <r>
    <s v="TX000"/>
    <s v="C6PPTL9922"/>
    <x v="6"/>
    <s v="108220"/>
    <s v="Rwip - Removal Cost"/>
    <n v="0"/>
    <n v="1328.77"/>
    <x v="2"/>
  </r>
  <r>
    <s v="TX000"/>
    <s v="C6PPTL9923"/>
    <x v="6"/>
    <s v="108220"/>
    <s v="Rwip - Removal Cost"/>
    <n v="0"/>
    <n v="2705.14"/>
    <x v="2"/>
  </r>
  <r>
    <s v="TX000"/>
    <s v="C6PPTL9928"/>
    <x v="5"/>
    <s v="108220"/>
    <s v="Rwip - Removal Cost"/>
    <n v="0"/>
    <n v="-73.92"/>
    <x v="2"/>
  </r>
  <r>
    <s v="TX000"/>
    <s v="C6PPTL9935"/>
    <x v="6"/>
    <s v="108220"/>
    <s v="Rwip - Removal Cost"/>
    <n v="0"/>
    <n v="2073.4"/>
    <x v="2"/>
  </r>
  <r>
    <s v="TX000"/>
    <s v="C6PPTL9941"/>
    <x v="6"/>
    <s v="108220"/>
    <s v="Rwip - Removal Cost"/>
    <n v="0"/>
    <n v="8112.59"/>
    <x v="2"/>
  </r>
  <r>
    <s v="TX000"/>
    <s v="C6PPTL9944"/>
    <x v="6"/>
    <s v="108220"/>
    <s v="Rwip - Removal Cost"/>
    <n v="0"/>
    <n v="6854.14"/>
    <x v="2"/>
  </r>
  <r>
    <s v="TX000"/>
    <s v="C6PPTL9945"/>
    <x v="5"/>
    <s v="108220"/>
    <s v="Rwip - Removal Cost"/>
    <n v="0"/>
    <n v="448.21"/>
    <x v="2"/>
  </r>
  <r>
    <s v="TX000"/>
    <s v="C6PPTL9946"/>
    <x v="5"/>
    <s v="108220"/>
    <s v="Rwip - Removal Cost"/>
    <n v="0"/>
    <n v="649.29"/>
    <x v="2"/>
  </r>
  <r>
    <s v="TX000"/>
    <s v="C6PPTL9947"/>
    <x v="5"/>
    <s v="108220"/>
    <s v="Rwip - Removal Cost"/>
    <n v="0"/>
    <n v="168.73"/>
    <x v="2"/>
  </r>
  <r>
    <s v="TX000"/>
    <s v="C6PPTL9949"/>
    <x v="5"/>
    <s v="108220"/>
    <s v="Rwip - Removal Cost"/>
    <n v="0"/>
    <n v="1081.23"/>
    <x v="2"/>
  </r>
  <r>
    <s v="TX000"/>
    <s v="C6PPTL9950"/>
    <x v="5"/>
    <s v="108220"/>
    <s v="Rwip - Removal Cost"/>
    <n v="0"/>
    <n v="2853.43"/>
    <x v="2"/>
  </r>
  <r>
    <s v="TX000"/>
    <s v="C6PPTL9956"/>
    <x v="5"/>
    <s v="108220"/>
    <s v="Rwip - Removal Cost"/>
    <n v="0"/>
    <n v="2399.2600000000002"/>
    <x v="2"/>
  </r>
  <r>
    <s v="TX000"/>
    <s v="C6PPTL9957"/>
    <x v="5"/>
    <s v="108220"/>
    <s v="Rwip - Removal Cost"/>
    <n v="0"/>
    <n v="567.59"/>
    <x v="2"/>
  </r>
  <r>
    <s v="TX000"/>
    <s v="C6PPTL9959"/>
    <x v="5"/>
    <s v="108220"/>
    <s v="Rwip - Removal Cost"/>
    <n v="0"/>
    <n v="40044.21"/>
    <x v="2"/>
  </r>
  <r>
    <s v="TX000"/>
    <s v="C6PPTL9960"/>
    <x v="5"/>
    <s v="108220"/>
    <s v="Rwip - Removal Cost"/>
    <n v="0"/>
    <n v="380.95"/>
    <x v="2"/>
  </r>
  <r>
    <s v="TX000"/>
    <s v="C6PPTL9968"/>
    <x v="5"/>
    <s v="108220"/>
    <s v="Rwip - Removal Cost"/>
    <n v="0"/>
    <n v="274.31"/>
    <x v="2"/>
  </r>
  <r>
    <s v="TX000"/>
    <s v="C6PPTL9969"/>
    <x v="5"/>
    <s v="108220"/>
    <s v="Rwip - Removal Cost"/>
    <n v="0"/>
    <n v="238.53"/>
    <x v="2"/>
  </r>
  <r>
    <s v="TX000"/>
    <s v="C6PPTL9970"/>
    <x v="5"/>
    <s v="108220"/>
    <s v="Rwip - Removal Cost"/>
    <n v="0"/>
    <n v="1993.03"/>
    <x v="2"/>
  </r>
  <r>
    <s v="TX000"/>
    <s v="C6PPTL9972"/>
    <x v="6"/>
    <s v="108220"/>
    <s v="Rwip - Removal Cost"/>
    <n v="0"/>
    <n v="6292.06"/>
    <x v="2"/>
  </r>
  <r>
    <s v="TX000"/>
    <s v="C6PPTL9973"/>
    <x v="6"/>
    <s v="108220"/>
    <s v="Rwip - Removal Cost"/>
    <n v="0"/>
    <n v="2705.44"/>
    <x v="2"/>
  </r>
  <r>
    <s v="TX000"/>
    <s v="C6PPTL9974"/>
    <x v="5"/>
    <s v="108220"/>
    <s v="Rwip - Removal Cost"/>
    <n v="0"/>
    <n v="8.4499999999999993"/>
    <x v="2"/>
  </r>
  <r>
    <s v="TX000"/>
    <s v="C6PPTL9975"/>
    <x v="5"/>
    <s v="108220"/>
    <s v="Rwip - Removal Cost"/>
    <n v="0"/>
    <n v="-771.81"/>
    <x v="2"/>
  </r>
  <r>
    <s v="TX000"/>
    <s v="C6PPTL9976"/>
    <x v="5"/>
    <s v="108220"/>
    <s v="Rwip - Removal Cost"/>
    <n v="0"/>
    <n v="1331.83"/>
    <x v="2"/>
  </r>
  <r>
    <s v="TX000"/>
    <s v="C6PPTL9977"/>
    <x v="5"/>
    <s v="108220"/>
    <s v="Rwip - Removal Cost"/>
    <n v="0"/>
    <n v="-967.55"/>
    <x v="2"/>
  </r>
  <r>
    <s v="TX000"/>
    <s v="C6PPTL9978"/>
    <x v="5"/>
    <s v="108220"/>
    <s v="Rwip - Removal Cost"/>
    <n v="0"/>
    <n v="1963.73"/>
    <x v="2"/>
  </r>
  <r>
    <s v="TX000"/>
    <s v="C6PPTL9979"/>
    <x v="5"/>
    <s v="108220"/>
    <s v="Rwip - Removal Cost"/>
    <n v="0"/>
    <n v="315.69"/>
    <x v="2"/>
  </r>
  <r>
    <s v="TX000"/>
    <s v="C6PPTL9981"/>
    <x v="5"/>
    <s v="108220"/>
    <s v="Rwip - Removal Cost"/>
    <n v="0"/>
    <n v="392.28"/>
    <x v="2"/>
  </r>
  <r>
    <s v="TX000"/>
    <s v="C6PPTL9982"/>
    <x v="5"/>
    <s v="108220"/>
    <s v="Rwip - Removal Cost"/>
    <n v="0"/>
    <n v="5411.27"/>
    <x v="2"/>
  </r>
  <r>
    <s v="TX000"/>
    <s v="C6PPTL9983"/>
    <x v="9"/>
    <s v="108220"/>
    <s v="Rwip - Removal Cost"/>
    <n v="0"/>
    <n v="1306.92"/>
    <x v="2"/>
  </r>
  <r>
    <s v="TX000"/>
    <s v="C6PPTL9984"/>
    <x v="5"/>
    <s v="108220"/>
    <s v="Rwip - Removal Cost"/>
    <n v="0"/>
    <n v="1951.83"/>
    <x v="2"/>
  </r>
  <r>
    <s v="TX000"/>
    <s v="C6PPTL9985"/>
    <x v="5"/>
    <s v="108220"/>
    <s v="Rwip - Removal Cost"/>
    <n v="0"/>
    <n v="357"/>
    <x v="2"/>
  </r>
  <r>
    <s v="TX000"/>
    <s v="C6PPTL9986"/>
    <x v="5"/>
    <s v="108220"/>
    <s v="Rwip - Removal Cost"/>
    <n v="0"/>
    <n v="1010.32"/>
    <x v="2"/>
  </r>
  <r>
    <s v="TX000"/>
    <s v="C6PPTL9989"/>
    <x v="6"/>
    <s v="108220"/>
    <s v="Rwip - Removal Cost"/>
    <n v="0"/>
    <n v="102.66"/>
    <x v="2"/>
  </r>
  <r>
    <s v="TX000"/>
    <s v="C6PPTL9990"/>
    <x v="9"/>
    <s v="108220"/>
    <s v="Rwip - Removal Cost"/>
    <n v="0"/>
    <n v="2933.09"/>
    <x v="2"/>
  </r>
  <r>
    <s v="TX000"/>
    <s v="C6PPTL9991"/>
    <x v="5"/>
    <s v="108220"/>
    <s v="Rwip - Removal Cost"/>
    <n v="0"/>
    <n v="166.87"/>
    <x v="2"/>
  </r>
  <r>
    <s v="TX000"/>
    <s v="C6PPTL9992"/>
    <x v="5"/>
    <s v="108220"/>
    <s v="Rwip - Removal Cost"/>
    <n v="0"/>
    <n v="7920.55"/>
    <x v="2"/>
  </r>
  <r>
    <s v="TX000"/>
    <s v="C6PPTL9994"/>
    <x v="6"/>
    <s v="108220"/>
    <s v="Rwip - Removal Cost"/>
    <n v="0"/>
    <n v="9999.69"/>
    <x v="2"/>
  </r>
  <r>
    <s v="TX000"/>
    <s v="C6PPTL9995"/>
    <x v="5"/>
    <s v="108220"/>
    <s v="Rwip - Removal Cost"/>
    <n v="0"/>
    <n v="1308.24"/>
    <x v="2"/>
  </r>
  <r>
    <s v="TX000"/>
    <s v="C6PPTL9998"/>
    <x v="5"/>
    <s v="108220"/>
    <s v="Rwip - Removal Cost"/>
    <n v="0"/>
    <n v="482.91"/>
    <x v="2"/>
  </r>
  <r>
    <s v="TX000"/>
    <s v="C6PPTL9999"/>
    <x v="5"/>
    <s v="108220"/>
    <s v="Rwip - Removal Cost"/>
    <n v="0"/>
    <n v="928.06"/>
    <x v="2"/>
  </r>
  <r>
    <s v="TX000"/>
    <s v="C6PPTLF012"/>
    <x v="6"/>
    <s v="108220"/>
    <s v="Rwip - Removal Cost"/>
    <n v="0"/>
    <n v="240728.8"/>
    <x v="2"/>
  </r>
  <r>
    <s v="TX000"/>
    <s v="C6PPTLH004"/>
    <x v="7"/>
    <s v="108220"/>
    <s v="Rwip - Removal Cost"/>
    <n v="0"/>
    <n v="171278.48"/>
    <x v="2"/>
  </r>
  <r>
    <s v="TX000"/>
    <s v="C6PPTLH006"/>
    <x v="6"/>
    <s v="108220"/>
    <s v="Rwip - Removal Cost"/>
    <n v="0"/>
    <n v="32535.19"/>
    <x v="2"/>
  </r>
  <r>
    <s v="TX000"/>
    <s v="C6PPTLH009"/>
    <x v="6"/>
    <s v="108220"/>
    <s v="Rwip - Removal Cost"/>
    <n v="0"/>
    <n v="36271.519999999997"/>
    <x v="2"/>
  </r>
  <r>
    <s v="TX000"/>
    <s v="C6PPTLH095"/>
    <x v="6"/>
    <s v="108220"/>
    <s v="Rwip - Removal Cost"/>
    <n v="0"/>
    <n v="3193438.43"/>
    <x v="2"/>
  </r>
  <r>
    <s v="TX000"/>
    <s v="C6PPTLH403"/>
    <x v="6"/>
    <s v="108220"/>
    <s v="Rwip - Removal Cost"/>
    <n v="0"/>
    <n v="37386.19"/>
    <x v="2"/>
  </r>
  <r>
    <s v="TX000"/>
    <s v="C6PPTNX082"/>
    <x v="10"/>
    <s v="108220"/>
    <s v="Rwip - Removal Cost"/>
    <n v="0"/>
    <n v="2884.79"/>
    <x v="0"/>
  </r>
  <r>
    <s v="TX000"/>
    <s v="C6PPTNX096"/>
    <x v="10"/>
    <s v="108220"/>
    <s v="Rwip - Removal Cost"/>
    <n v="0"/>
    <n v="-53.47"/>
    <x v="0"/>
  </r>
  <r>
    <s v="TX000"/>
    <s v="C6PPTNX164"/>
    <x v="9"/>
    <s v="108220"/>
    <s v="Rwip - Removal Cost"/>
    <n v="0"/>
    <n v="3388.48"/>
    <x v="2"/>
  </r>
  <r>
    <s v="TX000"/>
    <s v="C6PPTNX178"/>
    <x v="10"/>
    <s v="108220"/>
    <s v="Rwip - Removal Cost"/>
    <n v="0"/>
    <n v="239.13"/>
    <x v="0"/>
  </r>
  <r>
    <s v="TX000"/>
    <s v="C6PPTNX212"/>
    <x v="10"/>
    <s v="108220"/>
    <s v="Rwip - Removal Cost"/>
    <n v="0"/>
    <n v="4195.92"/>
    <x v="0"/>
  </r>
  <r>
    <s v="TX000"/>
    <s v="C6PPTNX260"/>
    <x v="10"/>
    <s v="108220"/>
    <s v="Rwip - Removal Cost"/>
    <n v="0"/>
    <n v="1657.87"/>
    <x v="0"/>
  </r>
  <r>
    <s v="TX000"/>
    <s v="C6PPTNX286"/>
    <x v="9"/>
    <s v="108220"/>
    <s v="Rwip - Removal Cost"/>
    <n v="0"/>
    <n v="4703.43"/>
    <x v="2"/>
  </r>
  <r>
    <s v="TX000"/>
    <s v="C6PPTNX349"/>
    <x v="9"/>
    <s v="108220"/>
    <s v="Rwip - Removal Cost"/>
    <n v="0"/>
    <n v="13038.09"/>
    <x v="2"/>
  </r>
  <r>
    <s v="TX000"/>
    <s v="C6PPTNX350"/>
    <x v="10"/>
    <s v="108220"/>
    <s v="Rwip - Removal Cost"/>
    <n v="0"/>
    <n v="403.26"/>
    <x v="0"/>
  </r>
  <r>
    <s v="TX000"/>
    <s v="C6PPTNX387"/>
    <x v="10"/>
    <s v="108220"/>
    <s v="Rwip - Removal Cost"/>
    <n v="0"/>
    <n v="434.38"/>
    <x v="0"/>
  </r>
  <r>
    <s v="TX000"/>
    <s v="C6PPTNX437"/>
    <x v="9"/>
    <s v="108220"/>
    <s v="Rwip - Removal Cost"/>
    <n v="0"/>
    <n v="-3313.26"/>
    <x v="2"/>
  </r>
  <r>
    <s v="TX000"/>
    <s v="C6PPTNX441"/>
    <x v="9"/>
    <s v="108220"/>
    <s v="Rwip - Removal Cost"/>
    <n v="0"/>
    <n v="7068"/>
    <x v="2"/>
  </r>
  <r>
    <s v="TX000"/>
    <s v="C6PPTNX455"/>
    <x v="10"/>
    <s v="108220"/>
    <s v="Rwip - Removal Cost"/>
    <n v="0"/>
    <n v="102.15"/>
    <x v="0"/>
  </r>
  <r>
    <s v="TX000"/>
    <s v="C6PPTNX459"/>
    <x v="10"/>
    <s v="108220"/>
    <s v="Rwip - Removal Cost"/>
    <n v="0"/>
    <n v="294.12"/>
    <x v="0"/>
  </r>
  <r>
    <s v="TX000"/>
    <s v="C6PPTNX462"/>
    <x v="10"/>
    <s v="108220"/>
    <s v="Rwip - Removal Cost"/>
    <n v="0"/>
    <n v="464.99"/>
    <x v="0"/>
  </r>
  <r>
    <s v="TX000"/>
    <s v="C6PPTNX463"/>
    <x v="10"/>
    <s v="108220"/>
    <s v="Rwip - Removal Cost"/>
    <n v="0"/>
    <n v="298.73"/>
    <x v="0"/>
  </r>
  <r>
    <s v="TX000"/>
    <s v="C6PPTNX465"/>
    <x v="10"/>
    <s v="108220"/>
    <s v="Rwip - Removal Cost"/>
    <n v="0"/>
    <n v="-12.48"/>
    <x v="0"/>
  </r>
  <r>
    <s v="TX000"/>
    <s v="C6PPTNX468"/>
    <x v="10"/>
    <s v="108220"/>
    <s v="Rwip - Removal Cost"/>
    <n v="0"/>
    <n v="307.91000000000003"/>
    <x v="0"/>
  </r>
  <r>
    <s v="TX000"/>
    <s v="C6PPTNX490"/>
    <x v="9"/>
    <s v="108220"/>
    <s v="Rwip - Removal Cost"/>
    <n v="0"/>
    <n v="-980.5"/>
    <x v="2"/>
  </r>
  <r>
    <s v="TX000"/>
    <s v="C6PPTNX501"/>
    <x v="9"/>
    <s v="108220"/>
    <s v="Rwip - Removal Cost"/>
    <n v="0"/>
    <n v="-147.21"/>
    <x v="2"/>
  </r>
  <r>
    <s v="TX000"/>
    <s v="C6PPTNX503"/>
    <x v="9"/>
    <s v="108220"/>
    <s v="Rwip - Removal Cost"/>
    <n v="0"/>
    <n v="3463.79"/>
    <x v="2"/>
  </r>
  <r>
    <s v="TX000"/>
    <s v="C6PPTNX505"/>
    <x v="9"/>
    <s v="108220"/>
    <s v="Rwip - Removal Cost"/>
    <n v="0"/>
    <n v="-3911.42"/>
    <x v="2"/>
  </r>
  <r>
    <s v="TX000"/>
    <s v="C6PPTNX515"/>
    <x v="10"/>
    <s v="108220"/>
    <s v="Rwip - Removal Cost"/>
    <n v="0"/>
    <n v="1433.32"/>
    <x v="0"/>
  </r>
  <r>
    <s v="TX000"/>
    <s v="C6PPTNX530"/>
    <x v="10"/>
    <s v="108220"/>
    <s v="Rwip - Removal Cost"/>
    <n v="0"/>
    <n v="19.670000000000002"/>
    <x v="0"/>
  </r>
  <r>
    <s v="TX000"/>
    <s v="C6PPTNX547"/>
    <x v="10"/>
    <s v="108220"/>
    <s v="Rwip - Removal Cost"/>
    <n v="0"/>
    <n v="2643.75"/>
    <x v="0"/>
  </r>
  <r>
    <s v="TX000"/>
    <s v="C6PPTNX577"/>
    <x v="9"/>
    <s v="108220"/>
    <s v="Rwip - Removal Cost"/>
    <n v="0"/>
    <n v="2083.61"/>
    <x v="2"/>
  </r>
  <r>
    <s v="TX000"/>
    <s v="C6PPTNX583"/>
    <x v="9"/>
    <s v="108220"/>
    <s v="Rwip - Removal Cost"/>
    <n v="0"/>
    <n v="277.25"/>
    <x v="2"/>
  </r>
  <r>
    <s v="TX000"/>
    <s v="C6PPTNX611"/>
    <x v="9"/>
    <s v="108220"/>
    <s v="Rwip - Removal Cost"/>
    <n v="0"/>
    <n v="-2665.49"/>
    <x v="2"/>
  </r>
  <r>
    <s v="TX000"/>
    <s v="C6PPTNX617"/>
    <x v="10"/>
    <s v="108220"/>
    <s v="Rwip - Removal Cost"/>
    <n v="0"/>
    <n v="3347.72"/>
    <x v="0"/>
  </r>
  <r>
    <s v="TX000"/>
    <s v="C6PPTNX618"/>
    <x v="10"/>
    <s v="108220"/>
    <s v="Rwip - Removal Cost"/>
    <n v="0"/>
    <n v="308.66000000000003"/>
    <x v="0"/>
  </r>
  <r>
    <s v="TX000"/>
    <s v="C6PPTNX630"/>
    <x v="10"/>
    <s v="108220"/>
    <s v="Rwip - Removal Cost"/>
    <n v="0"/>
    <n v="24757.88"/>
    <x v="0"/>
  </r>
  <r>
    <s v="TX000"/>
    <s v="C6PPTNX631"/>
    <x v="10"/>
    <s v="108220"/>
    <s v="Rwip - Removal Cost"/>
    <n v="0"/>
    <n v="105.18"/>
    <x v="0"/>
  </r>
  <r>
    <s v="TX000"/>
    <s v="C6PPTNX635"/>
    <x v="9"/>
    <s v="108220"/>
    <s v="Rwip - Removal Cost"/>
    <n v="0"/>
    <n v="1303.97"/>
    <x v="2"/>
  </r>
  <r>
    <s v="TX000"/>
    <s v="C6PPTNX637"/>
    <x v="9"/>
    <s v="108220"/>
    <s v="Rwip - Removal Cost"/>
    <n v="0"/>
    <n v="367.46"/>
    <x v="2"/>
  </r>
  <r>
    <s v="TX000"/>
    <s v="C6PPTNX638"/>
    <x v="9"/>
    <s v="108220"/>
    <s v="Rwip - Removal Cost"/>
    <n v="0"/>
    <n v="-644.54999999999995"/>
    <x v="2"/>
  </r>
  <r>
    <s v="TX000"/>
    <s v="C6PPTNX640"/>
    <x v="10"/>
    <s v="108220"/>
    <s v="Rwip - Removal Cost"/>
    <n v="0"/>
    <n v="826.04"/>
    <x v="0"/>
  </r>
  <r>
    <s v="TX000"/>
    <s v="C6PPTNX642"/>
    <x v="10"/>
    <s v="108220"/>
    <s v="Rwip - Removal Cost"/>
    <n v="0"/>
    <n v="503.04"/>
    <x v="0"/>
  </r>
  <r>
    <s v="TX000"/>
    <s v="C6PPTNX643"/>
    <x v="10"/>
    <s v="108220"/>
    <s v="Rwip - Removal Cost"/>
    <n v="0"/>
    <n v="8306.86"/>
    <x v="0"/>
  </r>
  <r>
    <s v="TX000"/>
    <s v="C6PPTNX649"/>
    <x v="10"/>
    <s v="108220"/>
    <s v="Rwip - Removal Cost"/>
    <n v="0"/>
    <n v="5929.93"/>
    <x v="0"/>
  </r>
  <r>
    <s v="TX000"/>
    <s v="C6PPTNX650"/>
    <x v="10"/>
    <s v="108220"/>
    <s v="Rwip - Removal Cost"/>
    <n v="0"/>
    <n v="15770.34"/>
    <x v="0"/>
  </r>
  <r>
    <s v="TX000"/>
    <s v="C6PPTNX653"/>
    <x v="10"/>
    <s v="108220"/>
    <s v="Rwip - Removal Cost"/>
    <n v="0"/>
    <n v="8175.3"/>
    <x v="0"/>
  </r>
  <r>
    <s v="TX000"/>
    <s v="C6PPTNX669"/>
    <x v="10"/>
    <s v="108220"/>
    <s v="Rwip - Removal Cost"/>
    <n v="0"/>
    <n v="9368.4500000000007"/>
    <x v="0"/>
  </r>
  <r>
    <s v="TX000"/>
    <s v="C6PPTNX680"/>
    <x v="10"/>
    <s v="108220"/>
    <s v="Rwip - Removal Cost"/>
    <n v="0"/>
    <n v="1149.78"/>
    <x v="0"/>
  </r>
  <r>
    <s v="TX000"/>
    <s v="C6PPTNX692"/>
    <x v="9"/>
    <s v="108220"/>
    <s v="Rwip - Removal Cost"/>
    <n v="0"/>
    <n v="99.46"/>
    <x v="2"/>
  </r>
  <r>
    <s v="TX000"/>
    <s v="C6PPTNX717"/>
    <x v="9"/>
    <s v="108220"/>
    <s v="Rwip - Removal Cost"/>
    <n v="0"/>
    <n v="18074.689999999999"/>
    <x v="2"/>
  </r>
  <r>
    <s v="TX000"/>
    <s v="C6PPTNX727"/>
    <x v="9"/>
    <s v="108220"/>
    <s v="Rwip - Removal Cost"/>
    <n v="0"/>
    <n v="7422.28"/>
    <x v="2"/>
  </r>
  <r>
    <s v="TX000"/>
    <s v="C6PPTNX728"/>
    <x v="9"/>
    <s v="108220"/>
    <s v="Rwip - Removal Cost"/>
    <n v="0"/>
    <n v="26.72"/>
    <x v="2"/>
  </r>
  <r>
    <s v="TX000"/>
    <s v="C6PPTNX730"/>
    <x v="9"/>
    <s v="108220"/>
    <s v="Rwip - Removal Cost"/>
    <n v="0"/>
    <n v="361.37"/>
    <x v="2"/>
  </r>
  <r>
    <s v="TX000"/>
    <s v="C6PPTNX770"/>
    <x v="9"/>
    <s v="108220"/>
    <s v="Rwip - Removal Cost"/>
    <n v="0"/>
    <n v="383.29"/>
    <x v="2"/>
  </r>
  <r>
    <s v="TX000"/>
    <s v="C6PPTNX780"/>
    <x v="9"/>
    <s v="108220"/>
    <s v="Rwip - Removal Cost"/>
    <n v="0"/>
    <n v="16857.099999999999"/>
    <x v="2"/>
  </r>
  <r>
    <s v="TX000"/>
    <s v="C6PPTNX782"/>
    <x v="10"/>
    <s v="108220"/>
    <s v="Rwip - Removal Cost"/>
    <n v="0"/>
    <n v="626.79"/>
    <x v="0"/>
  </r>
  <r>
    <s v="TX000"/>
    <s v="C6PPTNX795"/>
    <x v="9"/>
    <s v="108220"/>
    <s v="Rwip - Removal Cost"/>
    <n v="0"/>
    <n v="2606.65"/>
    <x v="2"/>
  </r>
  <r>
    <s v="TX000"/>
    <s v="C6PPTNX800"/>
    <x v="10"/>
    <s v="108220"/>
    <s v="Rwip - Removal Cost"/>
    <n v="0"/>
    <n v="1792.71"/>
    <x v="0"/>
  </r>
  <r>
    <s v="TX000"/>
    <s v="C6PPTNX803"/>
    <x v="10"/>
    <s v="108220"/>
    <s v="Rwip - Removal Cost"/>
    <n v="0"/>
    <n v="46.3"/>
    <x v="0"/>
  </r>
  <r>
    <s v="TX000"/>
    <s v="C6PPTNX805"/>
    <x v="10"/>
    <s v="108220"/>
    <s v="Rwip - Removal Cost"/>
    <n v="0"/>
    <n v="12546.12"/>
    <x v="0"/>
  </r>
  <r>
    <s v="TX000"/>
    <s v="C6PPTNX822"/>
    <x v="10"/>
    <s v="108220"/>
    <s v="Rwip - Removal Cost"/>
    <n v="0"/>
    <n v="500"/>
    <x v="0"/>
  </r>
  <r>
    <s v="TX000"/>
    <s v="C6PPTNX841"/>
    <x v="9"/>
    <s v="108220"/>
    <s v="Rwip - Removal Cost"/>
    <n v="0"/>
    <n v="432.17"/>
    <x v="2"/>
  </r>
  <r>
    <s v="TX000"/>
    <s v="C6PPTNX842"/>
    <x v="10"/>
    <s v="108220"/>
    <s v="Rwip - Removal Cost"/>
    <n v="0"/>
    <n v="805.4"/>
    <x v="0"/>
  </r>
  <r>
    <s v="TX000"/>
    <s v="C6PPTNX843"/>
    <x v="10"/>
    <s v="108220"/>
    <s v="Rwip - Removal Cost"/>
    <n v="0"/>
    <n v="869.51"/>
    <x v="0"/>
  </r>
  <r>
    <s v="TX000"/>
    <s v="C6PPTNX844"/>
    <x v="10"/>
    <s v="108220"/>
    <s v="Rwip - Removal Cost"/>
    <n v="0"/>
    <n v="1033.0899999999999"/>
    <x v="0"/>
  </r>
  <r>
    <s v="TX000"/>
    <s v="C6PPTNX845"/>
    <x v="10"/>
    <s v="108220"/>
    <s v="Rwip - Removal Cost"/>
    <n v="0"/>
    <n v="941.04"/>
    <x v="0"/>
  </r>
  <r>
    <s v="TX000"/>
    <s v="C6PPTNX846"/>
    <x v="10"/>
    <s v="108220"/>
    <s v="Rwip - Removal Cost"/>
    <n v="0"/>
    <n v="5276.38"/>
    <x v="0"/>
  </r>
  <r>
    <s v="TX000"/>
    <s v="C6PPTNX848"/>
    <x v="9"/>
    <s v="108220"/>
    <s v="Rwip - Removal Cost"/>
    <n v="0"/>
    <n v="496.78"/>
    <x v="2"/>
  </r>
  <r>
    <s v="TX000"/>
    <s v="C6PPTNX849"/>
    <x v="11"/>
    <s v="108220"/>
    <s v="Rwip - Removal Cost"/>
    <n v="0"/>
    <n v="7096.23"/>
    <x v="1"/>
  </r>
  <r>
    <s v="TX000"/>
    <s v="C6PPTNX850"/>
    <x v="9"/>
    <s v="108220"/>
    <s v="Rwip - Removal Cost"/>
    <n v="0"/>
    <n v="12075.46"/>
    <x v="2"/>
  </r>
  <r>
    <s v="TX000"/>
    <s v="C6PPTNX851"/>
    <x v="10"/>
    <s v="108220"/>
    <s v="Rwip - Removal Cost"/>
    <n v="0"/>
    <n v="343.23"/>
    <x v="0"/>
  </r>
  <r>
    <s v="TX000"/>
    <s v="C6PPTNX858"/>
    <x v="9"/>
    <s v="108220"/>
    <s v="Rwip - Removal Cost"/>
    <n v="0"/>
    <n v="4783.4799999999996"/>
    <x v="2"/>
  </r>
  <r>
    <s v="TX000"/>
    <s v="C6PPTNX864"/>
    <x v="9"/>
    <s v="108220"/>
    <s v="Rwip - Removal Cost"/>
    <n v="0"/>
    <n v="217.8"/>
    <x v="2"/>
  </r>
  <r>
    <s v="TX000"/>
    <s v="C6PPTNX867"/>
    <x v="9"/>
    <s v="108220"/>
    <s v="Rwip - Removal Cost"/>
    <n v="0"/>
    <n v="164"/>
    <x v="2"/>
  </r>
  <r>
    <s v="TX000"/>
    <s v="C6PPTNX871"/>
    <x v="9"/>
    <s v="108220"/>
    <s v="Rwip - Removal Cost"/>
    <n v="0"/>
    <n v="215.42"/>
    <x v="2"/>
  </r>
  <r>
    <s v="TX000"/>
    <s v="C6PPTNX873"/>
    <x v="10"/>
    <s v="108220"/>
    <s v="Rwip - Removal Cost"/>
    <n v="0"/>
    <n v="116.31"/>
    <x v="0"/>
  </r>
  <r>
    <s v="TX000"/>
    <s v="C6PPTNX875"/>
    <x v="10"/>
    <s v="108220"/>
    <s v="Rwip - Removal Cost"/>
    <n v="0"/>
    <n v="12.35"/>
    <x v="0"/>
  </r>
  <r>
    <s v="TX000"/>
    <s v="C6PPTNX876"/>
    <x v="10"/>
    <s v="108220"/>
    <s v="Rwip - Removal Cost"/>
    <n v="0"/>
    <n v="-115.25"/>
    <x v="0"/>
  </r>
  <r>
    <s v="TX000"/>
    <s v="C6PPTNX877"/>
    <x v="10"/>
    <s v="108220"/>
    <s v="Rwip - Removal Cost"/>
    <n v="0"/>
    <n v="65.83"/>
    <x v="0"/>
  </r>
  <r>
    <s v="TX000"/>
    <s v="C6PPTNX882"/>
    <x v="10"/>
    <s v="108220"/>
    <s v="Rwip - Removal Cost"/>
    <n v="0"/>
    <n v="1558.49"/>
    <x v="0"/>
  </r>
  <r>
    <s v="TX000"/>
    <s v="C6PPTNX885"/>
    <x v="10"/>
    <s v="108220"/>
    <s v="Rwip - Removal Cost"/>
    <n v="0"/>
    <n v="4363.3999999999996"/>
    <x v="0"/>
  </r>
  <r>
    <s v="TX000"/>
    <s v="C6PPTNX886"/>
    <x v="10"/>
    <s v="108220"/>
    <s v="Rwip - Removal Cost"/>
    <n v="0"/>
    <n v="61.78"/>
    <x v="0"/>
  </r>
  <r>
    <s v="TX000"/>
    <s v="C6PPTNX887"/>
    <x v="10"/>
    <s v="108220"/>
    <s v="Rwip - Removal Cost"/>
    <n v="0"/>
    <n v="58.28"/>
    <x v="0"/>
  </r>
  <r>
    <s v="TX000"/>
    <s v="C6PPTNX889"/>
    <x v="10"/>
    <s v="108220"/>
    <s v="Rwip - Removal Cost"/>
    <n v="0"/>
    <n v="5218.9799999999996"/>
    <x v="0"/>
  </r>
  <r>
    <s v="TX000"/>
    <s v="C6PPTNX891"/>
    <x v="9"/>
    <s v="108220"/>
    <s v="Rwip - Removal Cost"/>
    <n v="0"/>
    <n v="-991.96"/>
    <x v="2"/>
  </r>
  <r>
    <s v="TX000"/>
    <s v="C6PPTNX894"/>
    <x v="10"/>
    <s v="108220"/>
    <s v="Rwip - Removal Cost"/>
    <n v="0"/>
    <n v="371.27"/>
    <x v="0"/>
  </r>
  <r>
    <s v="TX000"/>
    <s v="C6PPTNX895"/>
    <x v="10"/>
    <s v="108220"/>
    <s v="Rwip - Removal Cost"/>
    <n v="0"/>
    <n v="5104.42"/>
    <x v="0"/>
  </r>
  <r>
    <s v="TX000"/>
    <s v="C6PPTNX897"/>
    <x v="10"/>
    <s v="108220"/>
    <s v="Rwip - Removal Cost"/>
    <n v="0"/>
    <n v="507.35"/>
    <x v="0"/>
  </r>
  <r>
    <s v="TX000"/>
    <s v="C6PPTNX899"/>
    <x v="10"/>
    <s v="108220"/>
    <s v="Rwip - Removal Cost"/>
    <n v="0"/>
    <n v="1302.71"/>
    <x v="0"/>
  </r>
  <r>
    <s v="TX000"/>
    <s v="C6PPTNX900"/>
    <x v="10"/>
    <s v="108220"/>
    <s v="Rwip - Removal Cost"/>
    <n v="0"/>
    <n v="3801.03"/>
    <x v="0"/>
  </r>
  <r>
    <s v="TX000"/>
    <s v="C6PPTNX901"/>
    <x v="10"/>
    <s v="108220"/>
    <s v="Rwip - Removal Cost"/>
    <n v="0"/>
    <n v="450.26"/>
    <x v="0"/>
  </r>
  <r>
    <s v="TX000"/>
    <s v="C6PPTNX902"/>
    <x v="10"/>
    <s v="108220"/>
    <s v="Rwip - Removal Cost"/>
    <n v="0"/>
    <n v="2031.72"/>
    <x v="0"/>
  </r>
  <r>
    <s v="TX000"/>
    <s v="C6PPTNX903"/>
    <x v="10"/>
    <s v="108220"/>
    <s v="Rwip - Removal Cost"/>
    <n v="0"/>
    <n v="3355.33"/>
    <x v="0"/>
  </r>
  <r>
    <s v="TX000"/>
    <s v="C6PPTNX907"/>
    <x v="10"/>
    <s v="108220"/>
    <s v="Rwip - Removal Cost"/>
    <n v="0"/>
    <n v="259.33"/>
    <x v="0"/>
  </r>
  <r>
    <s v="TX000"/>
    <s v="C6PPTNX914"/>
    <x v="9"/>
    <s v="108220"/>
    <s v="Rwip - Removal Cost"/>
    <n v="0"/>
    <n v="970.51"/>
    <x v="2"/>
  </r>
  <r>
    <s v="TX000"/>
    <s v="C6PPTNX920"/>
    <x v="9"/>
    <s v="108220"/>
    <s v="Rwip - Removal Cost"/>
    <n v="0"/>
    <n v="10746.96"/>
    <x v="2"/>
  </r>
  <r>
    <s v="TX000"/>
    <s v="C6PPTNX921"/>
    <x v="9"/>
    <s v="108220"/>
    <s v="Rwip - Removal Cost"/>
    <n v="0"/>
    <n v="15653.82"/>
    <x v="2"/>
  </r>
  <r>
    <s v="TX000"/>
    <s v="C6PPTNX924"/>
    <x v="9"/>
    <s v="108220"/>
    <s v="Rwip - Removal Cost"/>
    <n v="0"/>
    <n v="2444.5"/>
    <x v="2"/>
  </r>
  <r>
    <s v="TX000"/>
    <s v="C6PPTNX927"/>
    <x v="9"/>
    <s v="108220"/>
    <s v="Rwip - Removal Cost"/>
    <n v="0"/>
    <n v="-1160.55"/>
    <x v="2"/>
  </r>
  <r>
    <s v="TX000"/>
    <s v="C6PPTNX928"/>
    <x v="9"/>
    <s v="108220"/>
    <s v="Rwip - Removal Cost"/>
    <n v="0"/>
    <n v="2673.68"/>
    <x v="2"/>
  </r>
  <r>
    <s v="TX000"/>
    <s v="C6PPTNX929"/>
    <x v="9"/>
    <s v="108220"/>
    <s v="Rwip - Removal Cost"/>
    <n v="0"/>
    <n v="12305.53"/>
    <x v="2"/>
  </r>
  <r>
    <s v="TX000"/>
    <s v="C6PPTNX932"/>
    <x v="10"/>
    <s v="108220"/>
    <s v="Rwip - Removal Cost"/>
    <n v="0"/>
    <n v="1482.58"/>
    <x v="0"/>
  </r>
  <r>
    <s v="TX000"/>
    <s v="C6PPTNX938"/>
    <x v="10"/>
    <s v="108220"/>
    <s v="Rwip - Removal Cost"/>
    <n v="0"/>
    <n v="1902.81"/>
    <x v="0"/>
  </r>
  <r>
    <s v="TX000"/>
    <s v="C6PPTNX940"/>
    <x v="9"/>
    <s v="108220"/>
    <s v="Rwip - Removal Cost"/>
    <n v="0"/>
    <n v="166.37"/>
    <x v="2"/>
  </r>
  <r>
    <s v="TX000"/>
    <s v="C6PPTNX941"/>
    <x v="9"/>
    <s v="108220"/>
    <s v="Rwip - Removal Cost"/>
    <n v="0"/>
    <n v="6125.63"/>
    <x v="2"/>
  </r>
  <r>
    <s v="TX000"/>
    <s v="C6PPTNX943"/>
    <x v="9"/>
    <s v="108220"/>
    <s v="Rwip - Removal Cost"/>
    <n v="0"/>
    <n v="16.93"/>
    <x v="2"/>
  </r>
  <r>
    <s v="TX000"/>
    <s v="C6PPTNX944"/>
    <x v="10"/>
    <s v="108220"/>
    <s v="Rwip - Removal Cost"/>
    <n v="0"/>
    <n v="881.71"/>
    <x v="0"/>
  </r>
  <r>
    <s v="TX000"/>
    <s v="C6PPTNX946"/>
    <x v="9"/>
    <s v="108220"/>
    <s v="Rwip - Removal Cost"/>
    <n v="0"/>
    <n v="4740.0200000000004"/>
    <x v="2"/>
  </r>
  <r>
    <s v="TX000"/>
    <s v="C6PPTNX947"/>
    <x v="9"/>
    <s v="108220"/>
    <s v="Rwip - Removal Cost"/>
    <n v="0"/>
    <n v="2831.82"/>
    <x v="2"/>
  </r>
  <r>
    <s v="TX000"/>
    <s v="C6PPTNX954"/>
    <x v="9"/>
    <s v="108220"/>
    <s v="Rwip - Removal Cost"/>
    <n v="0"/>
    <n v="5415.83"/>
    <x v="2"/>
  </r>
  <r>
    <s v="TX000"/>
    <s v="C6PPTNX956"/>
    <x v="9"/>
    <s v="108220"/>
    <s v="Rwip - Removal Cost"/>
    <n v="0"/>
    <n v="10469.02"/>
    <x v="2"/>
  </r>
  <r>
    <s v="TX000"/>
    <s v="C6PPTNX958"/>
    <x v="9"/>
    <s v="108220"/>
    <s v="Rwip - Removal Cost"/>
    <n v="0"/>
    <n v="7483.77"/>
    <x v="2"/>
  </r>
  <r>
    <s v="TX000"/>
    <s v="C6PPTNX959"/>
    <x v="9"/>
    <s v="108220"/>
    <s v="Rwip - Removal Cost"/>
    <n v="0"/>
    <n v="143.46"/>
    <x v="2"/>
  </r>
  <r>
    <s v="TX000"/>
    <s v="C6PPTNX960"/>
    <x v="9"/>
    <s v="108220"/>
    <s v="Rwip - Removal Cost"/>
    <n v="0"/>
    <n v="2048.6799999999998"/>
    <x v="2"/>
  </r>
  <r>
    <s v="TX000"/>
    <s v="C6PPTNX961"/>
    <x v="9"/>
    <s v="108220"/>
    <s v="Rwip - Removal Cost"/>
    <n v="0"/>
    <n v="2610.48"/>
    <x v="2"/>
  </r>
  <r>
    <s v="TX000"/>
    <s v="C6PPTNX962"/>
    <x v="10"/>
    <s v="108220"/>
    <s v="Rwip - Removal Cost"/>
    <n v="0"/>
    <n v="436.72"/>
    <x v="0"/>
  </r>
  <r>
    <s v="TX000"/>
    <s v="C6PPTNX965"/>
    <x v="9"/>
    <s v="108220"/>
    <s v="Rwip - Removal Cost"/>
    <n v="0"/>
    <n v="17.87"/>
    <x v="2"/>
  </r>
  <r>
    <s v="TX000"/>
    <s v="C6PPTNX970"/>
    <x v="9"/>
    <s v="108220"/>
    <s v="Rwip - Removal Cost"/>
    <n v="0"/>
    <n v="-3911.77"/>
    <x v="2"/>
  </r>
  <r>
    <s v="TX000"/>
    <s v="C6PPTNX971"/>
    <x v="10"/>
    <s v="108220"/>
    <s v="Rwip - Removal Cost"/>
    <n v="0"/>
    <n v="-3004.41"/>
    <x v="0"/>
  </r>
  <r>
    <s v="TX000"/>
    <s v="C6PPTNX972"/>
    <x v="9"/>
    <s v="108220"/>
    <s v="Rwip - Removal Cost"/>
    <n v="0"/>
    <n v="8749.11"/>
    <x v="2"/>
  </r>
  <r>
    <s v="TX000"/>
    <s v="C6PPTNX974"/>
    <x v="9"/>
    <s v="108220"/>
    <s v="Rwip - Removal Cost"/>
    <n v="0"/>
    <n v="7666.69"/>
    <x v="2"/>
  </r>
  <r>
    <s v="TX000"/>
    <s v="C6PPTNX976"/>
    <x v="9"/>
    <s v="108220"/>
    <s v="Rwip - Removal Cost"/>
    <n v="0"/>
    <n v="14223.16"/>
    <x v="2"/>
  </r>
  <r>
    <s v="TX000"/>
    <s v="C6PPTNX978"/>
    <x v="9"/>
    <s v="108220"/>
    <s v="Rwip - Removal Cost"/>
    <n v="0"/>
    <n v="4133.1400000000003"/>
    <x v="2"/>
  </r>
  <r>
    <s v="TX000"/>
    <s v="C6PPTNX979"/>
    <x v="10"/>
    <s v="108220"/>
    <s v="Rwip - Removal Cost"/>
    <n v="0"/>
    <n v="4043.42"/>
    <x v="0"/>
  </r>
  <r>
    <s v="TX000"/>
    <s v="C6PPTNX980"/>
    <x v="10"/>
    <s v="108220"/>
    <s v="Rwip - Removal Cost"/>
    <n v="0"/>
    <n v="4044.66"/>
    <x v="0"/>
  </r>
  <r>
    <s v="TX000"/>
    <s v="C6PPTNX984"/>
    <x v="10"/>
    <s v="108220"/>
    <s v="Rwip - Removal Cost"/>
    <n v="0"/>
    <n v="5462.24"/>
    <x v="0"/>
  </r>
  <r>
    <s v="TX000"/>
    <s v="C6PPTNX991"/>
    <x v="9"/>
    <s v="108220"/>
    <s v="Rwip - Removal Cost"/>
    <n v="0"/>
    <n v="2464.4"/>
    <x v="2"/>
  </r>
  <r>
    <s v="TX000"/>
    <s v="C6PPTNX993"/>
    <x v="9"/>
    <s v="108220"/>
    <s v="Rwip - Removal Cost"/>
    <n v="0"/>
    <n v="1342.94"/>
    <x v="2"/>
  </r>
  <r>
    <s v="TX000"/>
    <s v="C6PPTNX994"/>
    <x v="9"/>
    <s v="108220"/>
    <s v="Rwip - Removal Cost"/>
    <n v="0"/>
    <n v="4452.88"/>
    <x v="2"/>
  </r>
  <r>
    <s v="TX000"/>
    <s v="C6PPTNX996"/>
    <x v="9"/>
    <s v="108220"/>
    <s v="Rwip - Removal Cost"/>
    <n v="0"/>
    <n v="7897.3"/>
    <x v="2"/>
  </r>
  <r>
    <s v="TX000"/>
    <s v="C6PPTNX997"/>
    <x v="10"/>
    <s v="108220"/>
    <s v="Rwip - Removal Cost"/>
    <n v="0"/>
    <n v="162.41"/>
    <x v="0"/>
  </r>
  <r>
    <s v="TX000"/>
    <s v="C6PPTNX998"/>
    <x v="9"/>
    <s v="108220"/>
    <s v="Rwip - Removal Cost"/>
    <n v="0"/>
    <n v="1172.47"/>
    <x v="2"/>
  </r>
  <r>
    <s v="TX000"/>
    <s v="C6PPTNX999"/>
    <x v="9"/>
    <s v="108220"/>
    <s v="Rwip - Removal Cost"/>
    <n v="0"/>
    <n v="3017.55"/>
    <x v="2"/>
  </r>
  <r>
    <s v="TX000"/>
    <s v="C6PPTSAF10"/>
    <x v="7"/>
    <s v="108220"/>
    <s v="Rwip - Removal Cost"/>
    <n v="0"/>
    <n v="504316.03"/>
    <x v="2"/>
  </r>
  <r>
    <s v="TX000"/>
    <s v="C6PPTSH020"/>
    <x v="7"/>
    <s v="108220"/>
    <s v="Rwip - Removal Cost"/>
    <n v="0"/>
    <n v="18689.419999999998"/>
    <x v="2"/>
  </r>
  <r>
    <s v="TX000"/>
    <s v="C6PPTSH021"/>
    <x v="7"/>
    <s v="108220"/>
    <s v="Rwip - Removal Cost"/>
    <n v="0"/>
    <n v="-131.13"/>
    <x v="2"/>
  </r>
  <r>
    <s v="TX000"/>
    <s v="C6PPTSH022"/>
    <x v="7"/>
    <s v="108220"/>
    <s v="Rwip - Removal Cost"/>
    <n v="0"/>
    <n v="15494.02"/>
    <x v="2"/>
  </r>
  <r>
    <s v="TX000"/>
    <s v="C6PPTSH023"/>
    <x v="7"/>
    <s v="108220"/>
    <s v="Rwip - Removal Cost"/>
    <n v="0"/>
    <n v="7458.69"/>
    <x v="2"/>
  </r>
  <r>
    <s v="TX000"/>
    <s v="C6PPTSH024"/>
    <x v="7"/>
    <s v="108220"/>
    <s v="Rwip - Removal Cost"/>
    <n v="0"/>
    <n v="32034.639999999999"/>
    <x v="2"/>
  </r>
  <r>
    <s v="TX000"/>
    <s v="C6PPTSH025"/>
    <x v="7"/>
    <s v="108220"/>
    <s v="Rwip - Removal Cost"/>
    <n v="0"/>
    <n v="5499.69"/>
    <x v="2"/>
  </r>
  <r>
    <s v="TX000"/>
    <s v="C6PPTST110"/>
    <x v="7"/>
    <s v="108220"/>
    <s v="Rwip - Removal Cost"/>
    <n v="0"/>
    <n v="8366.4599999999991"/>
    <x v="2"/>
  </r>
  <r>
    <s v="TX000"/>
    <s v="C6PPTST310"/>
    <x v="7"/>
    <s v="108220"/>
    <s v="Rwip - Removal Cost"/>
    <n v="0"/>
    <n v="44244.97"/>
    <x v="2"/>
  </r>
  <r>
    <s v="TX000"/>
    <s v="C6PPTST350"/>
    <x v="7"/>
    <s v="108220"/>
    <s v="Rwip - Removal Cost"/>
    <n v="0"/>
    <n v="190322.96"/>
    <x v="2"/>
  </r>
  <r>
    <s v="TX000"/>
    <s v="C6PPTST450"/>
    <x v="7"/>
    <s v="108220"/>
    <s v="Rwip - Removal Cost"/>
    <n v="0"/>
    <n v="293769.13"/>
    <x v="2"/>
  </r>
  <r>
    <s v="TX000"/>
    <s v="C6PPTSZ124"/>
    <x v="7"/>
    <s v="108220"/>
    <s v="Rwip - Removal Cost"/>
    <n v="0"/>
    <n v="50017.760000000002"/>
    <x v="2"/>
  </r>
  <r>
    <s v="TX000"/>
    <s v="C6PPTSZ131"/>
    <x v="7"/>
    <s v="108220"/>
    <s v="Rwip - Removal Cost"/>
    <n v="0"/>
    <n v="55180.17"/>
    <x v="2"/>
  </r>
  <r>
    <s v="TX000"/>
    <s v="C6PPTSZ145"/>
    <x v="7"/>
    <s v="108220"/>
    <s v="Rwip - Removal Cost"/>
    <n v="0"/>
    <n v="43816.6"/>
    <x v="2"/>
  </r>
  <r>
    <s v="TX000"/>
    <s v="C6PPTSZ950"/>
    <x v="7"/>
    <s v="108220"/>
    <s v="Rwip - Removal Cost"/>
    <n v="0"/>
    <n v="184514.77"/>
    <x v="2"/>
  </r>
  <r>
    <s v="TX000"/>
    <s v="C6PPTWT002"/>
    <x v="10"/>
    <s v="108220"/>
    <s v="Rwip - Removal Cost"/>
    <n v="0"/>
    <n v="62.4"/>
    <x v="0"/>
  </r>
  <r>
    <s v="TX000"/>
    <s v="C6PPTWT004"/>
    <x v="9"/>
    <s v="108220"/>
    <s v="Rwip - Removal Cost"/>
    <n v="0"/>
    <n v="4046.67"/>
    <x v="2"/>
  </r>
  <r>
    <s v="TX000"/>
    <s v="C6PPTWT011"/>
    <x v="10"/>
    <s v="108220"/>
    <s v="Rwip - Removal Cost"/>
    <n v="0"/>
    <n v="-18803.2"/>
    <x v="0"/>
  </r>
  <r>
    <s v="TX000"/>
    <s v="C6PPTWT014"/>
    <x v="10"/>
    <s v="108220"/>
    <s v="Rwip - Removal Cost"/>
    <n v="0"/>
    <n v="4491.4399999999996"/>
    <x v="0"/>
  </r>
  <r>
    <s v="TX000"/>
    <s v="C6PPTWT015"/>
    <x v="10"/>
    <s v="108220"/>
    <s v="Rwip - Removal Cost"/>
    <n v="0"/>
    <n v="5700.12"/>
    <x v="0"/>
  </r>
  <r>
    <s v="TX000"/>
    <s v="C6PPTWT017"/>
    <x v="9"/>
    <s v="108220"/>
    <s v="Rwip - Removal Cost"/>
    <n v="0"/>
    <n v="392.59"/>
    <x v="2"/>
  </r>
  <r>
    <s v="TX000"/>
    <s v="C6PPTWT018"/>
    <x v="10"/>
    <s v="108220"/>
    <s v="Rwip - Removal Cost"/>
    <n v="0"/>
    <n v="4109.93"/>
    <x v="0"/>
  </r>
  <r>
    <s v="TX000"/>
    <s v="C6PPTWT019"/>
    <x v="10"/>
    <s v="108220"/>
    <s v="Rwip - Removal Cost"/>
    <n v="0"/>
    <n v="470.52"/>
    <x v="0"/>
  </r>
  <r>
    <s v="TX000"/>
    <s v="C6PPTWT022"/>
    <x v="9"/>
    <s v="108220"/>
    <s v="Rwip - Removal Cost"/>
    <n v="0"/>
    <n v="448.01"/>
    <x v="2"/>
  </r>
  <r>
    <s v="TX000"/>
    <s v="C6PPTWT028"/>
    <x v="10"/>
    <s v="108220"/>
    <s v="Rwip - Removal Cost"/>
    <n v="0"/>
    <n v="-98.31"/>
    <x v="0"/>
  </r>
  <r>
    <s v="TX000"/>
    <s v="C6PPTWT031"/>
    <x v="9"/>
    <s v="108220"/>
    <s v="Rwip - Removal Cost"/>
    <n v="0"/>
    <n v="16110.07"/>
    <x v="2"/>
  </r>
  <r>
    <s v="TX000"/>
    <s v="C6PPTWT032"/>
    <x v="9"/>
    <s v="108220"/>
    <s v="Rwip - Removal Cost"/>
    <n v="0"/>
    <n v="188695.84"/>
    <x v="2"/>
  </r>
  <r>
    <s v="TX000"/>
    <s v="C6PPTWT033"/>
    <x v="9"/>
    <s v="108220"/>
    <s v="Rwip - Removal Cost"/>
    <n v="0"/>
    <n v="267.36"/>
    <x v="2"/>
  </r>
  <r>
    <s v="TX000"/>
    <s v="C6PPTWT034"/>
    <x v="9"/>
    <s v="108220"/>
    <s v="Rwip - Removal Cost"/>
    <n v="0"/>
    <n v="6395.83"/>
    <x v="2"/>
  </r>
  <r>
    <s v="TX000"/>
    <s v="C6PPTWT035"/>
    <x v="9"/>
    <s v="108220"/>
    <s v="Rwip - Removal Cost"/>
    <n v="0"/>
    <n v="1818.72"/>
    <x v="2"/>
  </r>
  <r>
    <s v="TX000"/>
    <s v="C6PPTWT038"/>
    <x v="9"/>
    <s v="108220"/>
    <s v="Rwip - Removal Cost"/>
    <n v="0"/>
    <n v="3403.26"/>
    <x v="2"/>
  </r>
  <r>
    <s v="TX000"/>
    <s v="C6PPTWT039"/>
    <x v="9"/>
    <s v="108220"/>
    <s v="Rwip - Removal Cost"/>
    <n v="0"/>
    <n v="71.16"/>
    <x v="2"/>
  </r>
  <r>
    <s v="TX000"/>
    <s v="C6PPTWT043"/>
    <x v="9"/>
    <s v="108220"/>
    <s v="Rwip - Removal Cost"/>
    <n v="0"/>
    <n v="15237.78"/>
    <x v="2"/>
  </r>
  <r>
    <s v="TX000"/>
    <s v="C6PPTWT046"/>
    <x v="9"/>
    <s v="108220"/>
    <s v="Rwip - Removal Cost"/>
    <n v="0"/>
    <n v="5085.88"/>
    <x v="2"/>
  </r>
  <r>
    <s v="TX000"/>
    <s v="C6PPTWT047"/>
    <x v="10"/>
    <s v="108220"/>
    <s v="Rwip - Removal Cost"/>
    <n v="0"/>
    <n v="-1033.75"/>
    <x v="0"/>
  </r>
  <r>
    <s v="TX000"/>
    <s v="C6PPTWT050"/>
    <x v="9"/>
    <s v="108220"/>
    <s v="Rwip - Removal Cost"/>
    <n v="0"/>
    <n v="502.72"/>
    <x v="2"/>
  </r>
  <r>
    <s v="TX000"/>
    <s v="C6PPTWT051"/>
    <x v="9"/>
    <s v="108220"/>
    <s v="Rwip - Removal Cost"/>
    <n v="0"/>
    <n v="6959.93"/>
    <x v="2"/>
  </r>
  <r>
    <s v="TX000"/>
    <s v="C6PPTWT053"/>
    <x v="9"/>
    <s v="108220"/>
    <s v="Rwip - Removal Cost"/>
    <n v="0"/>
    <n v="-747.26"/>
    <x v="2"/>
  </r>
  <r>
    <s v="TX000"/>
    <s v="C6PPTWT058"/>
    <x v="10"/>
    <s v="108220"/>
    <s v="Rwip - Removal Cost"/>
    <n v="0"/>
    <n v="-2411.23"/>
    <x v="0"/>
  </r>
  <r>
    <s v="TX000"/>
    <s v="C6PPTWT059"/>
    <x v="9"/>
    <s v="108220"/>
    <s v="Rwip - Removal Cost"/>
    <n v="0"/>
    <n v="152.96"/>
    <x v="2"/>
  </r>
  <r>
    <s v="TX000"/>
    <s v="C6PPTWT063"/>
    <x v="9"/>
    <s v="108220"/>
    <s v="Rwip - Removal Cost"/>
    <n v="0"/>
    <n v="2135.42"/>
    <x v="2"/>
  </r>
  <r>
    <s v="TX000"/>
    <s v="C6PPTWT064"/>
    <x v="9"/>
    <s v="108220"/>
    <s v="Rwip - Removal Cost"/>
    <n v="0"/>
    <n v="418.22"/>
    <x v="2"/>
  </r>
  <r>
    <s v="TX000"/>
    <s v="C6PPTWT066"/>
    <x v="9"/>
    <s v="108220"/>
    <s v="Rwip - Removal Cost"/>
    <n v="0"/>
    <n v="54.37"/>
    <x v="2"/>
  </r>
  <r>
    <s v="TX000"/>
    <s v="C6PPTWT068"/>
    <x v="9"/>
    <s v="108220"/>
    <s v="Rwip - Removal Cost"/>
    <n v="0"/>
    <n v="7834.23"/>
    <x v="2"/>
  </r>
  <r>
    <s v="TX000"/>
    <s v="C6PPTWT073"/>
    <x v="9"/>
    <s v="108220"/>
    <s v="Rwip - Removal Cost"/>
    <n v="0"/>
    <n v="17075.61"/>
    <x v="2"/>
  </r>
  <r>
    <s v="TX000"/>
    <s v="C6PPTWT075"/>
    <x v="9"/>
    <s v="108220"/>
    <s v="Rwip - Removal Cost"/>
    <n v="0"/>
    <n v="-4244.2"/>
    <x v="2"/>
  </r>
  <r>
    <s v="TX000"/>
    <s v="C6PPTWT076"/>
    <x v="10"/>
    <s v="108220"/>
    <s v="Rwip - Removal Cost"/>
    <n v="0"/>
    <n v="32.26"/>
    <x v="0"/>
  </r>
  <r>
    <s v="TX000"/>
    <s v="C6PPTWT077"/>
    <x v="9"/>
    <s v="108220"/>
    <s v="Rwip - Removal Cost"/>
    <n v="0"/>
    <n v="32.630000000000003"/>
    <x v="2"/>
  </r>
  <r>
    <s v="TX000"/>
    <s v="C6PPTWT078"/>
    <x v="9"/>
    <s v="108220"/>
    <s v="Rwip - Removal Cost"/>
    <n v="0"/>
    <n v="-699.07"/>
    <x v="2"/>
  </r>
  <r>
    <s v="TX000"/>
    <s v="C6PPTWT080"/>
    <x v="9"/>
    <s v="108220"/>
    <s v="Rwip - Removal Cost"/>
    <n v="0"/>
    <n v="-1103.58"/>
    <x v="2"/>
  </r>
  <r>
    <s v="TX000"/>
    <s v="C6PPTWT081"/>
    <x v="9"/>
    <s v="108220"/>
    <s v="Rwip - Removal Cost"/>
    <n v="0"/>
    <n v="123.71"/>
    <x v="2"/>
  </r>
  <r>
    <s v="TX000"/>
    <s v="C6PPTWT082"/>
    <x v="9"/>
    <s v="108220"/>
    <s v="Rwip - Removal Cost"/>
    <n v="0"/>
    <n v="5.89"/>
    <x v="2"/>
  </r>
  <r>
    <s v="TX000"/>
    <s v="C6PPTWT083"/>
    <x v="10"/>
    <s v="108220"/>
    <s v="Rwip - Removal Cost"/>
    <n v="0"/>
    <n v="2566.13"/>
    <x v="0"/>
  </r>
  <r>
    <s v="TX000"/>
    <s v="C6PPTWT084"/>
    <x v="9"/>
    <s v="108220"/>
    <s v="Rwip - Removal Cost"/>
    <n v="0"/>
    <n v="1981.01"/>
    <x v="2"/>
  </r>
  <r>
    <s v="TX000"/>
    <s v="C6PPTWT085"/>
    <x v="10"/>
    <s v="108220"/>
    <s v="Rwip - Removal Cost"/>
    <n v="0"/>
    <n v="1215.3"/>
    <x v="0"/>
  </r>
  <r>
    <s v="TX000"/>
    <s v="C6PPTWT086"/>
    <x v="10"/>
    <s v="108220"/>
    <s v="Rwip - Removal Cost"/>
    <n v="0"/>
    <n v="262.7"/>
    <x v="0"/>
  </r>
  <r>
    <s v="TX000"/>
    <s v="C6PPTWT087"/>
    <x v="9"/>
    <s v="108220"/>
    <s v="Rwip - Removal Cost"/>
    <n v="0"/>
    <n v="-7272.19"/>
    <x v="2"/>
  </r>
  <r>
    <s v="TX000"/>
    <s v="C6PPTWT088"/>
    <x v="9"/>
    <s v="108220"/>
    <s v="Rwip - Removal Cost"/>
    <n v="0"/>
    <n v="4.1100000000000003"/>
    <x v="2"/>
  </r>
  <r>
    <s v="TX000"/>
    <s v="C6PPTWT089"/>
    <x v="9"/>
    <s v="108220"/>
    <s v="Rwip - Removal Cost"/>
    <n v="0"/>
    <n v="-28878.639999999999"/>
    <x v="2"/>
  </r>
  <r>
    <s v="TX000"/>
    <s v="C6PPTWT090"/>
    <x v="9"/>
    <s v="108220"/>
    <s v="Rwip - Removal Cost"/>
    <n v="0"/>
    <n v="5.23"/>
    <x v="2"/>
  </r>
  <r>
    <s v="TX000"/>
    <s v="C6PPTWT091"/>
    <x v="9"/>
    <s v="108220"/>
    <s v="Rwip - Removal Cost"/>
    <n v="0"/>
    <n v="458.01"/>
    <x v="2"/>
  </r>
  <r>
    <s v="TX000"/>
    <s v="C6PPTWT092"/>
    <x v="9"/>
    <s v="108220"/>
    <s v="Rwip - Removal Cost"/>
    <n v="0"/>
    <n v="466.6"/>
    <x v="2"/>
  </r>
  <r>
    <s v="TX000"/>
    <s v="C6PPTWT095"/>
    <x v="9"/>
    <s v="108220"/>
    <s v="Rwip - Removal Cost"/>
    <n v="0"/>
    <n v="-2024.88"/>
    <x v="2"/>
  </r>
  <r>
    <s v="TX000"/>
    <s v="C6PPTWT097"/>
    <x v="10"/>
    <s v="108220"/>
    <s v="Rwip - Removal Cost"/>
    <n v="0"/>
    <n v="248.27"/>
    <x v="0"/>
  </r>
  <r>
    <s v="TX000"/>
    <s v="C6PPTWT102"/>
    <x v="10"/>
    <s v="108220"/>
    <s v="Rwip - Removal Cost"/>
    <n v="0"/>
    <n v="-3109.78"/>
    <x v="0"/>
  </r>
  <r>
    <s v="TX000"/>
    <s v="C6PPTWT103"/>
    <x v="9"/>
    <s v="108220"/>
    <s v="Rwip - Removal Cost"/>
    <n v="0"/>
    <n v="2263.88"/>
    <x v="2"/>
  </r>
  <r>
    <s v="TX000"/>
    <s v="C6PPTWT121"/>
    <x v="10"/>
    <s v="108220"/>
    <s v="Rwip - Removal Cost"/>
    <n v="0"/>
    <n v="3533.89"/>
    <x v="0"/>
  </r>
  <r>
    <s v="TX000"/>
    <s v="C6PPTWT129"/>
    <x v="9"/>
    <s v="108220"/>
    <s v="Rwip - Removal Cost"/>
    <n v="0"/>
    <n v="11660.23"/>
    <x v="2"/>
  </r>
  <r>
    <s v="TX000"/>
    <s v="C6PPTWT131"/>
    <x v="9"/>
    <s v="108220"/>
    <s v="Rwip - Removal Cost"/>
    <n v="0"/>
    <n v="4555.8100000000004"/>
    <x v="2"/>
  </r>
  <r>
    <s v="TX000"/>
    <s v="C6PPTWT132"/>
    <x v="9"/>
    <s v="108220"/>
    <s v="Rwip - Removal Cost"/>
    <n v="0"/>
    <n v="4618.8500000000004"/>
    <x v="2"/>
  </r>
  <r>
    <s v="TX000"/>
    <s v="C6PPTWT133"/>
    <x v="10"/>
    <s v="108220"/>
    <s v="Rwip - Removal Cost"/>
    <n v="0"/>
    <n v="-716.5"/>
    <x v="0"/>
  </r>
  <r>
    <s v="TX000"/>
    <s v="C6PPTWT134"/>
    <x v="10"/>
    <s v="108220"/>
    <s v="Rwip - Removal Cost"/>
    <n v="0"/>
    <n v="15"/>
    <x v="0"/>
  </r>
  <r>
    <s v="TX000"/>
    <s v="C6PPTWT135"/>
    <x v="9"/>
    <s v="108220"/>
    <s v="Rwip - Removal Cost"/>
    <n v="0"/>
    <n v="5513.39"/>
    <x v="2"/>
  </r>
  <r>
    <s v="TX000"/>
    <s v="C6PPTWT136"/>
    <x v="10"/>
    <s v="108220"/>
    <s v="Rwip - Removal Cost"/>
    <n v="0"/>
    <n v="5913.91"/>
    <x v="0"/>
  </r>
  <r>
    <s v="TX000"/>
    <s v="C6PPTWT137"/>
    <x v="9"/>
    <s v="108220"/>
    <s v="Rwip - Removal Cost"/>
    <n v="0"/>
    <n v="21400.95"/>
    <x v="2"/>
  </r>
  <r>
    <s v="TX000"/>
    <s v="C6PPTWT139"/>
    <x v="9"/>
    <s v="108220"/>
    <s v="Rwip - Removal Cost"/>
    <n v="0"/>
    <n v="278.18"/>
    <x v="2"/>
  </r>
  <r>
    <s v="TX000"/>
    <s v="C6PPTWT140"/>
    <x v="10"/>
    <s v="108220"/>
    <s v="Rwip - Removal Cost"/>
    <n v="0"/>
    <n v="7.5"/>
    <x v="0"/>
  </r>
  <r>
    <s v="TX000"/>
    <s v="C6PPTWT141"/>
    <x v="9"/>
    <s v="108220"/>
    <s v="Rwip - Removal Cost"/>
    <n v="0"/>
    <n v="6041.72"/>
    <x v="2"/>
  </r>
  <r>
    <s v="TX000"/>
    <s v="C6PPTWT142"/>
    <x v="10"/>
    <s v="108220"/>
    <s v="Rwip - Removal Cost"/>
    <n v="0"/>
    <n v="4491.83"/>
    <x v="0"/>
  </r>
  <r>
    <s v="TX000"/>
    <s v="C6PPTWT144"/>
    <x v="9"/>
    <s v="108220"/>
    <s v="Rwip - Removal Cost"/>
    <n v="0"/>
    <n v="94.63"/>
    <x v="2"/>
  </r>
  <r>
    <s v="TX000"/>
    <s v="C6PPTWT147"/>
    <x v="10"/>
    <s v="108220"/>
    <s v="Rwip - Removal Cost"/>
    <n v="0"/>
    <n v="24.97"/>
    <x v="0"/>
  </r>
  <r>
    <s v="TX000"/>
    <s v="C6PPTWT151"/>
    <x v="9"/>
    <s v="108220"/>
    <s v="Rwip - Removal Cost"/>
    <n v="0"/>
    <n v="6428.3"/>
    <x v="2"/>
  </r>
  <r>
    <s v="TX000"/>
    <s v="C6PPTWT152"/>
    <x v="9"/>
    <s v="108220"/>
    <s v="Rwip - Removal Cost"/>
    <n v="0"/>
    <n v="152.88"/>
    <x v="2"/>
  </r>
  <r>
    <s v="TX000"/>
    <s v="C6PPTWT153"/>
    <x v="9"/>
    <s v="108220"/>
    <s v="Rwip - Removal Cost"/>
    <n v="0"/>
    <n v="467.11"/>
    <x v="2"/>
  </r>
  <r>
    <s v="TX000"/>
    <s v="C6PPTWT155"/>
    <x v="9"/>
    <s v="108220"/>
    <s v="Rwip - Removal Cost"/>
    <n v="0"/>
    <n v="8246.2199999999993"/>
    <x v="2"/>
  </r>
  <r>
    <s v="TX000"/>
    <s v="C6PPTWT158"/>
    <x v="9"/>
    <s v="108220"/>
    <s v="Rwip - Removal Cost"/>
    <n v="0"/>
    <n v="1800.22"/>
    <x v="2"/>
  </r>
  <r>
    <s v="TX000"/>
    <s v="C6PPTWT160"/>
    <x v="10"/>
    <s v="108220"/>
    <s v="Rwip - Removal Cost"/>
    <n v="0"/>
    <n v="294.7"/>
    <x v="0"/>
  </r>
  <r>
    <s v="TX000"/>
    <s v="C6PPTWT161"/>
    <x v="9"/>
    <s v="108220"/>
    <s v="Rwip - Removal Cost"/>
    <n v="0"/>
    <n v="420.28"/>
    <x v="2"/>
  </r>
  <r>
    <s v="TX000"/>
    <s v="C6PPTWT162"/>
    <x v="10"/>
    <s v="108220"/>
    <s v="Rwip - Removal Cost"/>
    <n v="0"/>
    <n v="214.6"/>
    <x v="0"/>
  </r>
  <r>
    <s v="TX000"/>
    <s v="C6PPTWT163"/>
    <x v="9"/>
    <s v="108220"/>
    <s v="Rwip - Removal Cost"/>
    <n v="0"/>
    <n v="739.92"/>
    <x v="2"/>
  </r>
  <r>
    <s v="TX000"/>
    <s v="C6PPTWT164"/>
    <x v="10"/>
    <s v="108220"/>
    <s v="Rwip - Removal Cost"/>
    <n v="0"/>
    <n v="47.11"/>
    <x v="0"/>
  </r>
  <r>
    <s v="TX000"/>
    <s v="C6PPTWT166"/>
    <x v="10"/>
    <s v="108220"/>
    <s v="Rwip - Removal Cost"/>
    <n v="0"/>
    <n v="-3375.13"/>
    <x v="0"/>
  </r>
  <r>
    <s v="TX000"/>
    <s v="C6PPTWT167"/>
    <x v="9"/>
    <s v="108220"/>
    <s v="Rwip - Removal Cost"/>
    <n v="0"/>
    <n v="1640.25"/>
    <x v="2"/>
  </r>
  <r>
    <s v="TX000"/>
    <s v="C6PPTWT168"/>
    <x v="10"/>
    <s v="108220"/>
    <s v="Rwip - Removal Cost"/>
    <n v="0"/>
    <n v="148.63"/>
    <x v="0"/>
  </r>
  <r>
    <s v="TX000"/>
    <s v="C6PPTWT169"/>
    <x v="9"/>
    <s v="108220"/>
    <s v="Rwip - Removal Cost"/>
    <n v="0"/>
    <n v="1659.78"/>
    <x v="2"/>
  </r>
  <r>
    <s v="TX000"/>
    <s v="C6PPTWT170"/>
    <x v="9"/>
    <s v="108220"/>
    <s v="Rwip - Removal Cost"/>
    <n v="0"/>
    <n v="1.29"/>
    <x v="2"/>
  </r>
  <r>
    <s v="TX000"/>
    <s v="C6PPTWT172"/>
    <x v="10"/>
    <s v="108220"/>
    <s v="Rwip - Removal Cost"/>
    <n v="0"/>
    <n v="1.25"/>
    <x v="0"/>
  </r>
  <r>
    <s v="TX000"/>
    <s v="C6PPTWT176"/>
    <x v="10"/>
    <s v="108220"/>
    <s v="Rwip - Removal Cost"/>
    <n v="0"/>
    <n v="1721.71"/>
    <x v="0"/>
  </r>
  <r>
    <s v="TX000"/>
    <s v="C6PPTWT177"/>
    <x v="10"/>
    <s v="108220"/>
    <s v="Rwip - Removal Cost"/>
    <n v="0"/>
    <n v="624"/>
    <x v="0"/>
  </r>
  <r>
    <s v="TX000"/>
    <s v="C6PPTWT178"/>
    <x v="9"/>
    <s v="108220"/>
    <s v="Rwip - Removal Cost"/>
    <n v="0"/>
    <n v="7456.65"/>
    <x v="2"/>
  </r>
  <r>
    <s v="TX000"/>
    <s v="C6PPTWT179"/>
    <x v="9"/>
    <s v="108220"/>
    <s v="Rwip - Removal Cost"/>
    <n v="0"/>
    <n v="-349.1"/>
    <x v="2"/>
  </r>
  <r>
    <s v="TX000"/>
    <s v="C6PPTWT180"/>
    <x v="9"/>
    <s v="108220"/>
    <s v="Rwip - Removal Cost"/>
    <n v="0"/>
    <n v="2366.88"/>
    <x v="2"/>
  </r>
  <r>
    <s v="TX000"/>
    <s v="C6PPTWT181"/>
    <x v="10"/>
    <s v="108220"/>
    <s v="Rwip - Removal Cost"/>
    <n v="0"/>
    <n v="-3147.31"/>
    <x v="0"/>
  </r>
  <r>
    <s v="TX000"/>
    <s v="C6PPTWT182"/>
    <x v="10"/>
    <s v="108220"/>
    <s v="Rwip - Removal Cost"/>
    <n v="0"/>
    <n v="445.16"/>
    <x v="0"/>
  </r>
  <r>
    <s v="TX000"/>
    <s v="C6PPTWT184"/>
    <x v="9"/>
    <s v="108220"/>
    <s v="Rwip - Removal Cost"/>
    <n v="0"/>
    <n v="312"/>
    <x v="2"/>
  </r>
  <r>
    <s v="TX000"/>
    <s v="C6PPTWT185"/>
    <x v="10"/>
    <s v="108220"/>
    <s v="Rwip - Removal Cost"/>
    <n v="0"/>
    <n v="31755.79"/>
    <x v="0"/>
  </r>
  <r>
    <s v="TX000"/>
    <s v="C6PPTWT186"/>
    <x v="9"/>
    <s v="108220"/>
    <s v="Rwip - Removal Cost"/>
    <n v="0"/>
    <n v="26709.18"/>
    <x v="2"/>
  </r>
  <r>
    <s v="TX000"/>
    <s v="C6PPTWT187"/>
    <x v="10"/>
    <s v="108220"/>
    <s v="Rwip - Removal Cost"/>
    <n v="0"/>
    <n v="17590.54"/>
    <x v="0"/>
  </r>
  <r>
    <s v="TX000"/>
    <s v="C6PPTWT188"/>
    <x v="9"/>
    <s v="108220"/>
    <s v="Rwip - Removal Cost"/>
    <n v="0"/>
    <n v="283.72000000000003"/>
    <x v="2"/>
  </r>
  <r>
    <s v="TX000"/>
    <s v="C6PPTWT190"/>
    <x v="10"/>
    <s v="108220"/>
    <s v="Rwip - Removal Cost"/>
    <n v="0"/>
    <n v="125.83"/>
    <x v="0"/>
  </r>
  <r>
    <s v="TX000"/>
    <s v="C6PPTWT191"/>
    <x v="10"/>
    <s v="108220"/>
    <s v="Rwip - Removal Cost"/>
    <n v="0"/>
    <n v="6254.15"/>
    <x v="0"/>
  </r>
  <r>
    <s v="TX000"/>
    <s v="C6PPTWT192"/>
    <x v="9"/>
    <s v="108220"/>
    <s v="Rwip - Removal Cost"/>
    <n v="0"/>
    <n v="5835.79"/>
    <x v="2"/>
  </r>
  <r>
    <s v="TX000"/>
    <s v="C6PPTWT194"/>
    <x v="10"/>
    <s v="108220"/>
    <s v="Rwip - Removal Cost"/>
    <n v="0"/>
    <n v="8325.1299999999992"/>
    <x v="0"/>
  </r>
  <r>
    <s v="TX000"/>
    <s v="C6PPTWT195"/>
    <x v="10"/>
    <s v="108220"/>
    <s v="Rwip - Removal Cost"/>
    <n v="0"/>
    <n v="1763.58"/>
    <x v="0"/>
  </r>
  <r>
    <s v="TX000"/>
    <s v="C6PPTWT196"/>
    <x v="9"/>
    <s v="108220"/>
    <s v="Rwip - Removal Cost"/>
    <n v="0"/>
    <n v="1445.27"/>
    <x v="2"/>
  </r>
  <r>
    <s v="TX000"/>
    <s v="C6PPTWT198"/>
    <x v="9"/>
    <s v="108220"/>
    <s v="Rwip - Removal Cost"/>
    <n v="0"/>
    <n v="6723.18"/>
    <x v="2"/>
  </r>
  <r>
    <s v="TX000"/>
    <s v="C6PPTWT199"/>
    <x v="10"/>
    <s v="108220"/>
    <s v="Rwip - Removal Cost"/>
    <n v="0"/>
    <n v="620.64"/>
    <x v="0"/>
  </r>
  <r>
    <s v="TX000"/>
    <s v="C6PPTWT205"/>
    <x v="10"/>
    <s v="108220"/>
    <s v="Rwip - Removal Cost"/>
    <n v="0"/>
    <n v="862.91"/>
    <x v="0"/>
  </r>
  <r>
    <s v="TX000"/>
    <s v="C6PPTWT206"/>
    <x v="9"/>
    <s v="108220"/>
    <s v="Rwip - Removal Cost"/>
    <n v="0"/>
    <n v="247"/>
    <x v="2"/>
  </r>
  <r>
    <s v="TX000"/>
    <s v="C6PPTWT207"/>
    <x v="9"/>
    <s v="108220"/>
    <s v="Rwip - Removal Cost"/>
    <n v="0"/>
    <n v="10604.93"/>
    <x v="2"/>
  </r>
  <r>
    <s v="TX000"/>
    <s v="C6PPTWT208"/>
    <x v="9"/>
    <s v="108220"/>
    <s v="Rwip - Removal Cost"/>
    <n v="0"/>
    <n v="2145.7199999999998"/>
    <x v="2"/>
  </r>
  <r>
    <s v="TX000"/>
    <s v="C6PPTWT209"/>
    <x v="9"/>
    <s v="108220"/>
    <s v="Rwip - Removal Cost"/>
    <n v="0"/>
    <n v="1696.81"/>
    <x v="2"/>
  </r>
  <r>
    <s v="TX000"/>
    <s v="C6PPTWT210"/>
    <x v="10"/>
    <s v="108220"/>
    <s v="Rwip - Removal Cost"/>
    <n v="0"/>
    <n v="5020.3500000000004"/>
    <x v="0"/>
  </r>
  <r>
    <s v="TX000"/>
    <s v="C6PPTWT214"/>
    <x v="10"/>
    <s v="108220"/>
    <s v="Rwip - Removal Cost"/>
    <n v="0"/>
    <n v="20355.259999999998"/>
    <x v="0"/>
  </r>
  <r>
    <s v="TX000"/>
    <s v="C6PPTWT215"/>
    <x v="9"/>
    <s v="108220"/>
    <s v="Rwip - Removal Cost"/>
    <n v="0"/>
    <n v="2518.6"/>
    <x v="2"/>
  </r>
  <r>
    <s v="TX000"/>
    <s v="C6PPTWT217"/>
    <x v="9"/>
    <s v="108220"/>
    <s v="Rwip - Removal Cost"/>
    <n v="0"/>
    <n v="4380.8"/>
    <x v="2"/>
  </r>
  <r>
    <s v="TX000"/>
    <s v="C6PPTWT218"/>
    <x v="9"/>
    <s v="108220"/>
    <s v="Rwip - Removal Cost"/>
    <n v="0"/>
    <n v="7434.84"/>
    <x v="2"/>
  </r>
  <r>
    <s v="TX000"/>
    <s v="C6PPTWT220"/>
    <x v="9"/>
    <s v="108220"/>
    <s v="Rwip - Removal Cost"/>
    <n v="0"/>
    <n v="499.41"/>
    <x v="2"/>
  </r>
  <r>
    <s v="TX000"/>
    <s v="C6PPTWT221"/>
    <x v="9"/>
    <s v="108220"/>
    <s v="Rwip - Removal Cost"/>
    <n v="0"/>
    <n v="156.81"/>
    <x v="2"/>
  </r>
  <r>
    <s v="TX000"/>
    <s v="C6PPTWT222"/>
    <x v="10"/>
    <s v="108220"/>
    <s v="Rwip - Removal Cost"/>
    <n v="0"/>
    <n v="5246.38"/>
    <x v="0"/>
  </r>
  <r>
    <s v="TX000"/>
    <s v="C6PPTWT223"/>
    <x v="9"/>
    <s v="108220"/>
    <s v="Rwip - Removal Cost"/>
    <n v="0"/>
    <n v="8356.98"/>
    <x v="2"/>
  </r>
  <r>
    <s v="TX000"/>
    <s v="C6PPTWT224"/>
    <x v="9"/>
    <s v="108220"/>
    <s v="Rwip - Removal Cost"/>
    <n v="0"/>
    <n v="304.79000000000002"/>
    <x v="2"/>
  </r>
  <r>
    <s v="TX000"/>
    <s v="C6PPTWT225"/>
    <x v="9"/>
    <s v="108220"/>
    <s v="Rwip - Removal Cost"/>
    <n v="0"/>
    <n v="1337.07"/>
    <x v="2"/>
  </r>
  <r>
    <s v="TX000"/>
    <s v="C6PPTWT226"/>
    <x v="10"/>
    <s v="108220"/>
    <s v="Rwip - Removal Cost"/>
    <n v="0"/>
    <n v="1525.82"/>
    <x v="0"/>
  </r>
  <r>
    <s v="TX000"/>
    <s v="C6PPTWT227"/>
    <x v="9"/>
    <s v="108220"/>
    <s v="Rwip - Removal Cost"/>
    <n v="0"/>
    <n v="8343.9599999999991"/>
    <x v="2"/>
  </r>
  <r>
    <s v="TX000"/>
    <s v="C6PPTWT228"/>
    <x v="9"/>
    <s v="108220"/>
    <s v="Rwip - Removal Cost"/>
    <n v="0"/>
    <n v="6363.43"/>
    <x v="2"/>
  </r>
  <r>
    <s v="TX000"/>
    <s v="C6PPTWT232"/>
    <x v="9"/>
    <s v="108220"/>
    <s v="Rwip - Removal Cost"/>
    <n v="0"/>
    <n v="469.25"/>
    <x v="2"/>
  </r>
  <r>
    <s v="TX000"/>
    <s v="C6PPTWT233"/>
    <x v="10"/>
    <s v="108220"/>
    <s v="Rwip - Removal Cost"/>
    <n v="0"/>
    <n v="1155.97"/>
    <x v="0"/>
  </r>
  <r>
    <s v="TX000"/>
    <s v="C6PPTWT236"/>
    <x v="10"/>
    <s v="108220"/>
    <s v="Rwip - Removal Cost"/>
    <n v="0"/>
    <n v="73.900000000000006"/>
    <x v="0"/>
  </r>
  <r>
    <s v="TX000"/>
    <s v="C6PPTWT238"/>
    <x v="9"/>
    <s v="108220"/>
    <s v="Rwip - Removal Cost"/>
    <n v="0"/>
    <n v="6176.46"/>
    <x v="2"/>
  </r>
  <r>
    <s v="TX000"/>
    <s v="C6PPTWT242"/>
    <x v="10"/>
    <s v="108220"/>
    <s v="Rwip - Removal Cost"/>
    <n v="0"/>
    <n v="10108.92"/>
    <x v="0"/>
  </r>
  <r>
    <s v="TX000"/>
    <s v="C6PPTWT244"/>
    <x v="10"/>
    <s v="108220"/>
    <s v="Rwip - Removal Cost"/>
    <n v="0"/>
    <n v="1180.55"/>
    <x v="0"/>
  </r>
  <r>
    <s v="TX000"/>
    <s v="C6PPTWT247"/>
    <x v="10"/>
    <s v="108220"/>
    <s v="Rwip - Removal Cost"/>
    <n v="0"/>
    <n v="2475.4299999999998"/>
    <x v="0"/>
  </r>
  <r>
    <s v="TX000"/>
    <s v="C6PPTWT253"/>
    <x v="10"/>
    <s v="108220"/>
    <s v="Rwip - Removal Cost"/>
    <n v="0"/>
    <n v="1809.02"/>
    <x v="0"/>
  </r>
  <r>
    <s v="TX000"/>
    <s v="C6PPTWT254"/>
    <x v="10"/>
    <s v="108220"/>
    <s v="Rwip - Removal Cost"/>
    <n v="0"/>
    <n v="147.32"/>
    <x v="0"/>
  </r>
  <r>
    <s v="TX000"/>
    <s v="C6PPTWT257"/>
    <x v="10"/>
    <s v="108220"/>
    <s v="Rwip - Removal Cost"/>
    <n v="0"/>
    <n v="2649.72"/>
    <x v="0"/>
  </r>
  <r>
    <s v="TX000"/>
    <s v="C6PPTWT260"/>
    <x v="10"/>
    <s v="108220"/>
    <s v="Rwip - Removal Cost"/>
    <n v="0"/>
    <n v="1169.51"/>
    <x v="0"/>
  </r>
  <r>
    <s v="TX000"/>
    <s v="C6PPTWT268"/>
    <x v="11"/>
    <s v="108220"/>
    <s v="Rwip - Removal Cost"/>
    <n v="0"/>
    <n v="239.59"/>
    <x v="1"/>
  </r>
  <r>
    <s v="TX000"/>
    <s v="C6PPTWT272"/>
    <x v="9"/>
    <s v="108220"/>
    <s v="Rwip - Removal Cost"/>
    <n v="0"/>
    <n v="1095.58"/>
    <x v="2"/>
  </r>
  <r>
    <s v="TX000"/>
    <s v="C6PPTWT273"/>
    <x v="10"/>
    <s v="108220"/>
    <s v="Rwip - Removal Cost"/>
    <n v="0"/>
    <n v="1013.18"/>
    <x v="0"/>
  </r>
  <r>
    <s v="TX000"/>
    <s v="C6PPTWT274"/>
    <x v="10"/>
    <s v="108220"/>
    <s v="Rwip - Removal Cost"/>
    <n v="0"/>
    <n v="2587.85"/>
    <x v="0"/>
  </r>
  <r>
    <s v="TX000"/>
    <s v="C6PPTWT276"/>
    <x v="10"/>
    <s v="108220"/>
    <s v="Rwip - Removal Cost"/>
    <n v="0"/>
    <n v="725.54"/>
    <x v="0"/>
  </r>
  <r>
    <s v="TX000"/>
    <s v="C6PPTWT277"/>
    <x v="10"/>
    <s v="108220"/>
    <s v="Rwip - Removal Cost"/>
    <n v="0"/>
    <n v="2459.81"/>
    <x v="0"/>
  </r>
  <r>
    <s v="TX000"/>
    <s v="C6PPTWT278"/>
    <x v="10"/>
    <s v="108220"/>
    <s v="Rwip - Removal Cost"/>
    <n v="0"/>
    <n v="867.11"/>
    <x v="0"/>
  </r>
  <r>
    <s v="TX000"/>
    <s v="C6PPTWT279"/>
    <x v="9"/>
    <s v="108220"/>
    <s v="Rwip - Removal Cost"/>
    <n v="0"/>
    <n v="333.15"/>
    <x v="2"/>
  </r>
  <r>
    <s v="TX000"/>
    <s v="C6PPTWT281"/>
    <x v="9"/>
    <s v="108220"/>
    <s v="Rwip - Removal Cost"/>
    <n v="0"/>
    <n v="1082.1099999999999"/>
    <x v="2"/>
  </r>
  <r>
    <s v="TX000"/>
    <s v="C6PPTWT282"/>
    <x v="10"/>
    <s v="108220"/>
    <s v="Rwip - Removal Cost"/>
    <n v="0"/>
    <n v="3048.87"/>
    <x v="0"/>
  </r>
  <r>
    <s v="TX000"/>
    <s v="C6PPTWT283"/>
    <x v="10"/>
    <s v="108220"/>
    <s v="Rwip - Removal Cost"/>
    <n v="0"/>
    <n v="23582.54"/>
    <x v="0"/>
  </r>
  <r>
    <s v="TX000"/>
    <s v="C6PPTWT284"/>
    <x v="10"/>
    <s v="108220"/>
    <s v="Rwip - Removal Cost"/>
    <n v="0"/>
    <n v="3015.41"/>
    <x v="0"/>
  </r>
  <r>
    <s v="TX000"/>
    <s v="C6PPTWT285"/>
    <x v="10"/>
    <s v="108220"/>
    <s v="Rwip - Removal Cost"/>
    <n v="0"/>
    <n v="324.54000000000002"/>
    <x v="0"/>
  </r>
  <r>
    <s v="TX000"/>
    <s v="C6PPTWT286"/>
    <x v="10"/>
    <s v="108220"/>
    <s v="Rwip - Removal Cost"/>
    <n v="0"/>
    <n v="5069.1899999999996"/>
    <x v="0"/>
  </r>
  <r>
    <s v="TX000"/>
    <s v="C6PPTWT287"/>
    <x v="10"/>
    <s v="108220"/>
    <s v="Rwip - Removal Cost"/>
    <n v="0"/>
    <n v="206.23"/>
    <x v="0"/>
  </r>
  <r>
    <s v="TX000"/>
    <s v="C6PPTWT288"/>
    <x v="10"/>
    <s v="108220"/>
    <s v="Rwip - Removal Cost"/>
    <n v="0"/>
    <n v="273.43"/>
    <x v="0"/>
  </r>
  <r>
    <s v="TX000"/>
    <s v="C6PPTWT289"/>
    <x v="9"/>
    <s v="108220"/>
    <s v="Rwip - Removal Cost"/>
    <n v="0"/>
    <n v="1153.44"/>
    <x v="2"/>
  </r>
  <r>
    <s v="TX000"/>
    <s v="C6PPTWT295"/>
    <x v="9"/>
    <s v="108220"/>
    <s v="Rwip - Removal Cost"/>
    <n v="0"/>
    <n v="766.88"/>
    <x v="2"/>
  </r>
  <r>
    <s v="TX000"/>
    <s v="C6PPTWT298"/>
    <x v="10"/>
    <s v="108220"/>
    <s v="Rwip - Removal Cost"/>
    <n v="0"/>
    <n v="2301.88"/>
    <x v="0"/>
  </r>
  <r>
    <s v="TX000"/>
    <s v="C6PPTWT299"/>
    <x v="4"/>
    <s v="108220"/>
    <s v="Rwip - Removal Cost"/>
    <n v="0"/>
    <n v="17051.560000000001"/>
    <x v="0"/>
  </r>
  <r>
    <s v="TX000"/>
    <s v="C6PPTWT300"/>
    <x v="9"/>
    <s v="108220"/>
    <s v="Rwip - Removal Cost"/>
    <n v="0"/>
    <n v="1327.2"/>
    <x v="2"/>
  </r>
  <r>
    <s v="TX000"/>
    <s v="C6PPTWT302"/>
    <x v="9"/>
    <s v="108220"/>
    <s v="Rwip - Removal Cost"/>
    <n v="0"/>
    <n v="1970.09"/>
    <x v="2"/>
  </r>
  <r>
    <s v="TX000"/>
    <s v="C6PPTWT306"/>
    <x v="10"/>
    <s v="108220"/>
    <s v="Rwip - Removal Cost"/>
    <n v="0"/>
    <n v="5422.44"/>
    <x v="0"/>
  </r>
  <r>
    <s v="TX000"/>
    <s v="C6PPTWT307"/>
    <x v="10"/>
    <s v="108220"/>
    <s v="Rwip - Removal Cost"/>
    <n v="0"/>
    <n v="345.39"/>
    <x v="0"/>
  </r>
  <r>
    <s v="TX000"/>
    <s v="C6PPTWT309"/>
    <x v="10"/>
    <s v="108220"/>
    <s v="Rwip - Removal Cost"/>
    <n v="0"/>
    <n v="723.22"/>
    <x v="0"/>
  </r>
  <r>
    <s v="TX000"/>
    <s v="C6PPTWT310"/>
    <x v="10"/>
    <s v="108220"/>
    <s v="Rwip - Removal Cost"/>
    <n v="0"/>
    <n v="196.54"/>
    <x v="0"/>
  </r>
  <r>
    <s v="TX000"/>
    <s v="C6PPTWT314"/>
    <x v="10"/>
    <s v="108220"/>
    <s v="Rwip - Removal Cost"/>
    <n v="0"/>
    <n v="459.5"/>
    <x v="0"/>
  </r>
  <r>
    <s v="TX000"/>
    <s v="C6PPTWT316"/>
    <x v="10"/>
    <s v="108220"/>
    <s v="Rwip - Removal Cost"/>
    <n v="0"/>
    <n v="400.68"/>
    <x v="0"/>
  </r>
  <r>
    <s v="TX000"/>
    <s v="C6PPTWT317"/>
    <x v="10"/>
    <s v="108220"/>
    <s v="Rwip - Removal Cost"/>
    <n v="0"/>
    <n v="120.92"/>
    <x v="0"/>
  </r>
  <r>
    <s v="TX000"/>
    <s v="C6PPTWT320"/>
    <x v="10"/>
    <s v="108220"/>
    <s v="Rwip - Removal Cost"/>
    <n v="0"/>
    <n v="105.77"/>
    <x v="0"/>
  </r>
  <r>
    <s v="TX000"/>
    <s v="C6PPTWT321"/>
    <x v="10"/>
    <s v="108220"/>
    <s v="Rwip - Removal Cost"/>
    <n v="0"/>
    <n v="35.54"/>
    <x v="0"/>
  </r>
  <r>
    <s v="TX000"/>
    <s v="C6PPTWT323"/>
    <x v="10"/>
    <s v="108220"/>
    <s v="Rwip - Removal Cost"/>
    <n v="0"/>
    <n v="96.69"/>
    <x v="0"/>
  </r>
  <r>
    <s v="TX000"/>
    <s v="C6PPTWT324"/>
    <x v="10"/>
    <s v="108220"/>
    <s v="Rwip - Removal Cost"/>
    <n v="0"/>
    <n v="47.85"/>
    <x v="0"/>
  </r>
  <r>
    <s v="TX000"/>
    <s v="C6PPTWT325"/>
    <x v="10"/>
    <s v="108220"/>
    <s v="Rwip - Removal Cost"/>
    <n v="0"/>
    <n v="222.29"/>
    <x v="0"/>
  </r>
  <r>
    <s v="TX000"/>
    <s v="C6PPTWT326"/>
    <x v="10"/>
    <s v="108220"/>
    <s v="Rwip - Removal Cost"/>
    <n v="0"/>
    <n v="127.19"/>
    <x v="0"/>
  </r>
  <r>
    <s v="TX000"/>
    <s v="C6PPTWT327"/>
    <x v="10"/>
    <s v="108220"/>
    <s v="Rwip - Removal Cost"/>
    <n v="0"/>
    <n v="68.489999999999995"/>
    <x v="0"/>
  </r>
  <r>
    <s v="TX000"/>
    <s v="C6PPTWT342"/>
    <x v="10"/>
    <s v="108220"/>
    <s v="Rwip - Removal Cost"/>
    <n v="0"/>
    <n v="384.3"/>
    <x v="0"/>
  </r>
  <r>
    <s v="TX000"/>
    <s v="C6PPTWT347"/>
    <x v="9"/>
    <s v="108220"/>
    <s v="Rwip - Removal Cost"/>
    <n v="0"/>
    <n v="9142.16"/>
    <x v="2"/>
  </r>
  <r>
    <s v="TX000"/>
    <s v="C6PPTWT349"/>
    <x v="9"/>
    <s v="108220"/>
    <s v="Rwip - Removal Cost"/>
    <n v="0"/>
    <n v="11101.63"/>
    <x v="2"/>
  </r>
  <r>
    <s v="TX000"/>
    <s v="C6PPTWT350"/>
    <x v="10"/>
    <s v="108220"/>
    <s v="Rwip - Removal Cost"/>
    <n v="0"/>
    <n v="1091.21"/>
    <x v="0"/>
  </r>
  <r>
    <s v="TX000"/>
    <s v="C6PPTWT352"/>
    <x v="9"/>
    <s v="108220"/>
    <s v="Rwip - Removal Cost"/>
    <n v="0"/>
    <n v="5656.5"/>
    <x v="2"/>
  </r>
  <r>
    <s v="TX000"/>
    <s v="C6PPTWT357"/>
    <x v="10"/>
    <s v="108220"/>
    <s v="Rwip - Removal Cost"/>
    <n v="0"/>
    <n v="100.44"/>
    <x v="0"/>
  </r>
  <r>
    <s v="TX000"/>
    <s v="C6PPTWT360"/>
    <x v="10"/>
    <s v="108220"/>
    <s v="Rwip - Removal Cost"/>
    <n v="0"/>
    <n v="885.83"/>
    <x v="0"/>
  </r>
  <r>
    <s v="TX000"/>
    <s v="C6PPTWT361"/>
    <x v="10"/>
    <s v="108220"/>
    <s v="Rwip - Removal Cost"/>
    <n v="0"/>
    <n v="314.67"/>
    <x v="0"/>
  </r>
  <r>
    <s v="TX000"/>
    <s v="C6PPTWT364"/>
    <x v="10"/>
    <s v="108220"/>
    <s v="Rwip - Removal Cost"/>
    <n v="0"/>
    <n v="366.56"/>
    <x v="0"/>
  </r>
  <r>
    <s v="TX000"/>
    <s v="C6PPTWT365"/>
    <x v="10"/>
    <s v="108220"/>
    <s v="Rwip - Removal Cost"/>
    <n v="0"/>
    <n v="609.58000000000004"/>
    <x v="0"/>
  </r>
  <r>
    <s v="TX000"/>
    <s v="C6PPTWT371"/>
    <x v="9"/>
    <s v="108220"/>
    <s v="Rwip - Removal Cost"/>
    <n v="0"/>
    <n v="5849.74"/>
    <x v="2"/>
  </r>
  <r>
    <s v="TX000"/>
    <s v="C6PPTWT374"/>
    <x v="9"/>
    <s v="108220"/>
    <s v="Rwip - Removal Cost"/>
    <n v="0"/>
    <n v="1055.51"/>
    <x v="2"/>
  </r>
  <r>
    <s v="TX000"/>
    <s v="C6PPTWT375"/>
    <x v="9"/>
    <s v="108220"/>
    <s v="Rwip - Removal Cost"/>
    <n v="0"/>
    <n v="1395.46"/>
    <x v="2"/>
  </r>
  <r>
    <s v="TX000"/>
    <s v="C6PPTWT376"/>
    <x v="9"/>
    <s v="108220"/>
    <s v="Rwip - Removal Cost"/>
    <n v="0"/>
    <n v="856.12"/>
    <x v="2"/>
  </r>
  <r>
    <s v="TX000"/>
    <s v="C6PPTWT377"/>
    <x v="10"/>
    <s v="108220"/>
    <s v="Rwip - Removal Cost"/>
    <n v="0"/>
    <n v="117.24"/>
    <x v="0"/>
  </r>
  <r>
    <s v="TX000"/>
    <s v="C6PPTWT378"/>
    <x v="10"/>
    <s v="108220"/>
    <s v="Rwip - Removal Cost"/>
    <n v="0"/>
    <n v="123.72"/>
    <x v="0"/>
  </r>
  <r>
    <s v="TX000"/>
    <s v="C6PPTWT379"/>
    <x v="10"/>
    <s v="108220"/>
    <s v="Rwip - Removal Cost"/>
    <n v="0"/>
    <n v="1204.8599999999999"/>
    <x v="0"/>
  </r>
  <r>
    <s v="TX000"/>
    <s v="C6PPTWT380"/>
    <x v="9"/>
    <s v="108220"/>
    <s v="Rwip - Removal Cost"/>
    <n v="0"/>
    <n v="0"/>
    <x v="2"/>
  </r>
  <r>
    <s v="TX000"/>
    <s v="C6PPTWT383"/>
    <x v="9"/>
    <s v="108220"/>
    <s v="Rwip - Removal Cost"/>
    <n v="0"/>
    <n v="30.3"/>
    <x v="2"/>
  </r>
  <r>
    <s v="TX000"/>
    <s v="C6PPTWT387"/>
    <x v="5"/>
    <s v="108220"/>
    <s v="Rwip - Removal Cost"/>
    <n v="0"/>
    <n v="547.34"/>
    <x v="2"/>
  </r>
  <r>
    <s v="TX000"/>
    <s v="C6PPTWT391"/>
    <x v="10"/>
    <s v="108220"/>
    <s v="Rwip - Removal Cost"/>
    <n v="0"/>
    <n v="121.87"/>
    <x v="0"/>
  </r>
  <r>
    <s v="TX000"/>
    <s v="C6PPTWT394"/>
    <x v="9"/>
    <s v="108220"/>
    <s v="Rwip - Removal Cost"/>
    <n v="0"/>
    <n v="225.36"/>
    <x v="2"/>
  </r>
  <r>
    <s v="TX000"/>
    <s v="C6PPTWT395"/>
    <x v="10"/>
    <s v="108220"/>
    <s v="Rwip - Removal Cost"/>
    <n v="0"/>
    <n v="295.06"/>
    <x v="0"/>
  </r>
  <r>
    <s v="TX000"/>
    <s v="C6PPTWT396"/>
    <x v="10"/>
    <s v="108220"/>
    <s v="Rwip - Removal Cost"/>
    <n v="0"/>
    <n v="1130.04"/>
    <x v="0"/>
  </r>
  <r>
    <s v="TX000"/>
    <s v="C6PPTWT398"/>
    <x v="9"/>
    <s v="108220"/>
    <s v="Rwip - Removal Cost"/>
    <n v="0"/>
    <n v="129.57"/>
    <x v="2"/>
  </r>
  <r>
    <s v="TX000"/>
    <s v="C6PPTWT399"/>
    <x v="10"/>
    <s v="108220"/>
    <s v="Rwip - Removal Cost"/>
    <n v="0"/>
    <n v="50.68"/>
    <x v="0"/>
  </r>
  <r>
    <s v="TX000"/>
    <s v="C6PPTWT400"/>
    <x v="9"/>
    <s v="108220"/>
    <s v="Rwip - Removal Cost"/>
    <n v="0"/>
    <n v="260.26"/>
    <x v="2"/>
  </r>
  <r>
    <s v="TX000"/>
    <s v="C6PPTWT404"/>
    <x v="9"/>
    <s v="108220"/>
    <s v="Rwip - Removal Cost"/>
    <n v="0"/>
    <n v="1182.83"/>
    <x v="2"/>
  </r>
  <r>
    <s v="TX000"/>
    <s v="C6PPTWT408"/>
    <x v="10"/>
    <s v="108220"/>
    <s v="Rwip - Removal Cost"/>
    <n v="0"/>
    <n v="134.19999999999999"/>
    <x v="0"/>
  </r>
  <r>
    <s v="TX000"/>
    <s v="C6PPTWT410"/>
    <x v="10"/>
    <s v="108220"/>
    <s v="Rwip - Removal Cost"/>
    <n v="0"/>
    <n v="6787.96"/>
    <x v="0"/>
  </r>
  <r>
    <s v="TX000"/>
    <s v="C6PPTWT411"/>
    <x v="10"/>
    <s v="108220"/>
    <s v="Rwip - Removal Cost"/>
    <n v="0"/>
    <n v="2715.66"/>
    <x v="0"/>
  </r>
  <r>
    <s v="TX000"/>
    <s v="C6PPTWT413"/>
    <x v="9"/>
    <s v="108220"/>
    <s v="Rwip - Removal Cost"/>
    <n v="0"/>
    <n v="1259.56"/>
    <x v="2"/>
  </r>
  <r>
    <s v="TX000"/>
    <s v="C6PPTWT417"/>
    <x v="10"/>
    <s v="108220"/>
    <s v="Rwip - Removal Cost"/>
    <n v="0"/>
    <n v="2697.73"/>
    <x v="0"/>
  </r>
  <r>
    <s v="TX000"/>
    <s v="C6PPTWT419"/>
    <x v="10"/>
    <s v="108220"/>
    <s v="Rwip - Removal Cost"/>
    <n v="0"/>
    <n v="29108.95"/>
    <x v="0"/>
  </r>
  <r>
    <s v="TX000"/>
    <s v="C6PPTWT421"/>
    <x v="9"/>
    <s v="108220"/>
    <s v="Rwip - Removal Cost"/>
    <n v="0"/>
    <n v="10571.7"/>
    <x v="2"/>
  </r>
  <r>
    <s v="TX000"/>
    <s v="C6PPTWT422"/>
    <x v="9"/>
    <s v="108220"/>
    <s v="Rwip - Removal Cost"/>
    <n v="0"/>
    <n v="374.99"/>
    <x v="2"/>
  </r>
  <r>
    <s v="TX000"/>
    <s v="C6PPTWT432"/>
    <x v="10"/>
    <s v="108220"/>
    <s v="Rwip - Removal Cost"/>
    <n v="0"/>
    <n v="18.54"/>
    <x v="0"/>
  </r>
  <r>
    <s v="TX000"/>
    <s v="C6PPTWT442"/>
    <x v="9"/>
    <s v="108220"/>
    <s v="Rwip - Removal Cost"/>
    <n v="0"/>
    <n v="505.29"/>
    <x v="2"/>
  </r>
  <r>
    <s v="TX000"/>
    <s v="C6PPTWT449"/>
    <x v="10"/>
    <s v="108220"/>
    <s v="Rwip - Removal Cost"/>
    <n v="0"/>
    <n v="1601.24"/>
    <x v="0"/>
  </r>
  <r>
    <s v="TX000"/>
    <s v="C6PPTWT450"/>
    <x v="10"/>
    <s v="108220"/>
    <s v="Rwip - Removal Cost"/>
    <n v="0"/>
    <n v="78.14"/>
    <x v="0"/>
  </r>
  <r>
    <s v="TX000"/>
    <s v="C6PPWC0433"/>
    <x v="8"/>
    <s v="108220"/>
    <s v="Rwip - Removal Cost"/>
    <n v="0"/>
    <n v="316.08999999999997"/>
    <x v="3"/>
  </r>
  <r>
    <s v="TX000"/>
    <s v="C6PPWGA490"/>
    <x v="8"/>
    <s v="108220"/>
    <s v="Rwip - Removal Cost"/>
    <n v="0"/>
    <n v="-104.13"/>
    <x v="3"/>
  </r>
  <r>
    <s v="TX000"/>
    <s v="C6PPWGA604"/>
    <x v="8"/>
    <s v="108220"/>
    <s v="Rwip - Removal Cost"/>
    <n v="0"/>
    <n v="14830"/>
    <x v="3"/>
  </r>
  <r>
    <s v="TX000"/>
    <s v="C6PPWGA609"/>
    <x v="8"/>
    <s v="108220"/>
    <s v="Rwip - Removal Cost"/>
    <n v="0"/>
    <n v="1673.76"/>
    <x v="3"/>
  </r>
  <r>
    <s v="TX000"/>
    <s v="C6PPWGA635"/>
    <x v="8"/>
    <s v="108220"/>
    <s v="Rwip - Removal Cost"/>
    <n v="0"/>
    <n v="113148.79"/>
    <x v="3"/>
  </r>
  <r>
    <s v="TX000"/>
    <s v="C6PPWGA636"/>
    <x v="8"/>
    <s v="108220"/>
    <s v="Rwip - Removal Cost"/>
    <n v="0"/>
    <n v="61.34"/>
    <x v="3"/>
  </r>
  <r>
    <s v="TX000"/>
    <s v="C6PPWGA637"/>
    <x v="8"/>
    <s v="108220"/>
    <s v="Rwip - Removal Cost"/>
    <n v="0"/>
    <n v="15319.26"/>
    <x v="3"/>
  </r>
  <r>
    <s v="TX000"/>
    <s v="C6PPWGA638"/>
    <x v="8"/>
    <s v="108220"/>
    <s v="Rwip - Removal Cost"/>
    <n v="0"/>
    <n v="132.27000000000001"/>
    <x v="3"/>
  </r>
  <r>
    <s v="TX000"/>
    <s v="C6PPWGA641"/>
    <x v="8"/>
    <s v="108220"/>
    <s v="Rwip - Removal Cost"/>
    <n v="0"/>
    <n v="960.83"/>
    <x v="3"/>
  </r>
  <r>
    <s v="TX000"/>
    <s v="C6PPWGA642"/>
    <x v="8"/>
    <s v="108220"/>
    <s v="Rwip - Removal Cost"/>
    <n v="0"/>
    <n v="652.87"/>
    <x v="3"/>
  </r>
  <r>
    <s v="TX000"/>
    <s v="C6PPWGA648"/>
    <x v="8"/>
    <s v="108220"/>
    <s v="Rwip - Removal Cost"/>
    <n v="0"/>
    <n v="163126.51"/>
    <x v="3"/>
  </r>
  <r>
    <s v="TX000"/>
    <s v="C6PPWGA651"/>
    <x v="8"/>
    <s v="108220"/>
    <s v="Rwip - Removal Cost"/>
    <n v="0"/>
    <n v="101.87"/>
    <x v="3"/>
  </r>
  <r>
    <s v="TX000"/>
    <s v="C6PPWGA654"/>
    <x v="8"/>
    <s v="108220"/>
    <s v="Rwip - Removal Cost"/>
    <n v="0"/>
    <n v="249.75"/>
    <x v="3"/>
  </r>
  <r>
    <s v="TX000"/>
    <s v="C6PPWGA658"/>
    <x v="8"/>
    <s v="108220"/>
    <s v="Rwip - Removal Cost"/>
    <n v="0"/>
    <n v="33289.94"/>
    <x v="3"/>
  </r>
  <r>
    <s v="TX000"/>
    <s v="C6PPWGA659"/>
    <x v="8"/>
    <s v="108220"/>
    <s v="Rwip - Removal Cost"/>
    <n v="0"/>
    <n v="-114.07"/>
    <x v="3"/>
  </r>
  <r>
    <s v="TX000"/>
    <s v="C6PPWGA660"/>
    <x v="8"/>
    <s v="108220"/>
    <s v="Rwip - Removal Cost"/>
    <n v="0"/>
    <n v="-1376.45"/>
    <x v="3"/>
  </r>
  <r>
    <s v="TX000"/>
    <s v="C6PPWGA661"/>
    <x v="8"/>
    <s v="108220"/>
    <s v="Rwip - Removal Cost"/>
    <n v="0"/>
    <n v="-447.25"/>
    <x v="3"/>
  </r>
  <r>
    <s v="TX000"/>
    <s v="C6PPWGA664"/>
    <x v="8"/>
    <s v="108220"/>
    <s v="Rwip - Removal Cost"/>
    <n v="0"/>
    <n v="48.32"/>
    <x v="3"/>
  </r>
  <r>
    <s v="TX000"/>
    <s v="C6PPWGA668"/>
    <x v="8"/>
    <s v="108220"/>
    <s v="Rwip - Removal Cost"/>
    <n v="0"/>
    <n v="1450.94"/>
    <x v="3"/>
  </r>
  <r>
    <s v="TX000"/>
    <s v="C6PPWGA676"/>
    <x v="8"/>
    <s v="108220"/>
    <s v="Rwip - Removal Cost"/>
    <n v="0"/>
    <n v="579.84"/>
    <x v="3"/>
  </r>
  <r>
    <s v="TX000"/>
    <s v="C6PPWGA677"/>
    <x v="8"/>
    <s v="108220"/>
    <s v="Rwip - Removal Cost"/>
    <n v="0"/>
    <n v="9058.7900000000009"/>
    <x v="3"/>
  </r>
  <r>
    <s v="TX000"/>
    <s v="C6PPWGA679"/>
    <x v="8"/>
    <s v="108220"/>
    <s v="Rwip - Removal Cost"/>
    <n v="0"/>
    <n v="5953.44"/>
    <x v="3"/>
  </r>
  <r>
    <s v="TX000"/>
    <s v="C6PPWGA680"/>
    <x v="8"/>
    <s v="108220"/>
    <s v="Rwip - Removal Cost"/>
    <n v="0"/>
    <n v="349.28"/>
    <x v="3"/>
  </r>
  <r>
    <s v="TX000"/>
    <s v="C6PPWGA681"/>
    <x v="8"/>
    <s v="108220"/>
    <s v="Rwip - Removal Cost"/>
    <n v="0"/>
    <n v="0"/>
    <x v="3"/>
  </r>
  <r>
    <s v="TX000"/>
    <s v="C6PPWGA682"/>
    <x v="8"/>
    <s v="108220"/>
    <s v="Rwip - Removal Cost"/>
    <n v="0"/>
    <n v="457.27"/>
    <x v="3"/>
  </r>
  <r>
    <s v="TX000"/>
    <s v="C6PPWGA683"/>
    <x v="8"/>
    <s v="108220"/>
    <s v="Rwip - Removal Cost"/>
    <n v="0"/>
    <n v="758.28"/>
    <x v="3"/>
  </r>
  <r>
    <s v="TX000"/>
    <s v="C6PPWGA684"/>
    <x v="8"/>
    <s v="108220"/>
    <s v="Rwip - Removal Cost"/>
    <n v="0"/>
    <n v="8311.51"/>
    <x v="3"/>
  </r>
  <r>
    <s v="TX000"/>
    <s v="C6PPWGA685"/>
    <x v="8"/>
    <s v="108220"/>
    <s v="Rwip - Removal Cost"/>
    <n v="0"/>
    <n v="2613.3200000000002"/>
    <x v="3"/>
  </r>
  <r>
    <s v="TX000"/>
    <s v="C6PPWGA689"/>
    <x v="8"/>
    <s v="108220"/>
    <s v="Rwip - Removal Cost"/>
    <n v="0"/>
    <n v="2651.95"/>
    <x v="3"/>
  </r>
  <r>
    <s v="TX000"/>
    <s v="C6PPWGA690"/>
    <x v="8"/>
    <s v="108220"/>
    <s v="Rwip - Removal Cost"/>
    <n v="0"/>
    <n v="5579.92"/>
    <x v="3"/>
  </r>
  <r>
    <s v="TX000"/>
    <s v="C6PPWGA691"/>
    <x v="8"/>
    <s v="108220"/>
    <s v="Rwip - Removal Cost"/>
    <n v="0"/>
    <n v="104.67"/>
    <x v="3"/>
  </r>
  <r>
    <s v="TX000"/>
    <s v="C6PPWGA692"/>
    <x v="8"/>
    <s v="108220"/>
    <s v="Rwip - Removal Cost"/>
    <n v="0"/>
    <n v="363.43"/>
    <x v="3"/>
  </r>
  <r>
    <s v="TX000"/>
    <s v="C6PPWGA693"/>
    <x v="8"/>
    <s v="108220"/>
    <s v="Rwip - Removal Cost"/>
    <n v="0"/>
    <n v="78955.179999999993"/>
    <x v="3"/>
  </r>
  <r>
    <s v="TX000"/>
    <s v="C6PPWGA694"/>
    <x v="8"/>
    <s v="108220"/>
    <s v="Rwip - Removal Cost"/>
    <n v="0"/>
    <n v="4816.87"/>
    <x v="3"/>
  </r>
  <r>
    <s v="TX000"/>
    <s v="C6PPWGA696"/>
    <x v="8"/>
    <s v="108220"/>
    <s v="Rwip - Removal Cost"/>
    <n v="0"/>
    <n v="663.03"/>
    <x v="3"/>
  </r>
  <r>
    <s v="TX000"/>
    <s v="C6PPWGA699"/>
    <x v="8"/>
    <s v="108220"/>
    <s v="Rwip - Removal Cost"/>
    <n v="0"/>
    <n v="484.89"/>
    <x v="3"/>
  </r>
  <r>
    <s v="TX000"/>
    <s v="C6PPWGA701"/>
    <x v="8"/>
    <s v="108220"/>
    <s v="Rwip - Removal Cost"/>
    <n v="0"/>
    <n v="14277.62"/>
    <x v="3"/>
  </r>
  <r>
    <s v="TX000"/>
    <s v="C6PPWGA702"/>
    <x v="8"/>
    <s v="108220"/>
    <s v="Rwip - Removal Cost"/>
    <n v="0"/>
    <n v="552.16"/>
    <x v="3"/>
  </r>
  <r>
    <s v="TX000"/>
    <s v="C6PPWGA703"/>
    <x v="8"/>
    <s v="108220"/>
    <s v="Rwip - Removal Cost"/>
    <n v="0"/>
    <n v="28674.82"/>
    <x v="3"/>
  </r>
  <r>
    <s v="TX000"/>
    <s v="C6PPWGA705"/>
    <x v="8"/>
    <s v="108220"/>
    <s v="Rwip - Removal Cost"/>
    <n v="0"/>
    <n v="150.47999999999999"/>
    <x v="3"/>
  </r>
  <r>
    <s v="TX000"/>
    <s v="C6PPWGA706"/>
    <x v="8"/>
    <s v="108220"/>
    <s v="Rwip - Removal Cost"/>
    <n v="0"/>
    <n v="351.84"/>
    <x v="3"/>
  </r>
  <r>
    <s v="TX000"/>
    <s v="C6PPWGA707"/>
    <x v="8"/>
    <s v="108220"/>
    <s v="Rwip - Removal Cost"/>
    <n v="0"/>
    <n v="40903.14"/>
    <x v="3"/>
  </r>
  <r>
    <s v="TX000"/>
    <s v="C6PPWGA708"/>
    <x v="8"/>
    <s v="108220"/>
    <s v="Rwip - Removal Cost"/>
    <n v="0"/>
    <n v="1492.34"/>
    <x v="3"/>
  </r>
  <r>
    <s v="TX000"/>
    <s v="C6PPWGA712"/>
    <x v="8"/>
    <s v="108220"/>
    <s v="Rwip - Removal Cost"/>
    <n v="0"/>
    <n v="135579.4"/>
    <x v="3"/>
  </r>
  <r>
    <s v="TX000"/>
    <s v="C6PPWGA713"/>
    <x v="8"/>
    <s v="108220"/>
    <s v="Rwip - Removal Cost"/>
    <n v="0"/>
    <n v="17481.12"/>
    <x v="3"/>
  </r>
  <r>
    <s v="TX000"/>
    <s v="C6PPWGA714"/>
    <x v="8"/>
    <s v="108220"/>
    <s v="Rwip - Removal Cost"/>
    <n v="0"/>
    <n v="19484.490000000002"/>
    <x v="3"/>
  </r>
  <r>
    <s v="TX000"/>
    <s v="C6PPWGA716"/>
    <x v="8"/>
    <s v="108220"/>
    <s v="Rwip - Removal Cost"/>
    <n v="0"/>
    <n v="34.24"/>
    <x v="3"/>
  </r>
  <r>
    <s v="TX000"/>
    <s v="C6PPWGA718"/>
    <x v="8"/>
    <s v="108220"/>
    <s v="Rwip - Removal Cost"/>
    <n v="0"/>
    <n v="7775.06"/>
    <x v="3"/>
  </r>
  <r>
    <s v="TX000"/>
    <s v="C6PPWGA720"/>
    <x v="8"/>
    <s v="108220"/>
    <s v="Rwip - Removal Cost"/>
    <n v="0"/>
    <n v="5708.25"/>
    <x v="3"/>
  </r>
  <r>
    <s v="TX000"/>
    <s v="C6PPWGA721"/>
    <x v="8"/>
    <s v="108220"/>
    <s v="Rwip - Removal Cost"/>
    <n v="0"/>
    <n v="311.43"/>
    <x v="3"/>
  </r>
  <r>
    <s v="TX000"/>
    <s v="C6PPWGA726"/>
    <x v="8"/>
    <s v="108220"/>
    <s v="Rwip - Removal Cost"/>
    <n v="0"/>
    <n v="476.4"/>
    <x v="3"/>
  </r>
  <r>
    <s v="TX000"/>
    <s v="C6PPWGN077"/>
    <x v="8"/>
    <s v="108220"/>
    <s v="Rwip - Removal Cost"/>
    <n v="0"/>
    <n v="1140.3800000000001"/>
    <x v="3"/>
  </r>
  <r>
    <s v="TX000"/>
    <s v="C6PPWGN089"/>
    <x v="8"/>
    <s v="108220"/>
    <s v="Rwip - Removal Cost"/>
    <n v="0"/>
    <n v="-8.85"/>
    <x v="3"/>
  </r>
  <r>
    <s v="TX000"/>
    <s v="C6PPWGN167"/>
    <x v="8"/>
    <s v="108220"/>
    <s v="Rwip - Removal Cost"/>
    <n v="0"/>
    <n v="6681.02"/>
    <x v="3"/>
  </r>
  <r>
    <s v="TX000"/>
    <s v="C6PPWGN206"/>
    <x v="8"/>
    <s v="108220"/>
    <s v="Rwip - Removal Cost"/>
    <n v="0"/>
    <n v="251.22"/>
    <x v="3"/>
  </r>
  <r>
    <s v="TX000"/>
    <s v="C6PPWGN242"/>
    <x v="8"/>
    <s v="108220"/>
    <s v="Rwip - Removal Cost"/>
    <n v="0"/>
    <n v="406.14"/>
    <x v="3"/>
  </r>
  <r>
    <s v="TX000"/>
    <s v="C6PPWGN243"/>
    <x v="8"/>
    <s v="108220"/>
    <s v="Rwip - Removal Cost"/>
    <n v="0"/>
    <n v="3325.51"/>
    <x v="3"/>
  </r>
  <r>
    <s v="TX000"/>
    <s v="C6PPWGN249"/>
    <x v="8"/>
    <s v="108220"/>
    <s v="Rwip - Removal Cost"/>
    <n v="0"/>
    <n v="-1081.71"/>
    <x v="3"/>
  </r>
  <r>
    <s v="TX000"/>
    <s v="C6PPWGN252"/>
    <x v="8"/>
    <s v="108220"/>
    <s v="Rwip - Removal Cost"/>
    <n v="0"/>
    <n v="4780.87"/>
    <x v="3"/>
  </r>
  <r>
    <s v="TX000"/>
    <s v="C6PPWGN253"/>
    <x v="8"/>
    <s v="108220"/>
    <s v="Rwip - Removal Cost"/>
    <n v="0"/>
    <n v="21.65"/>
    <x v="3"/>
  </r>
  <r>
    <s v="TX000"/>
    <s v="C6PPWGN262"/>
    <x v="8"/>
    <s v="108220"/>
    <s v="Rwip - Removal Cost"/>
    <n v="0"/>
    <n v="363.11"/>
    <x v="3"/>
  </r>
  <r>
    <s v="TX000"/>
    <s v="C6PPWGN267"/>
    <x v="8"/>
    <s v="108220"/>
    <s v="Rwip - Removal Cost"/>
    <n v="0"/>
    <n v="-698.79"/>
    <x v="3"/>
  </r>
  <r>
    <s v="TX000"/>
    <s v="C6PPWGN269"/>
    <x v="8"/>
    <s v="108220"/>
    <s v="Rwip - Removal Cost"/>
    <n v="0"/>
    <n v="133.83000000000001"/>
    <x v="3"/>
  </r>
  <r>
    <s v="TX000"/>
    <s v="C6PPWGN271"/>
    <x v="8"/>
    <s v="108220"/>
    <s v="Rwip - Removal Cost"/>
    <n v="0"/>
    <n v="735.41"/>
    <x v="3"/>
  </r>
  <r>
    <s v="TX000"/>
    <s v="C6PPWGN272"/>
    <x v="8"/>
    <s v="108220"/>
    <s v="Rwip - Removal Cost"/>
    <n v="0"/>
    <n v="-3744.88"/>
    <x v="3"/>
  </r>
  <r>
    <s v="TX000"/>
    <s v="C6PPWGN275"/>
    <x v="8"/>
    <s v="108220"/>
    <s v="Rwip - Removal Cost"/>
    <n v="0"/>
    <n v="469.01"/>
    <x v="3"/>
  </r>
  <r>
    <s v="TX000"/>
    <s v="C6PPWGN278"/>
    <x v="8"/>
    <s v="108220"/>
    <s v="Rwip - Removal Cost"/>
    <n v="0"/>
    <n v="2006.53"/>
    <x v="3"/>
  </r>
  <r>
    <s v="TX000"/>
    <s v="C6PPWGN320"/>
    <x v="8"/>
    <s v="108220"/>
    <s v="Rwip - Removal Cost"/>
    <n v="0"/>
    <n v="2904.42"/>
    <x v="3"/>
  </r>
  <r>
    <s v="TX000"/>
    <s v="C6PPWGN321"/>
    <x v="8"/>
    <s v="108220"/>
    <s v="Rwip - Removal Cost"/>
    <n v="0"/>
    <n v="83875.58"/>
    <x v="3"/>
  </r>
  <r>
    <s v="TX000"/>
    <s v="C6PPWGN327"/>
    <x v="8"/>
    <s v="108220"/>
    <s v="Rwip - Removal Cost"/>
    <n v="0"/>
    <n v="726.83"/>
    <x v="3"/>
  </r>
  <r>
    <s v="TX000"/>
    <s v="C6PPWGN335"/>
    <x v="8"/>
    <s v="108220"/>
    <s v="Rwip - Removal Cost"/>
    <n v="0"/>
    <n v="25179.69"/>
    <x v="3"/>
  </r>
  <r>
    <s v="TX000"/>
    <s v="C6PPWGN336"/>
    <x v="8"/>
    <s v="108220"/>
    <s v="Rwip - Removal Cost"/>
    <n v="0"/>
    <n v="120053.21"/>
    <x v="3"/>
  </r>
  <r>
    <s v="TX000"/>
    <s v="C6PPWGN337"/>
    <x v="8"/>
    <s v="108220"/>
    <s v="Rwip - Removal Cost"/>
    <n v="0"/>
    <n v="8800.2099999999991"/>
    <x v="3"/>
  </r>
  <r>
    <s v="TX000"/>
    <s v="C6PPWGN338"/>
    <x v="8"/>
    <s v="108220"/>
    <s v="Rwip - Removal Cost"/>
    <n v="0"/>
    <n v="23258.29"/>
    <x v="3"/>
  </r>
  <r>
    <s v="TX000"/>
    <s v="C6PPWGN339"/>
    <x v="8"/>
    <s v="108220"/>
    <s v="Rwip - Removal Cost"/>
    <n v="0"/>
    <n v="73454.720000000001"/>
    <x v="3"/>
  </r>
  <r>
    <s v="TX000"/>
    <s v="C6PPWGN340"/>
    <x v="8"/>
    <s v="108220"/>
    <s v="Rwip - Removal Cost"/>
    <n v="0"/>
    <n v="12855.8"/>
    <x v="3"/>
  </r>
  <r>
    <s v="TX000"/>
    <s v="C6PPWGN342"/>
    <x v="8"/>
    <s v="108220"/>
    <s v="Rwip - Removal Cost"/>
    <n v="0"/>
    <n v="3823.7"/>
    <x v="3"/>
  </r>
  <r>
    <s v="TX000"/>
    <s v="C6PPWGN347"/>
    <x v="8"/>
    <s v="108220"/>
    <s v="Rwip - Removal Cost"/>
    <n v="0"/>
    <n v="822.32"/>
    <x v="3"/>
  </r>
  <r>
    <s v="TX000"/>
    <s v="C6PPWGN348"/>
    <x v="8"/>
    <s v="108220"/>
    <s v="Rwip - Removal Cost"/>
    <n v="0"/>
    <n v="308.81"/>
    <x v="3"/>
  </r>
  <r>
    <s v="TX000"/>
    <s v="C6PPWGN353"/>
    <x v="8"/>
    <s v="108220"/>
    <s v="Rwip - Removal Cost"/>
    <n v="0"/>
    <n v="2704.41"/>
    <x v="3"/>
  </r>
  <r>
    <s v="TX000"/>
    <s v="C6PPWGN354"/>
    <x v="8"/>
    <s v="108220"/>
    <s v="Rwip - Removal Cost"/>
    <n v="0"/>
    <n v="1646.4"/>
    <x v="3"/>
  </r>
  <r>
    <s v="TX000"/>
    <s v="C6PPWGN357"/>
    <x v="8"/>
    <s v="108220"/>
    <s v="Rwip - Removal Cost"/>
    <n v="0"/>
    <n v="470.23"/>
    <x v="3"/>
  </r>
  <r>
    <s v="TX000"/>
    <s v="C6PPWGN359"/>
    <x v="8"/>
    <s v="108220"/>
    <s v="Rwip - Removal Cost"/>
    <n v="0"/>
    <n v="2361.02"/>
    <x v="3"/>
  </r>
  <r>
    <s v="TX000"/>
    <s v="C6PPWGN360"/>
    <x v="8"/>
    <s v="108220"/>
    <s v="Rwip - Removal Cost"/>
    <n v="0"/>
    <n v="4084.4"/>
    <x v="3"/>
  </r>
  <r>
    <s v="TX000"/>
    <s v="C6PPWGN362"/>
    <x v="8"/>
    <s v="108220"/>
    <s v="Rwip - Removal Cost"/>
    <n v="0"/>
    <n v="669.66"/>
    <x v="3"/>
  </r>
  <r>
    <s v="TX000"/>
    <s v="C6PPWGN363"/>
    <x v="8"/>
    <s v="108220"/>
    <s v="Rwip - Removal Cost"/>
    <n v="0"/>
    <n v="1112.46"/>
    <x v="3"/>
  </r>
  <r>
    <s v="TX000"/>
    <s v="C6PPWGN365"/>
    <x v="8"/>
    <s v="108220"/>
    <s v="Rwip - Removal Cost"/>
    <n v="0"/>
    <n v="81.67"/>
    <x v="3"/>
  </r>
  <r>
    <s v="TX000"/>
    <s v="C6PPWGN369"/>
    <x v="8"/>
    <s v="108220"/>
    <s v="Rwip - Removal Cost"/>
    <n v="0"/>
    <n v="1260.8499999999999"/>
    <x v="3"/>
  </r>
  <r>
    <s v="TX000"/>
    <s v="C6PPWGN370"/>
    <x v="8"/>
    <s v="108220"/>
    <s v="Rwip - Removal Cost"/>
    <n v="0"/>
    <n v="524.13"/>
    <x v="3"/>
  </r>
  <r>
    <s v="TX000"/>
    <s v="C6PPWGN371"/>
    <x v="8"/>
    <s v="108220"/>
    <s v="Rwip - Removal Cost"/>
    <n v="0"/>
    <n v="1196.73"/>
    <x v="3"/>
  </r>
  <r>
    <s v="TX000"/>
    <s v="C6PPWGP932"/>
    <x v="8"/>
    <s v="108220"/>
    <s v="Rwip - Removal Cost"/>
    <n v="0"/>
    <n v="6.94"/>
    <x v="3"/>
  </r>
  <r>
    <s v="TX000"/>
    <s v="C6PPWGP942"/>
    <x v="8"/>
    <s v="108220"/>
    <s v="Rwip - Removal Cost"/>
    <n v="0"/>
    <n v="0"/>
    <x v="3"/>
  </r>
  <r>
    <s v="TX000"/>
    <s v="C6PPWGP966"/>
    <x v="8"/>
    <s v="108220"/>
    <s v="Rwip - Removal Cost"/>
    <n v="0"/>
    <n v="-5863.7"/>
    <x v="3"/>
  </r>
  <r>
    <s v="TX000"/>
    <s v="C6PPWGP969"/>
    <x v="8"/>
    <s v="108220"/>
    <s v="Rwip - Removal Cost"/>
    <n v="0"/>
    <n v="-53.73"/>
    <x v="3"/>
  </r>
  <r>
    <s v="TX000"/>
    <s v="C6PPWGP986"/>
    <x v="8"/>
    <s v="108220"/>
    <s v="Rwip - Removal Cost"/>
    <n v="0"/>
    <n v="4528.24"/>
    <x v="3"/>
  </r>
  <r>
    <s v="TX000"/>
    <s v="C6PPWGP987"/>
    <x v="8"/>
    <s v="108220"/>
    <s v="Rwip - Removal Cost"/>
    <n v="0"/>
    <n v="3142.57"/>
    <x v="3"/>
  </r>
  <r>
    <s v="TX000"/>
    <s v="C6PPWGP999"/>
    <x v="8"/>
    <s v="108220"/>
    <s v="Rwip - Removal Cost"/>
    <n v="0"/>
    <n v="1224.1300000000001"/>
    <x v="3"/>
  </r>
  <r>
    <s v="TX000"/>
    <s v="C6PPWGR017"/>
    <x v="8"/>
    <s v="108220"/>
    <s v="Rwip - Removal Cost"/>
    <n v="0"/>
    <n v="1796.17"/>
    <x v="3"/>
  </r>
  <r>
    <s v="TX000"/>
    <s v="C6PPWGR018"/>
    <x v="8"/>
    <s v="108220"/>
    <s v="Rwip - Removal Cost"/>
    <n v="0"/>
    <n v="-129.28"/>
    <x v="3"/>
  </r>
  <r>
    <s v="TX000"/>
    <s v="C6PPWGR020"/>
    <x v="8"/>
    <s v="108220"/>
    <s v="Rwip - Removal Cost"/>
    <n v="0"/>
    <n v="-1138.92"/>
    <x v="3"/>
  </r>
  <r>
    <s v="TX000"/>
    <s v="C6PPWGR026"/>
    <x v="8"/>
    <s v="108220"/>
    <s v="Rwip - Removal Cost"/>
    <n v="0"/>
    <n v="-550.80999999999995"/>
    <x v="3"/>
  </r>
  <r>
    <s v="TX000"/>
    <s v="C6PPWGR034"/>
    <x v="8"/>
    <s v="108220"/>
    <s v="Rwip - Removal Cost"/>
    <n v="0"/>
    <n v="444.44"/>
    <x v="3"/>
  </r>
  <r>
    <s v="TX000"/>
    <s v="C6PPWGR035"/>
    <x v="8"/>
    <s v="108220"/>
    <s v="Rwip - Removal Cost"/>
    <n v="0"/>
    <n v="16.54"/>
    <x v="3"/>
  </r>
  <r>
    <s v="TX000"/>
    <s v="C6PPWGR038"/>
    <x v="8"/>
    <s v="108220"/>
    <s v="Rwip - Removal Cost"/>
    <n v="0"/>
    <n v="3501.26"/>
    <x v="3"/>
  </r>
  <r>
    <s v="TX000"/>
    <s v="C6PPWGR039"/>
    <x v="8"/>
    <s v="108220"/>
    <s v="Rwip - Removal Cost"/>
    <n v="0"/>
    <n v="6045.28"/>
    <x v="3"/>
  </r>
  <r>
    <s v="TX000"/>
    <s v="C6PPWGR042"/>
    <x v="8"/>
    <s v="108220"/>
    <s v="Rwip - Removal Cost"/>
    <n v="0"/>
    <n v="-1128.04"/>
    <x v="3"/>
  </r>
  <r>
    <s v="TX000"/>
    <s v="C6PPWGR060"/>
    <x v="8"/>
    <s v="108220"/>
    <s v="Rwip - Removal Cost"/>
    <n v="0"/>
    <n v="1261.58"/>
    <x v="3"/>
  </r>
  <r>
    <s v="TX000"/>
    <s v="C6PPWGR064"/>
    <x v="8"/>
    <s v="108220"/>
    <s v="Rwip - Removal Cost"/>
    <n v="0"/>
    <n v="3280.94"/>
    <x v="3"/>
  </r>
  <r>
    <s v="TX000"/>
    <s v="C6PPWGR065"/>
    <x v="8"/>
    <s v="108220"/>
    <s v="Rwip - Removal Cost"/>
    <n v="0"/>
    <n v="16346.24"/>
    <x v="3"/>
  </r>
  <r>
    <s v="TX000"/>
    <s v="C6PPWGR066"/>
    <x v="8"/>
    <s v="108220"/>
    <s v="Rwip - Removal Cost"/>
    <n v="0"/>
    <n v="356.22"/>
    <x v="3"/>
  </r>
  <r>
    <s v="TX000"/>
    <s v="C6PPWGR068"/>
    <x v="8"/>
    <s v="108220"/>
    <s v="Rwip - Removal Cost"/>
    <n v="0"/>
    <n v="29322.92"/>
    <x v="3"/>
  </r>
  <r>
    <s v="TX000"/>
    <s v="C6PPWGR070"/>
    <x v="8"/>
    <s v="108220"/>
    <s v="Rwip - Removal Cost"/>
    <n v="0"/>
    <n v="975.6"/>
    <x v="3"/>
  </r>
  <r>
    <s v="TX000"/>
    <s v="C6PPWGR071"/>
    <x v="8"/>
    <s v="108220"/>
    <s v="Rwip - Removal Cost"/>
    <n v="0"/>
    <n v="4877.99"/>
    <x v="3"/>
  </r>
  <r>
    <s v="TX000"/>
    <s v="C6PPWGR073"/>
    <x v="8"/>
    <s v="108220"/>
    <s v="Rwip - Removal Cost"/>
    <n v="0"/>
    <n v="585.85"/>
    <x v="3"/>
  </r>
  <r>
    <s v="TX000"/>
    <s v="C6PPWGR075"/>
    <x v="8"/>
    <s v="108220"/>
    <s v="Rwip - Removal Cost"/>
    <n v="0"/>
    <n v="89042.46"/>
    <x v="3"/>
  </r>
  <r>
    <s v="TX000"/>
    <s v="C6PPWGR079"/>
    <x v="8"/>
    <s v="108220"/>
    <s v="Rwip - Removal Cost"/>
    <n v="0"/>
    <n v="-6.35"/>
    <x v="3"/>
  </r>
  <r>
    <s v="TX000"/>
    <s v="C6PPWGR083"/>
    <x v="8"/>
    <s v="108220"/>
    <s v="Rwip - Removal Cost"/>
    <n v="0"/>
    <n v="2029.12"/>
    <x v="3"/>
  </r>
  <r>
    <s v="TX000"/>
    <s v="C6PPWGR084"/>
    <x v="8"/>
    <s v="108220"/>
    <s v="Rwip - Removal Cost"/>
    <n v="0"/>
    <n v="-211.32"/>
    <x v="3"/>
  </r>
  <r>
    <s v="TX000"/>
    <s v="C6PPWGR085"/>
    <x v="8"/>
    <s v="108220"/>
    <s v="Rwip - Removal Cost"/>
    <n v="0"/>
    <n v="13.34"/>
    <x v="3"/>
  </r>
  <r>
    <s v="TX000"/>
    <s v="C6PPWGR086"/>
    <x v="8"/>
    <s v="108220"/>
    <s v="Rwip - Removal Cost"/>
    <n v="0"/>
    <n v="0"/>
    <x v="3"/>
  </r>
  <r>
    <s v="TX000"/>
    <s v="C6PPWGR087"/>
    <x v="8"/>
    <s v="108220"/>
    <s v="Rwip - Removal Cost"/>
    <n v="0"/>
    <n v="942.08"/>
    <x v="3"/>
  </r>
  <r>
    <s v="TX000"/>
    <s v="C6PPWGR088"/>
    <x v="8"/>
    <s v="108220"/>
    <s v="Rwip - Removal Cost"/>
    <n v="0"/>
    <n v="1182.49"/>
    <x v="3"/>
  </r>
  <r>
    <s v="TX000"/>
    <s v="C6PPWGR089"/>
    <x v="8"/>
    <s v="108220"/>
    <s v="Rwip - Removal Cost"/>
    <n v="0"/>
    <n v="969.23"/>
    <x v="3"/>
  </r>
  <r>
    <s v="TX000"/>
    <s v="C6PPWGR092"/>
    <x v="8"/>
    <s v="108220"/>
    <s v="Rwip - Removal Cost"/>
    <n v="0"/>
    <n v="406247.91"/>
    <x v="3"/>
  </r>
  <r>
    <s v="TX000"/>
    <s v="C6PPWGR093"/>
    <x v="8"/>
    <s v="108220"/>
    <s v="Rwip - Removal Cost"/>
    <n v="0"/>
    <n v="3951.21"/>
    <x v="3"/>
  </r>
  <r>
    <s v="TX000"/>
    <s v="C6PPWGR094"/>
    <x v="8"/>
    <s v="108220"/>
    <s v="Rwip - Removal Cost"/>
    <n v="0"/>
    <n v="754.37"/>
    <x v="3"/>
  </r>
  <r>
    <s v="TX000"/>
    <s v="C6PPWGR096"/>
    <x v="8"/>
    <s v="108220"/>
    <s v="Rwip - Removal Cost"/>
    <n v="0"/>
    <n v="494.75"/>
    <x v="3"/>
  </r>
  <r>
    <s v="TX000"/>
    <s v="C6PPWGR098"/>
    <x v="8"/>
    <s v="108220"/>
    <s v="Rwip - Removal Cost"/>
    <n v="0"/>
    <n v="227.01"/>
    <x v="3"/>
  </r>
  <r>
    <s v="TX000"/>
    <s v="C6PPWGR099"/>
    <x v="8"/>
    <s v="108220"/>
    <s v="Rwip - Removal Cost"/>
    <n v="0"/>
    <n v="3210.66"/>
    <x v="3"/>
  </r>
  <r>
    <s v="TX000"/>
    <s v="C6PPWGR100"/>
    <x v="8"/>
    <s v="108220"/>
    <s v="Rwip - Removal Cost"/>
    <n v="0"/>
    <n v="3230.75"/>
    <x v="3"/>
  </r>
  <r>
    <s v="TX000"/>
    <s v="C6PPWGR101"/>
    <x v="8"/>
    <s v="108220"/>
    <s v="Rwip - Removal Cost"/>
    <n v="0"/>
    <n v="918663.47"/>
    <x v="3"/>
  </r>
  <r>
    <s v="TX000"/>
    <s v="C6PPWGR102"/>
    <x v="8"/>
    <s v="108220"/>
    <s v="Rwip - Removal Cost"/>
    <n v="0"/>
    <n v="189.62"/>
    <x v="3"/>
  </r>
  <r>
    <s v="TX000"/>
    <s v="C6PPWGR103"/>
    <x v="8"/>
    <s v="108220"/>
    <s v="Rwip - Removal Cost"/>
    <n v="0"/>
    <n v="684.85"/>
    <x v="3"/>
  </r>
  <r>
    <s v="TX000"/>
    <s v="C6PPWGR104"/>
    <x v="8"/>
    <s v="108220"/>
    <s v="Rwip - Removal Cost"/>
    <n v="0"/>
    <n v="1622.37"/>
    <x v="3"/>
  </r>
  <r>
    <s v="TX000"/>
    <s v="C6PPWGR105"/>
    <x v="8"/>
    <s v="108220"/>
    <s v="Rwip - Removal Cost"/>
    <n v="0"/>
    <n v="2442.42"/>
    <x v="3"/>
  </r>
  <r>
    <s v="TX000"/>
    <s v="C6PPWGR106"/>
    <x v="8"/>
    <s v="108220"/>
    <s v="Rwip - Removal Cost"/>
    <n v="0"/>
    <n v="687258.74"/>
    <x v="3"/>
  </r>
  <r>
    <s v="TX000"/>
    <s v="C6PPWGR107"/>
    <x v="8"/>
    <s v="108220"/>
    <s v="Rwip - Removal Cost"/>
    <n v="0"/>
    <n v="3866.07"/>
    <x v="3"/>
  </r>
  <r>
    <s v="TX000"/>
    <s v="C6PPWGR108"/>
    <x v="8"/>
    <s v="108220"/>
    <s v="Rwip - Removal Cost"/>
    <n v="0"/>
    <n v="2626.37"/>
    <x v="3"/>
  </r>
  <r>
    <s v="TX000"/>
    <s v="C6PPWGR109"/>
    <x v="8"/>
    <s v="108220"/>
    <s v="Rwip - Removal Cost"/>
    <n v="0"/>
    <n v="2034.37"/>
    <x v="3"/>
  </r>
  <r>
    <s v="TX000"/>
    <s v="C6PPWGR112"/>
    <x v="8"/>
    <s v="108220"/>
    <s v="Rwip - Removal Cost"/>
    <n v="0"/>
    <n v="98.36"/>
    <x v="3"/>
  </r>
  <r>
    <s v="TX000"/>
    <s v="C6PPWGR116"/>
    <x v="8"/>
    <s v="108220"/>
    <s v="Rwip - Removal Cost"/>
    <n v="0"/>
    <n v="1601.93"/>
    <x v="3"/>
  </r>
  <r>
    <s v="TX000"/>
    <s v="C6PPWGR117"/>
    <x v="8"/>
    <s v="108220"/>
    <s v="Rwip - Removal Cost"/>
    <n v="0"/>
    <n v="283.12"/>
    <x v="3"/>
  </r>
  <r>
    <s v="TX000"/>
    <s v="C6PPWGR118"/>
    <x v="8"/>
    <s v="108220"/>
    <s v="Rwip - Removal Cost"/>
    <n v="0"/>
    <n v="35370.639999999999"/>
    <x v="3"/>
  </r>
  <r>
    <s v="TX000"/>
    <s v="C6PPWGR120"/>
    <x v="8"/>
    <s v="108220"/>
    <s v="Rwip - Removal Cost"/>
    <n v="0"/>
    <n v="3153.79"/>
    <x v="3"/>
  </r>
  <r>
    <s v="TX000"/>
    <s v="C6PPWGR122"/>
    <x v="8"/>
    <s v="108220"/>
    <s v="Rwip - Removal Cost"/>
    <n v="0"/>
    <n v="8678.4"/>
    <x v="3"/>
  </r>
  <r>
    <s v="TX000"/>
    <s v="C6PPWGR123"/>
    <x v="8"/>
    <s v="108220"/>
    <s v="Rwip - Removal Cost"/>
    <n v="0"/>
    <n v="220.81"/>
    <x v="3"/>
  </r>
  <r>
    <s v="TX000"/>
    <s v="C6PPWGR126"/>
    <x v="8"/>
    <s v="108220"/>
    <s v="Rwip - Removal Cost"/>
    <n v="0"/>
    <n v="88725.31"/>
    <x v="3"/>
  </r>
  <r>
    <s v="TX000"/>
    <s v="C6PPWGR127"/>
    <x v="8"/>
    <s v="108220"/>
    <s v="Rwip - Removal Cost"/>
    <n v="0"/>
    <n v="352.16"/>
    <x v="3"/>
  </r>
  <r>
    <s v="TX000"/>
    <s v="C6PPWGR128"/>
    <x v="8"/>
    <s v="108220"/>
    <s v="Rwip - Removal Cost"/>
    <n v="0"/>
    <n v="4.6100000000000003"/>
    <x v="3"/>
  </r>
  <r>
    <s v="TX000"/>
    <s v="C6PPWGR131"/>
    <x v="8"/>
    <s v="108220"/>
    <s v="Rwip - Removal Cost"/>
    <n v="0"/>
    <n v="1660.65"/>
    <x v="3"/>
  </r>
  <r>
    <s v="TX000"/>
    <s v="C6PPWGR132"/>
    <x v="8"/>
    <s v="108220"/>
    <s v="Rwip - Removal Cost"/>
    <n v="0"/>
    <n v="3158.99"/>
    <x v="3"/>
  </r>
  <r>
    <s v="TX000"/>
    <s v="C6PPWGR133"/>
    <x v="8"/>
    <s v="108220"/>
    <s v="Rwip - Removal Cost"/>
    <n v="0"/>
    <n v="51798.04"/>
    <x v="3"/>
  </r>
  <r>
    <s v="TX000"/>
    <s v="C6PPWGR134"/>
    <x v="8"/>
    <s v="108220"/>
    <s v="Rwip - Removal Cost"/>
    <n v="0"/>
    <n v="84.82"/>
    <x v="3"/>
  </r>
  <r>
    <s v="TX000"/>
    <s v="C6PPWGR135"/>
    <x v="8"/>
    <s v="108220"/>
    <s v="Rwip - Removal Cost"/>
    <n v="0"/>
    <n v="1835.94"/>
    <x v="3"/>
  </r>
  <r>
    <s v="TX000"/>
    <s v="C6PPWGR136"/>
    <x v="8"/>
    <s v="108220"/>
    <s v="Rwip - Removal Cost"/>
    <n v="0"/>
    <n v="5699.57"/>
    <x v="3"/>
  </r>
  <r>
    <s v="TX000"/>
    <s v="C6PPWGR138"/>
    <x v="8"/>
    <s v="108220"/>
    <s v="Rwip - Removal Cost"/>
    <n v="0"/>
    <n v="414.63"/>
    <x v="3"/>
  </r>
  <r>
    <s v="TX000"/>
    <s v="C6PPWGR139"/>
    <x v="8"/>
    <s v="108220"/>
    <s v="Rwip - Removal Cost"/>
    <n v="0"/>
    <n v="52847.89"/>
    <x v="3"/>
  </r>
  <r>
    <s v="TX000"/>
    <s v="C6PPWGR140"/>
    <x v="8"/>
    <s v="108220"/>
    <s v="Rwip - Removal Cost"/>
    <n v="0"/>
    <n v="23281.51"/>
    <x v="3"/>
  </r>
  <r>
    <s v="TX000"/>
    <s v="C6PPWGR141"/>
    <x v="8"/>
    <s v="108220"/>
    <s v="Rwip - Removal Cost"/>
    <n v="0"/>
    <n v="665.01"/>
    <x v="3"/>
  </r>
  <r>
    <s v="TX000"/>
    <s v="C6PPWGR142"/>
    <x v="8"/>
    <s v="108220"/>
    <s v="Rwip - Removal Cost"/>
    <n v="0"/>
    <n v="9787.94"/>
    <x v="3"/>
  </r>
  <r>
    <s v="TX000"/>
    <s v="C6PPWGR143"/>
    <x v="8"/>
    <s v="108220"/>
    <s v="Rwip - Removal Cost"/>
    <n v="0"/>
    <n v="4202.51"/>
    <x v="3"/>
  </r>
  <r>
    <s v="TX000"/>
    <s v="C6PPWGR144"/>
    <x v="8"/>
    <s v="108220"/>
    <s v="Rwip - Removal Cost"/>
    <n v="0"/>
    <n v="332.77"/>
    <x v="3"/>
  </r>
  <r>
    <s v="TX000"/>
    <s v="C6PPWGR145"/>
    <x v="8"/>
    <s v="108220"/>
    <s v="Rwip - Removal Cost"/>
    <n v="0"/>
    <n v="23312"/>
    <x v="3"/>
  </r>
  <r>
    <s v="TX000"/>
    <s v="C6PPWGR147"/>
    <x v="8"/>
    <s v="108220"/>
    <s v="Rwip - Removal Cost"/>
    <n v="0"/>
    <n v="30968.43"/>
    <x v="3"/>
  </r>
  <r>
    <s v="TX000"/>
    <s v="C6PPWGR149"/>
    <x v="8"/>
    <s v="108220"/>
    <s v="Rwip - Removal Cost"/>
    <n v="0"/>
    <n v="27948.3"/>
    <x v="3"/>
  </r>
  <r>
    <s v="TX000"/>
    <s v="C6PPWGR150"/>
    <x v="8"/>
    <s v="108220"/>
    <s v="Rwip - Removal Cost"/>
    <n v="0"/>
    <n v="3792.79"/>
    <x v="3"/>
  </r>
  <r>
    <s v="TX000"/>
    <s v="C6PPWGR151"/>
    <x v="8"/>
    <s v="108220"/>
    <s v="Rwip - Removal Cost"/>
    <n v="0"/>
    <n v="681.92"/>
    <x v="3"/>
  </r>
  <r>
    <s v="TX000"/>
    <s v="C6PPWGR152"/>
    <x v="8"/>
    <s v="108220"/>
    <s v="Rwip - Removal Cost"/>
    <n v="0"/>
    <n v="9812.02"/>
    <x v="3"/>
  </r>
  <r>
    <s v="TX000"/>
    <s v="C6PPWGR153"/>
    <x v="8"/>
    <s v="108220"/>
    <s v="Rwip - Removal Cost"/>
    <n v="0"/>
    <n v="556.59"/>
    <x v="3"/>
  </r>
  <r>
    <s v="TX000"/>
    <s v="C6PPWGR154"/>
    <x v="8"/>
    <s v="108220"/>
    <s v="Rwip - Removal Cost"/>
    <n v="0"/>
    <n v="80573.289999999994"/>
    <x v="3"/>
  </r>
  <r>
    <s v="TX000"/>
    <s v="C6PPWGR155"/>
    <x v="8"/>
    <s v="108220"/>
    <s v="Rwip - Removal Cost"/>
    <n v="0"/>
    <n v="17473.36"/>
    <x v="3"/>
  </r>
  <r>
    <s v="TX000"/>
    <s v="C6PPWGR156"/>
    <x v="8"/>
    <s v="108220"/>
    <s v="Rwip - Removal Cost"/>
    <n v="0"/>
    <n v="30.77"/>
    <x v="3"/>
  </r>
  <r>
    <s v="TX000"/>
    <s v="C6PPWGR159"/>
    <x v="8"/>
    <s v="108220"/>
    <s v="Rwip - Removal Cost"/>
    <n v="0"/>
    <n v="115971.72"/>
    <x v="3"/>
  </r>
  <r>
    <s v="TX000"/>
    <s v="C6PPWGR160"/>
    <x v="8"/>
    <s v="108220"/>
    <s v="Rwip - Removal Cost"/>
    <n v="0"/>
    <n v="36444.71"/>
    <x v="3"/>
  </r>
  <r>
    <s v="TX000"/>
    <s v="C6PPWGR161"/>
    <x v="8"/>
    <s v="108220"/>
    <s v="Rwip - Removal Cost"/>
    <n v="0"/>
    <n v="184992.83"/>
    <x v="3"/>
  </r>
  <r>
    <s v="TX000"/>
    <s v="C6PPWGR163"/>
    <x v="8"/>
    <s v="108220"/>
    <s v="Rwip - Removal Cost"/>
    <n v="0"/>
    <n v="12.64"/>
    <x v="3"/>
  </r>
  <r>
    <s v="TX000"/>
    <s v="C6PPWGR164"/>
    <x v="8"/>
    <s v="108220"/>
    <s v="Rwip - Removal Cost"/>
    <n v="0"/>
    <n v="3236.51"/>
    <x v="3"/>
  </r>
  <r>
    <s v="TX000"/>
    <s v="C6PPWGR165"/>
    <x v="8"/>
    <s v="108220"/>
    <s v="Rwip - Removal Cost"/>
    <n v="0"/>
    <n v="306.16000000000003"/>
    <x v="3"/>
  </r>
  <r>
    <s v="TX000"/>
    <s v="C6PPWGR166"/>
    <x v="8"/>
    <s v="108220"/>
    <s v="Rwip - Removal Cost"/>
    <n v="0"/>
    <n v="18613.23"/>
    <x v="3"/>
  </r>
  <r>
    <s v="TX000"/>
    <s v="C6PPWGR167"/>
    <x v="8"/>
    <s v="108220"/>
    <s v="Rwip - Removal Cost"/>
    <n v="0"/>
    <n v="70.760000000000005"/>
    <x v="3"/>
  </r>
  <r>
    <s v="TX000"/>
    <s v="C6PPWGR168"/>
    <x v="8"/>
    <s v="108220"/>
    <s v="Rwip - Removal Cost"/>
    <n v="0"/>
    <n v="1002.4"/>
    <x v="3"/>
  </r>
  <r>
    <s v="TX000"/>
    <s v="C6PPWGR169"/>
    <x v="8"/>
    <s v="108220"/>
    <s v="Rwip - Removal Cost"/>
    <n v="0"/>
    <n v="699.23"/>
    <x v="3"/>
  </r>
  <r>
    <s v="TX000"/>
    <s v="C6PPWGR170"/>
    <x v="8"/>
    <s v="108220"/>
    <s v="Rwip - Removal Cost"/>
    <n v="0"/>
    <n v="64719.6"/>
    <x v="3"/>
  </r>
  <r>
    <s v="TX000"/>
    <s v="C6PPWGR172"/>
    <x v="8"/>
    <s v="108220"/>
    <s v="Rwip - Removal Cost"/>
    <n v="0"/>
    <n v="1183.69"/>
    <x v="3"/>
  </r>
  <r>
    <s v="TX000"/>
    <s v="C6PPWGR173"/>
    <x v="8"/>
    <s v="108220"/>
    <s v="Rwip - Removal Cost"/>
    <n v="0"/>
    <n v="7156.72"/>
    <x v="3"/>
  </r>
  <r>
    <s v="TX000"/>
    <s v="C6PPWGR174"/>
    <x v="8"/>
    <s v="108220"/>
    <s v="Rwip - Removal Cost"/>
    <n v="0"/>
    <n v="2096.19"/>
    <x v="3"/>
  </r>
  <r>
    <s v="TX000"/>
    <s v="C6PPWGR177"/>
    <x v="8"/>
    <s v="108220"/>
    <s v="Rwip - Removal Cost"/>
    <n v="0"/>
    <n v="4609.18"/>
    <x v="3"/>
  </r>
  <r>
    <s v="TX000"/>
    <s v="C6PPWGR178"/>
    <x v="8"/>
    <s v="108220"/>
    <s v="Rwip - Removal Cost"/>
    <n v="0"/>
    <n v="82936.83"/>
    <x v="3"/>
  </r>
  <r>
    <s v="TX000"/>
    <s v="C6PPWGR179"/>
    <x v="8"/>
    <s v="108220"/>
    <s v="Rwip - Removal Cost"/>
    <n v="0"/>
    <n v="8564.66"/>
    <x v="3"/>
  </r>
  <r>
    <s v="TX000"/>
    <s v="C6PPWGR180"/>
    <x v="8"/>
    <s v="108220"/>
    <s v="Rwip - Removal Cost"/>
    <n v="0"/>
    <n v="53.55"/>
    <x v="3"/>
  </r>
  <r>
    <s v="TX000"/>
    <s v="C6PPWGR181"/>
    <x v="8"/>
    <s v="108220"/>
    <s v="Rwip - Removal Cost"/>
    <n v="0"/>
    <n v="8832.11"/>
    <x v="3"/>
  </r>
  <r>
    <s v="TX000"/>
    <s v="C6PPWGR182"/>
    <x v="8"/>
    <s v="108220"/>
    <s v="Rwip - Removal Cost"/>
    <n v="0"/>
    <n v="109.3"/>
    <x v="3"/>
  </r>
  <r>
    <s v="TX000"/>
    <s v="C6PPWGR183"/>
    <x v="8"/>
    <s v="108220"/>
    <s v="Rwip - Removal Cost"/>
    <n v="0"/>
    <n v="2685.6"/>
    <x v="3"/>
  </r>
  <r>
    <s v="TX000"/>
    <s v="C6PPWGR184"/>
    <x v="8"/>
    <s v="108220"/>
    <s v="Rwip - Removal Cost"/>
    <n v="0"/>
    <n v="150418.96"/>
    <x v="3"/>
  </r>
  <r>
    <s v="TX000"/>
    <s v="C7PPSJ7400"/>
    <x v="12"/>
    <s v="108220"/>
    <s v="Rwip - Removal Cost"/>
    <n v="0"/>
    <n v="484.79"/>
    <x v="0"/>
  </r>
  <r>
    <s v="TX000"/>
    <s v="C7PPSJ7410"/>
    <x v="12"/>
    <s v="108220"/>
    <s v="Rwip - Removal Cost"/>
    <n v="0"/>
    <n v="1863.66"/>
    <x v="0"/>
  </r>
  <r>
    <s v="TX000"/>
    <s v="C7PPSJ7412"/>
    <x v="12"/>
    <s v="108220"/>
    <s v="Rwip - Removal Cost"/>
    <n v="0"/>
    <n v="-22.9"/>
    <x v="0"/>
  </r>
  <r>
    <s v="TX000"/>
    <s v="C7PPSJ7413"/>
    <x v="12"/>
    <s v="108220"/>
    <s v="Rwip - Removal Cost"/>
    <n v="0"/>
    <n v="1217.93"/>
    <x v="0"/>
  </r>
  <r>
    <s v="TX000"/>
    <s v="C7PPSJ7414"/>
    <x v="12"/>
    <s v="108220"/>
    <s v="Rwip - Removal Cost"/>
    <n v="0"/>
    <n v="2583.89"/>
    <x v="0"/>
  </r>
  <r>
    <s v="TX000"/>
    <s v="C7PPSJ7415"/>
    <x v="12"/>
    <s v="108220"/>
    <s v="Rwip - Removal Cost"/>
    <n v="0"/>
    <n v="918.76"/>
    <x v="0"/>
  </r>
  <r>
    <s v="TX000"/>
    <s v="C7PPSJ7416"/>
    <x v="12"/>
    <s v="108220"/>
    <s v="Rwip - Removal Cost"/>
    <n v="0"/>
    <n v="551.4"/>
    <x v="0"/>
  </r>
  <r>
    <s v="TX000"/>
    <s v="C7PPSJ7417"/>
    <x v="12"/>
    <s v="108220"/>
    <s v="Rwip - Removal Cost"/>
    <n v="0"/>
    <n v="2159.9899999999998"/>
    <x v="0"/>
  </r>
  <r>
    <s v="TX000"/>
    <s v="C7PPSJ7418"/>
    <x v="12"/>
    <s v="108220"/>
    <s v="Rwip - Removal Cost"/>
    <n v="0"/>
    <n v="39.94"/>
    <x v="0"/>
  </r>
  <r>
    <s v="TX000"/>
    <s v="C7PPSJ7420"/>
    <x v="12"/>
    <s v="108220"/>
    <s v="Rwip - Removal Cost"/>
    <n v="0"/>
    <n v="443.11"/>
    <x v="0"/>
  </r>
  <r>
    <s v="TX000"/>
    <s v="C7PPSJ7421"/>
    <x v="12"/>
    <s v="108220"/>
    <s v="Rwip - Removal Cost"/>
    <n v="0"/>
    <n v="-506.46"/>
    <x v="0"/>
  </r>
  <r>
    <s v="TX000"/>
    <s v="C7PPSJ7422"/>
    <x v="12"/>
    <s v="108220"/>
    <s v="Rwip - Removal Cost"/>
    <n v="0"/>
    <n v="33702.230000000003"/>
    <x v="0"/>
  </r>
  <r>
    <s v="TX000"/>
    <s v="C7PPSJ7423"/>
    <x v="12"/>
    <s v="108220"/>
    <s v="Rwip - Removal Cost"/>
    <n v="0"/>
    <n v="449.79"/>
    <x v="0"/>
  </r>
  <r>
    <s v="TX000"/>
    <s v="C7PPSJ7424"/>
    <x v="12"/>
    <s v="108220"/>
    <s v="Rwip - Removal Cost"/>
    <n v="0"/>
    <n v="-20174760.719999999"/>
    <x v="0"/>
  </r>
  <r>
    <s v="TX000"/>
    <s v="C7PPSJ7425"/>
    <x v="12"/>
    <s v="108220"/>
    <s v="Rwip - Removal Cost"/>
    <n v="0"/>
    <n v="-261586.93"/>
    <x v="0"/>
  </r>
  <r>
    <s v="TX000"/>
    <s v="C7PPSJ7426"/>
    <x v="12"/>
    <s v="108220"/>
    <s v="Rwip - Removal Cost"/>
    <n v="0"/>
    <n v="1498651.32"/>
    <x v="0"/>
  </r>
  <r>
    <s v="TX000"/>
    <s v="C7PPSJ7427"/>
    <x v="12"/>
    <s v="108220"/>
    <s v="Rwip - Removal Cost"/>
    <n v="0"/>
    <n v="11093.83"/>
    <x v="0"/>
  </r>
  <r>
    <s v="TX000"/>
    <s v="C7PPSJ7428"/>
    <x v="12"/>
    <s v="108220"/>
    <s v="Rwip - Removal Cost"/>
    <n v="0"/>
    <n v="26512.39"/>
    <x v="0"/>
  </r>
  <r>
    <s v="TX000"/>
    <s v="C7PPSJ7429"/>
    <x v="12"/>
    <s v="108220"/>
    <s v="Rwip - Removal Cost"/>
    <n v="0"/>
    <n v="33402.959999999999"/>
    <x v="0"/>
  </r>
  <r>
    <s v="TX000"/>
    <s v="C7PPSJ7430"/>
    <x v="12"/>
    <s v="108220"/>
    <s v="Rwip - Removal Cost"/>
    <n v="0"/>
    <n v="53962.64"/>
    <x v="0"/>
  </r>
  <r>
    <s v="TX000"/>
    <s v="C7PPSJ7431"/>
    <x v="12"/>
    <s v="108220"/>
    <s v="Rwip - Removal Cost"/>
    <n v="0"/>
    <n v="1886586.32"/>
    <x v="0"/>
  </r>
  <r>
    <s v="TX000"/>
    <s v="C7PPSJ7432"/>
    <x v="12"/>
    <s v="108220"/>
    <s v="Rwip - Removal Cost"/>
    <n v="0"/>
    <n v="17361.77"/>
    <x v="0"/>
  </r>
  <r>
    <s v="TX000"/>
    <s v="C7PPSJ7433"/>
    <x v="12"/>
    <s v="108220"/>
    <s v="Rwip - Removal Cost"/>
    <n v="0"/>
    <n v="51987.4"/>
    <x v="0"/>
  </r>
  <r>
    <s v="TX000"/>
    <s v="C7PPSJ7434"/>
    <x v="12"/>
    <s v="108220"/>
    <s v="Rwip - Removal Cost"/>
    <n v="0"/>
    <n v="62167.28"/>
    <x v="0"/>
  </r>
  <r>
    <s v="TX000"/>
    <s v="C7PPSJ7435"/>
    <x v="12"/>
    <s v="108220"/>
    <s v="Rwip - Removal Cost"/>
    <n v="0"/>
    <n v="129640.39"/>
    <x v="0"/>
  </r>
  <r>
    <s v="TX000"/>
    <s v="C7PPSJ7436"/>
    <x v="12"/>
    <s v="108220"/>
    <s v="Rwip - Removal Cost"/>
    <n v="0"/>
    <n v="603653.61"/>
    <x v="0"/>
  </r>
  <r>
    <s v="TX000"/>
    <s v="C7PPSJ7437"/>
    <x v="12"/>
    <s v="108220"/>
    <s v="Rwip - Removal Cost"/>
    <n v="0"/>
    <n v="25901.439999999999"/>
    <x v="0"/>
  </r>
  <r>
    <s v="TX000"/>
    <s v="C7PPSJ7438"/>
    <x v="12"/>
    <s v="108220"/>
    <s v="Rwip - Removal Cost"/>
    <n v="0"/>
    <n v="135971.62"/>
    <x v="0"/>
  </r>
  <r>
    <s v="TX000"/>
    <s v="C7PPSJ7439"/>
    <x v="12"/>
    <s v="108220"/>
    <s v="Rwip - Removal Cost"/>
    <n v="0"/>
    <n v="118597.11"/>
    <x v="0"/>
  </r>
  <r>
    <s v="TX000"/>
    <s v="C7PPSJ7440"/>
    <x v="12"/>
    <s v="108220"/>
    <s v="Rwip - Removal Cost"/>
    <n v="0"/>
    <n v="114767.84"/>
    <x v="0"/>
  </r>
  <r>
    <s v="TX000"/>
    <s v="C7PPSJ7441"/>
    <x v="12"/>
    <s v="108220"/>
    <s v="Rwip - Removal Cost"/>
    <n v="0"/>
    <n v="38527.360000000001"/>
    <x v="0"/>
  </r>
  <r>
    <s v="TX000"/>
    <s v="C7PPSJ7442"/>
    <x v="12"/>
    <s v="108220"/>
    <s v="Rwip - Removal Cost"/>
    <n v="0"/>
    <n v="53121.09"/>
    <x v="0"/>
  </r>
  <r>
    <s v="TX000"/>
    <s v="C7PPSJ7443"/>
    <x v="12"/>
    <s v="108220"/>
    <s v="Rwip - Removal Cost"/>
    <n v="0"/>
    <n v="25966.03"/>
    <x v="0"/>
  </r>
  <r>
    <s v="TX000"/>
    <s v="C7PPSJ7444"/>
    <x v="12"/>
    <s v="108220"/>
    <s v="Rwip - Removal Cost"/>
    <n v="0"/>
    <n v="36166.449999999997"/>
    <x v="0"/>
  </r>
  <r>
    <s v="TX000"/>
    <s v="C7PPSJ7445"/>
    <x v="12"/>
    <s v="108220"/>
    <s v="Rwip - Removal Cost"/>
    <n v="0"/>
    <n v="67097.88"/>
    <x v="0"/>
  </r>
  <r>
    <s v="TX000"/>
    <s v="C7PPSJ7446"/>
    <x v="12"/>
    <s v="108220"/>
    <s v="Rwip - Removal Cost"/>
    <n v="0"/>
    <n v="88550.67"/>
    <x v="0"/>
  </r>
  <r>
    <s v="TX000"/>
    <s v="C7PPSJ7447"/>
    <x v="12"/>
    <s v="108220"/>
    <s v="Rwip - Removal Cost"/>
    <n v="0"/>
    <n v="544920.56000000006"/>
    <x v="0"/>
  </r>
  <r>
    <s v="TX000"/>
    <s v="C7PPSJ7448"/>
    <x v="12"/>
    <s v="108220"/>
    <s v="Rwip - Removal Cost"/>
    <n v="0"/>
    <n v="659720.39"/>
    <x v="0"/>
  </r>
  <r>
    <s v="TX000"/>
    <s v="C7PPSJ7449"/>
    <x v="12"/>
    <s v="108220"/>
    <s v="Rwip - Removal Cost"/>
    <n v="0"/>
    <n v="16951.759999999998"/>
    <x v="0"/>
  </r>
  <r>
    <s v="TX000"/>
    <s v="C8PPETI358"/>
    <x v="13"/>
    <s v="108220"/>
    <s v="Rwip - Removal Cost"/>
    <n v="0"/>
    <n v="6941.24"/>
    <x v="2"/>
  </r>
  <r>
    <s v="TX000"/>
    <s v="C8PPETI360"/>
    <x v="14"/>
    <s v="108220"/>
    <s v="Rwip - Removal Cost"/>
    <n v="0"/>
    <n v="-838.72"/>
    <x v="0"/>
  </r>
  <r>
    <s v="TX000"/>
    <s v="C8PPETI362"/>
    <x v="14"/>
    <s v="108220"/>
    <s v="Rwip - Removal Cost"/>
    <n v="0"/>
    <n v="3264.88"/>
    <x v="0"/>
  </r>
  <r>
    <s v="TX000"/>
    <s v="C8PPETI364"/>
    <x v="13"/>
    <s v="108220"/>
    <s v="Rwip - Removal Cost"/>
    <n v="0"/>
    <n v="-1189561.0900000001"/>
    <x v="2"/>
  </r>
  <r>
    <s v="TX000"/>
    <s v="C8PPETI368"/>
    <x v="13"/>
    <s v="108220"/>
    <s v="Rwip - Removal Cost"/>
    <n v="0"/>
    <n v="45.3"/>
    <x v="2"/>
  </r>
  <r>
    <s v="TX000"/>
    <s v="C8PPETI369"/>
    <x v="13"/>
    <s v="108220"/>
    <s v="Rwip - Removal Cost"/>
    <n v="0"/>
    <n v="398.9"/>
    <x v="2"/>
  </r>
  <r>
    <s v="TX000"/>
    <s v="C8PPETI371"/>
    <x v="13"/>
    <s v="108220"/>
    <s v="Rwip - Removal Cost"/>
    <n v="0"/>
    <n v="-484.52"/>
    <x v="2"/>
  </r>
  <r>
    <s v="TX000"/>
    <s v="C8PPETI372"/>
    <x v="13"/>
    <s v="108220"/>
    <s v="Rwip - Removal Cost"/>
    <n v="0"/>
    <n v="2394.41"/>
    <x v="2"/>
  </r>
  <r>
    <s v="TX000"/>
    <s v="C8PPETI373"/>
    <x v="13"/>
    <s v="108220"/>
    <s v="Rwip - Removal Cost"/>
    <n v="0"/>
    <n v="-1218.81"/>
    <x v="2"/>
  </r>
  <r>
    <s v="TX000"/>
    <s v="C8PPETI375"/>
    <x v="13"/>
    <s v="108220"/>
    <s v="Rwip - Removal Cost"/>
    <n v="0"/>
    <n v="2644.9"/>
    <x v="2"/>
  </r>
  <r>
    <s v="TX000"/>
    <s v="C8PPETI376"/>
    <x v="13"/>
    <s v="108220"/>
    <s v="Rwip - Removal Cost"/>
    <n v="0"/>
    <n v="3498.81"/>
    <x v="2"/>
  </r>
  <r>
    <s v="TX000"/>
    <s v="C8PPETI377"/>
    <x v="13"/>
    <s v="108220"/>
    <s v="Rwip - Removal Cost"/>
    <n v="0"/>
    <n v="-1097.9100000000001"/>
    <x v="2"/>
  </r>
  <r>
    <s v="TX000"/>
    <s v="C8PPETI378"/>
    <x v="13"/>
    <s v="108220"/>
    <s v="Rwip - Removal Cost"/>
    <n v="0"/>
    <n v="197411.96"/>
    <x v="2"/>
  </r>
  <r>
    <s v="TX000"/>
    <s v="C8PPETI379"/>
    <x v="13"/>
    <s v="108220"/>
    <s v="Rwip - Removal Cost"/>
    <n v="0"/>
    <n v="-9193.74"/>
    <x v="2"/>
  </r>
  <r>
    <s v="TX000"/>
    <s v="C8PPETI381"/>
    <x v="13"/>
    <s v="108220"/>
    <s v="Rwip - Removal Cost"/>
    <n v="0"/>
    <n v="2422.6799999999998"/>
    <x v="2"/>
  </r>
  <r>
    <s v="TX000"/>
    <s v="C8PPETI382"/>
    <x v="13"/>
    <s v="108220"/>
    <s v="Rwip - Removal Cost"/>
    <n v="0"/>
    <n v="5125.6899999999996"/>
    <x v="2"/>
  </r>
  <r>
    <s v="TX000"/>
    <s v="C8PPETI383"/>
    <x v="13"/>
    <s v="108220"/>
    <s v="Rwip - Removal Cost"/>
    <n v="0"/>
    <n v="-10894.93"/>
    <x v="2"/>
  </r>
  <r>
    <s v="TX000"/>
    <s v="C8PPETI386"/>
    <x v="14"/>
    <s v="108220"/>
    <s v="Rwip - Removal Cost"/>
    <n v="0"/>
    <n v="14.47"/>
    <x v="0"/>
  </r>
  <r>
    <s v="TX000"/>
    <s v="C8PPETI388"/>
    <x v="13"/>
    <s v="108220"/>
    <s v="Rwip - Removal Cost"/>
    <n v="0"/>
    <n v="63.25"/>
    <x v="2"/>
  </r>
  <r>
    <s v="TX000"/>
    <s v="C8PPETI390"/>
    <x v="14"/>
    <s v="108220"/>
    <s v="Rwip - Removal Cost"/>
    <n v="0"/>
    <n v="184.21"/>
    <x v="0"/>
  </r>
  <r>
    <s v="TX000"/>
    <s v="C8PPETI392"/>
    <x v="15"/>
    <s v="108220"/>
    <s v="Rwip - Removal Cost"/>
    <n v="0"/>
    <n v="37.119999999999997"/>
    <x v="2"/>
  </r>
  <r>
    <s v="TX000"/>
    <s v="C8PPETI393"/>
    <x v="13"/>
    <s v="108220"/>
    <s v="Rwip - Removal Cost"/>
    <n v="0"/>
    <n v="5639.98"/>
    <x v="2"/>
  </r>
  <r>
    <s v="TX000"/>
    <s v="C8PPETI394"/>
    <x v="13"/>
    <s v="108220"/>
    <s v="Rwip - Removal Cost"/>
    <n v="0"/>
    <n v="-3147.53"/>
    <x v="2"/>
  </r>
  <r>
    <s v="TX000"/>
    <s v="C8PPETI395"/>
    <x v="13"/>
    <s v="108220"/>
    <s v="Rwip - Removal Cost"/>
    <n v="0"/>
    <n v="1646.2"/>
    <x v="2"/>
  </r>
  <r>
    <s v="TX000"/>
    <s v="C8PPETI396"/>
    <x v="13"/>
    <s v="108220"/>
    <s v="Rwip - Removal Cost"/>
    <n v="0"/>
    <n v="4125.0200000000004"/>
    <x v="2"/>
  </r>
  <r>
    <s v="TX000"/>
    <s v="C8PPETI397"/>
    <x v="13"/>
    <s v="108220"/>
    <s v="Rwip - Removal Cost"/>
    <n v="0"/>
    <n v="-3202.56"/>
    <x v="2"/>
  </r>
  <r>
    <s v="TX000"/>
    <s v="C8PPETI399"/>
    <x v="13"/>
    <s v="108220"/>
    <s v="Rwip - Removal Cost"/>
    <n v="0"/>
    <n v="1802.63"/>
    <x v="2"/>
  </r>
  <r>
    <s v="TX000"/>
    <s v="C8PPETI402"/>
    <x v="13"/>
    <s v="108220"/>
    <s v="Rwip - Removal Cost"/>
    <n v="0"/>
    <n v="2998.53"/>
    <x v="2"/>
  </r>
  <r>
    <s v="TX000"/>
    <s v="C8PPETI404"/>
    <x v="13"/>
    <s v="108220"/>
    <s v="Rwip - Removal Cost"/>
    <n v="0"/>
    <n v="655.76"/>
    <x v="2"/>
  </r>
  <r>
    <s v="TX000"/>
    <s v="C8PPETI405"/>
    <x v="13"/>
    <s v="108220"/>
    <s v="Rwip - Removal Cost"/>
    <n v="0"/>
    <n v="2141.88"/>
    <x v="2"/>
  </r>
  <r>
    <s v="TX000"/>
    <s v="C8PPETI406"/>
    <x v="13"/>
    <s v="108220"/>
    <s v="Rwip - Removal Cost"/>
    <n v="0"/>
    <n v="352.23"/>
    <x v="2"/>
  </r>
  <r>
    <s v="TX000"/>
    <s v="C8PPETI409"/>
    <x v="14"/>
    <s v="108220"/>
    <s v="Rwip - Removal Cost"/>
    <n v="0"/>
    <n v="1212.81"/>
    <x v="0"/>
  </r>
  <r>
    <s v="TX000"/>
    <s v="C8PPETI414"/>
    <x v="13"/>
    <s v="108220"/>
    <s v="Rwip - Removal Cost"/>
    <n v="0"/>
    <n v="-833.62"/>
    <x v="2"/>
  </r>
  <r>
    <s v="TX000"/>
    <s v="C8PPETI415"/>
    <x v="13"/>
    <s v="108220"/>
    <s v="Rwip - Removal Cost"/>
    <n v="0"/>
    <n v="16393.509999999998"/>
    <x v="2"/>
  </r>
  <r>
    <s v="TX000"/>
    <s v="C8PPETI419"/>
    <x v="13"/>
    <s v="108220"/>
    <s v="Rwip - Removal Cost"/>
    <n v="0"/>
    <n v="-679.31"/>
    <x v="2"/>
  </r>
  <r>
    <s v="TX000"/>
    <s v="C8PPETI420"/>
    <x v="13"/>
    <s v="108220"/>
    <s v="Rwip - Removal Cost"/>
    <n v="0"/>
    <n v="-526701.42000000004"/>
    <x v="2"/>
  </r>
  <r>
    <s v="TX000"/>
    <s v="C8PPETI422"/>
    <x v="13"/>
    <s v="108220"/>
    <s v="Rwip - Removal Cost"/>
    <n v="0"/>
    <n v="266.08"/>
    <x v="2"/>
  </r>
  <r>
    <s v="TX000"/>
    <s v="C8PPETI423"/>
    <x v="13"/>
    <s v="108220"/>
    <s v="Rwip - Removal Cost"/>
    <n v="0"/>
    <n v="537.03"/>
    <x v="2"/>
  </r>
  <r>
    <s v="TX000"/>
    <s v="C8PPETI424"/>
    <x v="13"/>
    <s v="108220"/>
    <s v="Rwip - Removal Cost"/>
    <n v="0"/>
    <n v="2044.68"/>
    <x v="2"/>
  </r>
  <r>
    <s v="TX000"/>
    <s v="C8PPETI436"/>
    <x v="13"/>
    <s v="108220"/>
    <s v="Rwip - Removal Cost"/>
    <n v="0"/>
    <n v="6425.36"/>
    <x v="2"/>
  </r>
  <r>
    <s v="TX000"/>
    <s v="C8PPETI437"/>
    <x v="13"/>
    <s v="108220"/>
    <s v="Rwip - Removal Cost"/>
    <n v="0"/>
    <n v="1979.34"/>
    <x v="2"/>
  </r>
  <r>
    <s v="TX000"/>
    <s v="C8PPETI438"/>
    <x v="13"/>
    <s v="108220"/>
    <s v="Rwip - Removal Cost"/>
    <n v="0"/>
    <n v="1700.29"/>
    <x v="2"/>
  </r>
  <r>
    <s v="TX000"/>
    <s v="C8PPETI439"/>
    <x v="13"/>
    <s v="108220"/>
    <s v="Rwip - Removal Cost"/>
    <n v="0"/>
    <n v="14511.26"/>
    <x v="2"/>
  </r>
  <r>
    <s v="TX000"/>
    <s v="C8PPETI440"/>
    <x v="13"/>
    <s v="108220"/>
    <s v="Rwip - Removal Cost"/>
    <n v="0"/>
    <n v="2282.4499999999998"/>
    <x v="2"/>
  </r>
  <r>
    <s v="TX000"/>
    <s v="C8PPETI442"/>
    <x v="14"/>
    <s v="108220"/>
    <s v="Rwip - Removal Cost"/>
    <n v="0"/>
    <n v="2095.4899999999998"/>
    <x v="0"/>
  </r>
  <r>
    <s v="TX000"/>
    <s v="C8PPETI443"/>
    <x v="15"/>
    <s v="108220"/>
    <s v="Rwip - Removal Cost"/>
    <n v="0"/>
    <n v="452.41"/>
    <x v="2"/>
  </r>
  <r>
    <s v="TX000"/>
    <s v="C8PPETI444"/>
    <x v="15"/>
    <s v="108220"/>
    <s v="Rwip - Removal Cost"/>
    <n v="0"/>
    <n v="244.55"/>
    <x v="2"/>
  </r>
  <r>
    <s v="TX000"/>
    <s v="C8PPWGN279"/>
    <x v="16"/>
    <s v="108220"/>
    <s v="Rwip - Removal Cost"/>
    <n v="0"/>
    <n v="4186.7"/>
    <x v="3"/>
  </r>
  <r>
    <s v="TX000"/>
    <s v="C8PPWGN280"/>
    <x v="16"/>
    <s v="108220"/>
    <s v="Rwip - Removal Cost"/>
    <n v="0"/>
    <n v="7401.72"/>
    <x v="3"/>
  </r>
  <r>
    <s v="TX000"/>
    <s v="C8PPWGN282"/>
    <x v="16"/>
    <s v="108220"/>
    <s v="Rwip - Removal Cost"/>
    <n v="0"/>
    <n v="3368.99"/>
    <x v="3"/>
  </r>
  <r>
    <s v="TX000"/>
    <s v="C8PPWGN284"/>
    <x v="16"/>
    <s v="108220"/>
    <s v="Rwip - Removal Cost"/>
    <n v="0"/>
    <n v="15623.13"/>
    <x v="3"/>
  </r>
  <r>
    <s v="TX000"/>
    <s v="C8PPWGN286"/>
    <x v="16"/>
    <s v="108220"/>
    <s v="Rwip - Removal Cost"/>
    <n v="0"/>
    <n v="1572.81"/>
    <x v="3"/>
  </r>
  <r>
    <s v="TX000"/>
    <s v="C8PPWGN290"/>
    <x v="16"/>
    <s v="108220"/>
    <s v="Rwip - Removal Cost"/>
    <n v="0"/>
    <n v="30.39"/>
    <x v="3"/>
  </r>
  <r>
    <s v="TX000"/>
    <s v="C8PPWGN292"/>
    <x v="16"/>
    <s v="108220"/>
    <s v="Rwip - Removal Cost"/>
    <n v="0"/>
    <n v="276.72000000000003"/>
    <x v="3"/>
  </r>
  <r>
    <s v="TX000"/>
    <s v="C8PPWGN296"/>
    <x v="16"/>
    <s v="108220"/>
    <s v="Rwip - Removal Cost"/>
    <n v="0"/>
    <n v="167.72"/>
    <x v="3"/>
  </r>
  <r>
    <s v="TX000"/>
    <s v="C8PPWGN297"/>
    <x v="16"/>
    <s v="108220"/>
    <s v="Rwip - Removal Cost"/>
    <n v="0"/>
    <n v="437.46"/>
    <x v="3"/>
  </r>
  <r>
    <s v="TX000"/>
    <s v="C8PPWGN304"/>
    <x v="16"/>
    <s v="108220"/>
    <s v="Rwip - Removal Cost"/>
    <n v="0"/>
    <n v="-2049.4899999999998"/>
    <x v="3"/>
  </r>
  <r>
    <s v="TX000"/>
    <s v="C8PPWGN305"/>
    <x v="16"/>
    <s v="108220"/>
    <s v="Rwip - Removal Cost"/>
    <n v="0"/>
    <n v="532.73"/>
    <x v="3"/>
  </r>
  <r>
    <s v="TX000"/>
    <s v="C8PPWGN311"/>
    <x v="16"/>
    <s v="108220"/>
    <s v="Rwip - Removal Cost"/>
    <n v="0"/>
    <n v="487.41"/>
    <x v="3"/>
  </r>
  <r>
    <s v="TX000"/>
    <s v="C8PPWGN313"/>
    <x v="16"/>
    <s v="108220"/>
    <s v="Rwip - Removal Cost"/>
    <n v="0"/>
    <n v="13282.12"/>
    <x v="3"/>
  </r>
  <r>
    <s v="TX000"/>
    <s v="C8PPWGN315"/>
    <x v="16"/>
    <s v="108220"/>
    <s v="Rwip - Removal Cost"/>
    <n v="0"/>
    <n v="1915.67"/>
    <x v="3"/>
  </r>
  <r>
    <s v="TX000"/>
    <s v="C8PPWGN317"/>
    <x v="16"/>
    <s v="108220"/>
    <s v="Rwip - Removal Cost"/>
    <n v="0"/>
    <n v="13.13"/>
    <x v="3"/>
  </r>
  <r>
    <s v="TX000"/>
    <s v="C8PPWGN318"/>
    <x v="16"/>
    <s v="108220"/>
    <s v="Rwip - Removal Cost"/>
    <n v="0"/>
    <n v="3986.45"/>
    <x v="3"/>
  </r>
  <r>
    <s v="TX000"/>
    <s v="C8PPWGN331"/>
    <x v="16"/>
    <s v="108220"/>
    <s v="Rwip - Removal Cost"/>
    <n v="0"/>
    <n v="1241.43"/>
    <x v="3"/>
  </r>
  <r>
    <s v="TX000"/>
    <s v="C8PPWGN332"/>
    <x v="16"/>
    <s v="108220"/>
    <s v="Rwip - Removal Cost"/>
    <n v="0"/>
    <n v="158.44"/>
    <x v="3"/>
  </r>
  <r>
    <s v="TX000"/>
    <s v="C8PPWGN334"/>
    <x v="16"/>
    <s v="108220"/>
    <s v="Rwip - Removal Cost"/>
    <n v="0"/>
    <n v="9920.18"/>
    <x v="3"/>
  </r>
  <r>
    <s v="TX000"/>
    <s v="C8PPWGN344"/>
    <x v="16"/>
    <s v="108220"/>
    <s v="Rwip - Removal Cost"/>
    <n v="0"/>
    <n v="642.66"/>
    <x v="3"/>
  </r>
  <r>
    <s v="TX000"/>
    <s v="C8PPWGN345"/>
    <x v="16"/>
    <s v="108220"/>
    <s v="Rwip - Removal Cost"/>
    <n v="0"/>
    <n v="9.3699999999999992"/>
    <x v="3"/>
  </r>
  <r>
    <s v="TX000"/>
    <s v="C8PPWGN364"/>
    <x v="16"/>
    <s v="108220"/>
    <s v="Rwip - Removal Cost"/>
    <n v="0"/>
    <n v="2232.7800000000002"/>
    <x v="3"/>
  </r>
  <r>
    <s v="TX000"/>
    <s v="C8PPWGN373"/>
    <x v="16"/>
    <s v="108220"/>
    <s v="Rwip - Removal Cost"/>
    <n v="0"/>
    <n v="3430.27"/>
    <x v="3"/>
  </r>
  <r>
    <s v="TX000"/>
    <s v="C8PPWGR043"/>
    <x v="16"/>
    <s v="108220"/>
    <s v="Rwip - Removal Cost"/>
    <n v="0"/>
    <n v="3104.15"/>
    <x v="3"/>
  </r>
  <r>
    <s v="TX000"/>
    <s v="C8PPWGR044"/>
    <x v="16"/>
    <s v="108220"/>
    <s v="Rwip - Removal Cost"/>
    <n v="0"/>
    <n v="28724.57"/>
    <x v="3"/>
  </r>
  <r>
    <s v="TX000"/>
    <s v="C8PPWGR046"/>
    <x v="16"/>
    <s v="108220"/>
    <s v="Rwip - Removal Cost"/>
    <n v="0"/>
    <n v="40682.65"/>
    <x v="3"/>
  </r>
  <r>
    <s v="TX000"/>
    <s v="C8PPWGR047"/>
    <x v="16"/>
    <s v="108220"/>
    <s v="Rwip - Removal Cost"/>
    <n v="0"/>
    <n v="536.79999999999995"/>
    <x v="3"/>
  </r>
  <r>
    <s v="TX000"/>
    <s v="C8PPWGR048"/>
    <x v="16"/>
    <s v="108220"/>
    <s v="Rwip - Removal Cost"/>
    <n v="0"/>
    <n v="1178.6199999999999"/>
    <x v="3"/>
  </r>
  <r>
    <s v="TX000"/>
    <s v="C8PPWGR050"/>
    <x v="16"/>
    <s v="108220"/>
    <s v="Rwip - Removal Cost"/>
    <n v="0"/>
    <n v="212.26"/>
    <x v="3"/>
  </r>
  <r>
    <s v="TX000"/>
    <s v="C8PPWGR097"/>
    <x v="16"/>
    <s v="108220"/>
    <s v="Rwip - Removal Cost"/>
    <n v="0"/>
    <n v="8267.81"/>
    <x v="3"/>
  </r>
  <r>
    <s v="TX000"/>
    <s v="C8PPWGR176"/>
    <x v="16"/>
    <s v="108220"/>
    <s v="Rwip - Removal Cost"/>
    <n v="0"/>
    <n v="15419.59"/>
    <x v="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">
  <r>
    <s v="TX000"/>
    <s v="SAPCP25910"/>
    <s v="ETI:A&amp;G/El-Cap Susp"/>
    <s v="108230"/>
    <s v="Rwip - Salvage - Scrap"/>
    <n v="0"/>
    <n v="3738.63"/>
    <x v="0"/>
  </r>
  <r>
    <s v="TX000"/>
    <s v="C6DB777224"/>
    <s v="ETI:D-Line/El-Cap Spec"/>
    <s v="108230"/>
    <s v="Rwip - Salvage - Scrap"/>
    <n v="0"/>
    <n v="-53386.86"/>
    <x v="1"/>
  </r>
  <r>
    <s v="TX000"/>
    <s v="C6PP76160A"/>
    <s v="ETI:D-Line/El-Cap Spec"/>
    <s v="108230"/>
    <s v="Rwip - Salvage - Scrap"/>
    <n v="0"/>
    <n v="-7442.28"/>
    <x v="1"/>
  </r>
  <r>
    <s v="TX000"/>
    <s v="C6PPTFX19T"/>
    <s v="ETI:D-Line/El-Cap Spec"/>
    <s v="108230"/>
    <s v="Rwip - Salvage - Scrap"/>
    <n v="0"/>
    <n v="129559.03999999999"/>
    <x v="1"/>
  </r>
  <r>
    <s v="TX000"/>
    <s v="C6PPTFX20T"/>
    <s v="ETI:D-Line/El-Cap Spec"/>
    <s v="108230"/>
    <s v="Rwip - Salvage - Scrap"/>
    <n v="-26"/>
    <n v="-63604.38"/>
    <x v="1"/>
  </r>
  <r>
    <s v="TX000"/>
    <s v="C6PPTFX21T"/>
    <s v="ETI:D-Line/El-Cap Spec"/>
    <s v="108230"/>
    <s v="Rwip - Salvage - Scrap"/>
    <n v="-547"/>
    <n v="-1053427.27"/>
    <x v="1"/>
  </r>
  <r>
    <s v="TX000"/>
    <s v="C6PP012521"/>
    <s v="ETI:Gnrl Plt/El-Cap Spec WO Blkt FP"/>
    <s v="108230"/>
    <s v="Rwip - Salvage - Scrap"/>
    <n v="0"/>
    <n v="-7196.55"/>
    <x v="0"/>
  </r>
  <r>
    <s v="TX000"/>
    <s v="C6PPMAE989"/>
    <s v="ETI:T-Line/El-Cap Spec"/>
    <s v="108230"/>
    <s v="Rwip - Salvage - Scrap"/>
    <n v="0"/>
    <n v="-1760.27"/>
    <x v="2"/>
  </r>
  <r>
    <s v="TX000"/>
    <s v="C6PPMAP980"/>
    <s v="ETI:T-Line/El-Cap Spec"/>
    <s v="108230"/>
    <s v="Rwip - Salvage - Scrap"/>
    <n v="0"/>
    <n v="-70287.44"/>
    <x v="2"/>
  </r>
  <r>
    <s v="TX000"/>
    <s v="C6PPTRF644"/>
    <s v="ETI:T-Sub/El-Cap Spec"/>
    <s v="108230"/>
    <s v="Rwip - Salvage - Scrap"/>
    <n v="0"/>
    <n v="-7063.65"/>
    <x v="2"/>
  </r>
  <r>
    <s v="TX000"/>
    <s v="C6PPDB0252"/>
    <s v="ETI:T-Sub/El-Cap Spec WO Blkt FP"/>
    <s v="108230"/>
    <s v="Rwip - Salvage - Scrap"/>
    <n v="0"/>
    <n v="-301890.09000000003"/>
    <x v="2"/>
  </r>
  <r>
    <s v="TX000"/>
    <s v="C6PPDB0333"/>
    <s v="ETI:T-Sub/El-Cap Spec WO Blkt FP"/>
    <s v="108230"/>
    <s v="Rwip - Salvage - Scrap"/>
    <n v="0"/>
    <n v="-37205.69"/>
    <x v="2"/>
  </r>
  <r>
    <s v="TX000"/>
    <s v="C6PPDB0346"/>
    <s v="ETI:T-Sub/El-Cap Spec WO Blkt FP"/>
    <s v="108230"/>
    <s v="Rwip - Salvage - Scrap"/>
    <n v="0"/>
    <n v="-1544885.25"/>
    <x v="2"/>
  </r>
  <r>
    <s v="TX000"/>
    <s v="C6PPTNX441"/>
    <s v="ETI:T-Sub/El-Cap Spec WO Blkt FP"/>
    <s v="108230"/>
    <s v="Rwip - Salvage - Scrap"/>
    <n v="0"/>
    <n v="-7787.43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3D2795F-B4F8-4D42-8998-5A42791183C4}" name="PivotTable1" cacheId="2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H3:I8" firstHeaderRow="1" firstDataRow="1" firstDataCol="1"/>
  <pivotFields count="8">
    <pivotField showAll="0"/>
    <pivotField showAll="0"/>
    <pivotField showAll="0"/>
    <pivotField showAll="0"/>
    <pivotField showAll="0"/>
    <pivotField showAll="0"/>
    <pivotField dataField="1" numFmtId="8" showAll="0"/>
    <pivotField axis="axisRow" showAll="0">
      <items count="5">
        <item x="0"/>
        <item x="1"/>
        <item x="3"/>
        <item x="2"/>
        <item t="default"/>
      </items>
    </pivotField>
  </pivotFields>
  <rowFields count="1">
    <field x="7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um of Amount" fld="6" baseField="7" baseItem="0" numFmtId="4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5EA7657-5B0E-4CEC-9A82-67188C956A46}" name="PivotTable2" cacheId="3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H2:I6" firstHeaderRow="1" firstDataRow="1" firstDataCol="1"/>
  <pivotFields count="8">
    <pivotField showAll="0"/>
    <pivotField showAll="0"/>
    <pivotField showAll="0"/>
    <pivotField showAll="0"/>
    <pivotField showAll="0"/>
    <pivotField showAll="0"/>
    <pivotField dataField="1" numFmtId="8" showAll="0"/>
    <pivotField axis="axisRow" showAll="0">
      <items count="4">
        <item x="1"/>
        <item x="0"/>
        <item x="2"/>
        <item t="default"/>
      </items>
    </pivotField>
  </pivotFields>
  <rowFields count="1">
    <field x="7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um of Amount" fld="6" baseField="7" baseItem="0" numFmtId="4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9B8E-6960-4FFC-A2D2-691DB54C81DD}">
  <sheetPr>
    <pageSetUpPr fitToPage="1"/>
  </sheetPr>
  <dimension ref="A1:Q28"/>
  <sheetViews>
    <sheetView topLeftCell="A4" zoomScale="115" zoomScaleNormal="115" workbookViewId="0">
      <selection activeCell="K22" sqref="K22"/>
    </sheetView>
  </sheetViews>
  <sheetFormatPr defaultColWidth="9.21875" defaultRowHeight="12.6" x14ac:dyDescent="0.25"/>
  <cols>
    <col min="1" max="1" width="6.5546875" style="1" customWidth="1"/>
    <col min="2" max="2" width="1.77734375" style="1" customWidth="1"/>
    <col min="3" max="3" width="7.5546875" style="1" customWidth="1"/>
    <col min="4" max="4" width="1.21875" style="1" customWidth="1"/>
    <col min="5" max="5" width="35.21875" style="1" customWidth="1"/>
    <col min="6" max="6" width="1.77734375" style="1" customWidth="1"/>
    <col min="7" max="7" width="16.21875" style="27" customWidth="1"/>
    <col min="8" max="8" width="1.21875" style="1" customWidth="1"/>
    <col min="9" max="9" width="9.21875" style="28"/>
    <col min="10" max="10" width="1.21875" style="1" customWidth="1"/>
    <col min="11" max="11" width="15.77734375" style="27" customWidth="1"/>
    <col min="12" max="12" width="1.21875" style="1" customWidth="1"/>
    <col min="13" max="13" width="9.21875" style="1"/>
    <col min="14" max="14" width="1.21875" style="1" customWidth="1"/>
    <col min="15" max="15" width="16.21875" style="27" customWidth="1"/>
    <col min="16" max="16" width="1.21875" style="1" customWidth="1"/>
    <col min="17" max="16384" width="9.21875" style="1"/>
  </cols>
  <sheetData>
    <row r="1" spans="1:17" ht="13.2" x14ac:dyDescent="0.25">
      <c r="B1" s="2" t="s">
        <v>0</v>
      </c>
      <c r="C1" s="2"/>
      <c r="D1" s="2"/>
      <c r="E1" s="2"/>
      <c r="F1" s="2"/>
      <c r="G1" s="3"/>
      <c r="H1" s="2"/>
      <c r="I1" s="4"/>
      <c r="J1" s="2"/>
      <c r="K1" s="3"/>
      <c r="L1" s="2"/>
      <c r="M1" s="2"/>
      <c r="N1" s="2"/>
      <c r="O1" s="3"/>
      <c r="P1" s="2"/>
      <c r="Q1" s="2"/>
    </row>
    <row r="2" spans="1:17" s="5" customFormat="1" ht="13.2" x14ac:dyDescent="0.25">
      <c r="B2" s="2" t="s">
        <v>1</v>
      </c>
      <c r="C2" s="2"/>
      <c r="D2" s="2"/>
      <c r="E2" s="2"/>
      <c r="F2" s="2"/>
      <c r="G2" s="3"/>
      <c r="H2" s="2"/>
      <c r="I2" s="4"/>
      <c r="J2" s="2"/>
      <c r="K2" s="3"/>
      <c r="L2" s="2"/>
      <c r="M2" s="2"/>
      <c r="N2" s="2"/>
      <c r="O2" s="3"/>
      <c r="P2" s="2"/>
      <c r="Q2" s="2"/>
    </row>
    <row r="3" spans="1:17" s="5" customFormat="1" ht="13.2" x14ac:dyDescent="0.25">
      <c r="B3" s="2" t="s">
        <v>2</v>
      </c>
      <c r="C3" s="2"/>
      <c r="D3" s="2"/>
      <c r="E3" s="2"/>
      <c r="F3" s="2"/>
      <c r="G3" s="3"/>
      <c r="H3" s="2"/>
      <c r="I3" s="4"/>
      <c r="J3" s="2"/>
      <c r="K3" s="3"/>
      <c r="L3" s="2"/>
      <c r="M3" s="2"/>
      <c r="N3" s="2"/>
      <c r="O3" s="3"/>
      <c r="P3" s="2"/>
      <c r="Q3" s="2"/>
    </row>
    <row r="4" spans="1:17" s="5" customFormat="1" ht="13.2" x14ac:dyDescent="0.25">
      <c r="B4" s="2" t="s">
        <v>3</v>
      </c>
      <c r="C4" s="2"/>
      <c r="D4" s="2"/>
      <c r="E4" s="2"/>
      <c r="F4" s="2"/>
      <c r="G4" s="3"/>
      <c r="H4" s="2"/>
      <c r="I4" s="4"/>
      <c r="J4" s="2"/>
      <c r="K4" s="3"/>
      <c r="L4" s="2"/>
      <c r="M4" s="2"/>
      <c r="N4" s="2"/>
      <c r="O4" s="3"/>
      <c r="P4" s="2"/>
      <c r="Q4" s="2"/>
    </row>
    <row r="5" spans="1:17" s="5" customFormat="1" ht="13.2" x14ac:dyDescent="0.25">
      <c r="B5" s="2"/>
      <c r="E5" s="2"/>
      <c r="F5" s="2"/>
      <c r="G5" s="3"/>
      <c r="H5" s="2"/>
      <c r="I5" s="4"/>
      <c r="J5" s="2"/>
      <c r="K5" s="3"/>
      <c r="L5" s="2"/>
      <c r="M5" s="2"/>
      <c r="N5" s="2"/>
      <c r="O5" s="3"/>
      <c r="P5" s="2"/>
      <c r="Q5" s="2"/>
    </row>
    <row r="6" spans="1:17" s="5" customFormat="1" ht="13.2" x14ac:dyDescent="0.25">
      <c r="G6" s="6"/>
      <c r="I6" s="7"/>
      <c r="K6" s="6"/>
      <c r="O6" s="6"/>
    </row>
    <row r="7" spans="1:17" s="5" customFormat="1" ht="13.2" x14ac:dyDescent="0.25">
      <c r="G7" s="8" t="s">
        <v>4</v>
      </c>
      <c r="H7" s="9"/>
      <c r="I7" s="10"/>
      <c r="K7" s="11" t="s">
        <v>5</v>
      </c>
      <c r="L7" s="11"/>
      <c r="M7" s="11"/>
      <c r="O7" s="8" t="s">
        <v>6</v>
      </c>
      <c r="P7" s="9"/>
      <c r="Q7" s="10"/>
    </row>
    <row r="8" spans="1:17" s="12" customFormat="1" ht="13.2" x14ac:dyDescent="0.25">
      <c r="C8" s="13" t="s">
        <v>7</v>
      </c>
      <c r="E8" s="13" t="s">
        <v>8</v>
      </c>
      <c r="G8" s="13" t="s">
        <v>9</v>
      </c>
      <c r="I8" s="13" t="s">
        <v>10</v>
      </c>
      <c r="K8" s="13" t="s">
        <v>9</v>
      </c>
      <c r="M8" s="13" t="s">
        <v>10</v>
      </c>
      <c r="O8" s="13" t="s">
        <v>9</v>
      </c>
      <c r="Q8" s="13" t="s">
        <v>10</v>
      </c>
    </row>
    <row r="9" spans="1:17" s="5" customFormat="1" ht="13.2" x14ac:dyDescent="0.25">
      <c r="A9" s="14"/>
      <c r="C9" s="15" t="s">
        <v>11</v>
      </c>
      <c r="E9" s="15" t="s">
        <v>12</v>
      </c>
      <c r="F9" s="2"/>
      <c r="G9" s="15" t="s">
        <v>13</v>
      </c>
      <c r="H9" s="16"/>
      <c r="I9" s="15" t="s">
        <v>14</v>
      </c>
      <c r="J9" s="16"/>
      <c r="K9" s="15" t="s">
        <v>15</v>
      </c>
      <c r="M9" s="15" t="s">
        <v>16</v>
      </c>
      <c r="O9" s="15" t="s">
        <v>17</v>
      </c>
      <c r="Q9" s="17" t="s">
        <v>18</v>
      </c>
    </row>
    <row r="10" spans="1:17" s="5" customFormat="1" ht="13.2" x14ac:dyDescent="0.25">
      <c r="A10" s="18">
        <v>1</v>
      </c>
      <c r="C10" s="12"/>
      <c r="E10" s="5" t="s">
        <v>19</v>
      </c>
      <c r="G10" s="6"/>
      <c r="I10" s="7"/>
      <c r="K10" s="6"/>
      <c r="O10" s="6"/>
    </row>
    <row r="11" spans="1:17" s="5" customFormat="1" ht="13.2" x14ac:dyDescent="0.25">
      <c r="A11" s="18">
        <v>2</v>
      </c>
      <c r="C11" s="12">
        <v>108</v>
      </c>
      <c r="E11" s="19" t="s">
        <v>20</v>
      </c>
      <c r="G11" s="16">
        <v>0</v>
      </c>
      <c r="I11" s="20">
        <f>+G11/G22</f>
        <v>0</v>
      </c>
      <c r="K11" s="16">
        <v>0</v>
      </c>
      <c r="M11" s="20">
        <f>+K11/K22</f>
        <v>0</v>
      </c>
      <c r="O11" s="16">
        <f>+K11+G11</f>
        <v>0</v>
      </c>
      <c r="Q11" s="20">
        <f>+O11/O22</f>
        <v>0</v>
      </c>
    </row>
    <row r="12" spans="1:17" s="5" customFormat="1" ht="13.2" x14ac:dyDescent="0.25">
      <c r="A12" s="18">
        <v>3</v>
      </c>
      <c r="C12" s="12">
        <v>108</v>
      </c>
      <c r="E12" s="19" t="s">
        <v>21</v>
      </c>
      <c r="G12" s="16">
        <v>4676704.5699999975</v>
      </c>
      <c r="I12" s="21">
        <f>+G12/G22</f>
        <v>0.47504030352493126</v>
      </c>
      <c r="K12" s="16">
        <v>0</v>
      </c>
      <c r="M12" s="21">
        <f>+K12/K22</f>
        <v>0</v>
      </c>
      <c r="O12" s="16">
        <f>+G12+K12</f>
        <v>4676704.5699999975</v>
      </c>
      <c r="Q12" s="21">
        <f>+O12/O22</f>
        <v>0.68551076462729976</v>
      </c>
    </row>
    <row r="13" spans="1:17" s="5" customFormat="1" ht="13.2" x14ac:dyDescent="0.25">
      <c r="E13" s="19"/>
      <c r="G13" s="22"/>
      <c r="I13" s="20"/>
      <c r="K13" s="22"/>
      <c r="M13" s="21"/>
      <c r="O13" s="22"/>
      <c r="Q13" s="21"/>
    </row>
    <row r="14" spans="1:17" s="5" customFormat="1" ht="13.2" x14ac:dyDescent="0.25">
      <c r="A14" s="18">
        <v>4</v>
      </c>
      <c r="E14" s="5" t="s">
        <v>22</v>
      </c>
      <c r="G14" s="16">
        <f>+G12</f>
        <v>4676704.5699999975</v>
      </c>
      <c r="I14" s="21">
        <f>+G14/G22</f>
        <v>0.47504030352493126</v>
      </c>
      <c r="K14" s="16">
        <f>+K12</f>
        <v>0</v>
      </c>
      <c r="M14" s="21">
        <f>+K14/K22</f>
        <v>0</v>
      </c>
      <c r="O14" s="16">
        <f>+G14+K14</f>
        <v>4676704.5699999975</v>
      </c>
      <c r="Q14" s="21">
        <f>+O14/O22</f>
        <v>0.68551076462729976</v>
      </c>
    </row>
    <row r="15" spans="1:17" s="5" customFormat="1" ht="13.2" x14ac:dyDescent="0.25">
      <c r="G15" s="16"/>
      <c r="I15" s="20"/>
      <c r="K15" s="16"/>
      <c r="M15" s="21"/>
      <c r="O15" s="16"/>
      <c r="Q15" s="21"/>
    </row>
    <row r="16" spans="1:17" s="5" customFormat="1" ht="13.2" x14ac:dyDescent="0.25">
      <c r="A16" s="18">
        <v>5</v>
      </c>
      <c r="C16" s="12">
        <v>108</v>
      </c>
      <c r="E16" s="5" t="s">
        <v>23</v>
      </c>
      <c r="G16" s="16">
        <v>5724495.5199999996</v>
      </c>
      <c r="I16" s="21">
        <f>+G16/G22</f>
        <v>0.58147057370098332</v>
      </c>
      <c r="K16" s="16">
        <v>-1970879.82</v>
      </c>
      <c r="M16" s="21">
        <f>+K16/K22</f>
        <v>0.65203932738932091</v>
      </c>
      <c r="O16" s="16">
        <f>+K16+G16</f>
        <v>3753615.6999999993</v>
      </c>
      <c r="Q16" s="21">
        <f>+O16/O22</f>
        <v>0.55020451476241916</v>
      </c>
    </row>
    <row r="17" spans="1:17" s="5" customFormat="1" ht="13.2" x14ac:dyDescent="0.25">
      <c r="G17" s="16"/>
      <c r="I17" s="20"/>
      <c r="K17" s="16"/>
      <c r="M17" s="21"/>
      <c r="O17" s="16"/>
      <c r="Q17" s="21"/>
    </row>
    <row r="18" spans="1:17" s="5" customFormat="1" ht="13.2" x14ac:dyDescent="0.25">
      <c r="A18" s="18">
        <v>6</v>
      </c>
      <c r="C18" s="12">
        <v>108</v>
      </c>
      <c r="E18" s="19" t="s">
        <v>24</v>
      </c>
      <c r="G18" s="16">
        <v>-678904.20000000019</v>
      </c>
      <c r="I18" s="21">
        <f>+G18/G22</f>
        <v>-6.8960280129978554E-2</v>
      </c>
      <c r="K18" s="16">
        <v>-1048301.75</v>
      </c>
      <c r="M18" s="21">
        <f>+K18/K22</f>
        <v>0.34681666585385607</v>
      </c>
      <c r="O18" s="16">
        <f>+K18+G18</f>
        <v>-1727205.9500000002</v>
      </c>
      <c r="Q18" s="21">
        <f>+O18/O22</f>
        <v>-0.25317362979233954</v>
      </c>
    </row>
    <row r="19" spans="1:17" s="5" customFormat="1" ht="13.2" x14ac:dyDescent="0.25">
      <c r="G19" s="16"/>
      <c r="I19" s="20"/>
      <c r="K19" s="16"/>
      <c r="M19" s="21"/>
      <c r="O19" s="16"/>
      <c r="Q19" s="21"/>
    </row>
    <row r="20" spans="1:17" s="5" customFormat="1" ht="13.2" x14ac:dyDescent="0.25">
      <c r="A20" s="18">
        <v>7</v>
      </c>
      <c r="C20" s="12">
        <v>108</v>
      </c>
      <c r="E20" s="5" t="s">
        <v>25</v>
      </c>
      <c r="G20" s="23">
        <v>122562.60999999997</v>
      </c>
      <c r="I20" s="21">
        <f>+G20/G22</f>
        <v>1.2449402904064088E-2</v>
      </c>
      <c r="K20" s="23">
        <v>-3457.92</v>
      </c>
      <c r="M20" s="21">
        <f>+K20/K22</f>
        <v>1.1440067568229911E-3</v>
      </c>
      <c r="O20" s="23">
        <f>+K20+G20</f>
        <v>119104.68999999997</v>
      </c>
      <c r="Q20" s="21">
        <f>+O20/O22</f>
        <v>1.7458350402620691E-2</v>
      </c>
    </row>
    <row r="21" spans="1:17" s="5" customFormat="1" ht="13.2" x14ac:dyDescent="0.25">
      <c r="G21" s="16"/>
      <c r="I21" s="20"/>
      <c r="K21" s="16"/>
      <c r="M21" s="20"/>
      <c r="O21" s="16"/>
      <c r="Q21" s="20"/>
    </row>
    <row r="22" spans="1:17" s="5" customFormat="1" ht="13.8" thickBot="1" x14ac:dyDescent="0.3">
      <c r="A22" s="18">
        <v>8</v>
      </c>
      <c r="E22" s="19" t="s">
        <v>26</v>
      </c>
      <c r="G22" s="24">
        <f>+G20+G18+G16+G14</f>
        <v>9844858.4999999963</v>
      </c>
      <c r="I22" s="20">
        <f>+I14+I16+I18+I20</f>
        <v>1.0000000000000002</v>
      </c>
      <c r="K22" s="24">
        <f>+K20+K18+K16+K14</f>
        <v>-3022639.49</v>
      </c>
      <c r="M22" s="20">
        <f>+M14+M16+M18+M20</f>
        <v>1</v>
      </c>
      <c r="O22" s="24">
        <f>+O14+O16+O18+O20</f>
        <v>6822219.0099999961</v>
      </c>
      <c r="Q22" s="20">
        <f>+Q14+Q16+Q18+Q20</f>
        <v>1</v>
      </c>
    </row>
    <row r="23" spans="1:17" s="5" customFormat="1" ht="13.8" thickTop="1" x14ac:dyDescent="0.25">
      <c r="G23" s="6"/>
      <c r="I23" s="7"/>
      <c r="K23" s="6"/>
      <c r="O23" s="16"/>
    </row>
    <row r="24" spans="1:17" s="5" customFormat="1" ht="15.6" x14ac:dyDescent="0.25">
      <c r="A24" s="18"/>
      <c r="E24" s="25"/>
      <c r="G24" s="6"/>
      <c r="I24" s="7"/>
      <c r="K24" s="6"/>
      <c r="O24" s="6"/>
    </row>
    <row r="25" spans="1:17" s="5" customFormat="1" ht="13.2" x14ac:dyDescent="0.25">
      <c r="A25" s="18">
        <v>9</v>
      </c>
      <c r="E25" s="26" t="s">
        <v>27</v>
      </c>
      <c r="G25" s="6"/>
      <c r="I25" s="7"/>
      <c r="K25" s="6"/>
      <c r="O25" s="6"/>
    </row>
    <row r="26" spans="1:17" s="5" customFormat="1" ht="13.2" x14ac:dyDescent="0.25">
      <c r="A26" s="18">
        <v>10</v>
      </c>
      <c r="E26" s="26" t="s">
        <v>28</v>
      </c>
      <c r="G26" s="6"/>
      <c r="I26" s="7"/>
      <c r="K26" s="6"/>
      <c r="O26" s="6"/>
    </row>
    <row r="27" spans="1:17" ht="15.6" x14ac:dyDescent="0.25">
      <c r="A27" s="18">
        <v>11</v>
      </c>
      <c r="E27" s="25" t="s">
        <v>29</v>
      </c>
    </row>
    <row r="28" spans="1:17" ht="13.2" x14ac:dyDescent="0.25">
      <c r="A28" s="18">
        <v>12</v>
      </c>
      <c r="E28" s="19" t="s">
        <v>30</v>
      </c>
    </row>
  </sheetData>
  <dataConsolidate/>
  <printOptions horizontalCentered="1"/>
  <pageMargins left="0.57999999999999996" right="0.57999999999999996" top="0.75" bottom="0.57999999999999996" header="0.5" footer="0.5"/>
  <pageSetup scale="94" orientation="landscape" horizontalDpi="4294967292" verticalDpi="300" r:id="rId1"/>
  <headerFooter alignWithMargins="0">
    <oddHeader xml:space="preserve">&amp;C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EFCF0-970D-4631-8D73-1114FD21AEF5}">
  <sheetPr>
    <pageSetUpPr fitToPage="1"/>
  </sheetPr>
  <dimension ref="A1:I1838"/>
  <sheetViews>
    <sheetView tabSelected="1" workbookViewId="0">
      <selection activeCell="J30" sqref="J30"/>
    </sheetView>
  </sheetViews>
  <sheetFormatPr defaultColWidth="15.5546875" defaultRowHeight="14.4" x14ac:dyDescent="0.3"/>
  <cols>
    <col min="1" max="2" width="13.21875" style="31" bestFit="1" customWidth="1"/>
    <col min="3" max="3" width="8.21875" style="31" bestFit="1" customWidth="1"/>
    <col min="4" max="4" width="19.21875" style="31" bestFit="1" customWidth="1"/>
    <col min="5" max="5" width="15.21875" style="31" bestFit="1" customWidth="1"/>
    <col min="6" max="6" width="16.77734375" style="31" bestFit="1" customWidth="1"/>
    <col min="7" max="7" width="15.5546875" style="31"/>
    <col min="8" max="8" width="16.77734375" style="31" bestFit="1" customWidth="1"/>
    <col min="9" max="9" width="14.77734375" style="31" bestFit="1" customWidth="1"/>
    <col min="10" max="16384" width="15.5546875" style="31"/>
  </cols>
  <sheetData>
    <row r="1" spans="1:9" x14ac:dyDescent="0.3">
      <c r="A1" s="29" t="s">
        <v>31</v>
      </c>
      <c r="B1" s="29" t="s">
        <v>32</v>
      </c>
      <c r="C1" s="29" t="s">
        <v>33</v>
      </c>
      <c r="D1" s="29" t="s">
        <v>34</v>
      </c>
      <c r="E1" s="30" t="s">
        <v>35</v>
      </c>
      <c r="F1" s="29" t="s">
        <v>36</v>
      </c>
      <c r="H1" s="32" t="s">
        <v>37</v>
      </c>
    </row>
    <row r="2" spans="1:9" x14ac:dyDescent="0.3">
      <c r="A2" s="32" t="s">
        <v>38</v>
      </c>
      <c r="B2" s="32" t="s">
        <v>39</v>
      </c>
      <c r="C2" s="32" t="s">
        <v>40</v>
      </c>
      <c r="D2" s="32" t="s">
        <v>41</v>
      </c>
      <c r="E2" s="33">
        <v>-3833.56</v>
      </c>
      <c r="F2" s="32" t="s">
        <v>42</v>
      </c>
      <c r="G2" s="32"/>
    </row>
    <row r="3" spans="1:9" x14ac:dyDescent="0.3">
      <c r="A3" s="32" t="s">
        <v>38</v>
      </c>
      <c r="B3" s="32" t="s">
        <v>43</v>
      </c>
      <c r="C3" s="32" t="s">
        <v>40</v>
      </c>
      <c r="D3" s="32" t="s">
        <v>41</v>
      </c>
      <c r="E3" s="33">
        <v>-9</v>
      </c>
      <c r="F3" s="32" t="s">
        <v>42</v>
      </c>
      <c r="H3" s="31" t="s">
        <v>44</v>
      </c>
      <c r="I3" s="31" t="s">
        <v>45</v>
      </c>
    </row>
    <row r="4" spans="1:9" x14ac:dyDescent="0.3">
      <c r="A4" s="32" t="s">
        <v>38</v>
      </c>
      <c r="B4" s="32" t="s">
        <v>46</v>
      </c>
      <c r="C4" s="32" t="s">
        <v>40</v>
      </c>
      <c r="D4" s="32" t="s">
        <v>41</v>
      </c>
      <c r="E4" s="33">
        <v>47357.51</v>
      </c>
      <c r="F4" s="32" t="s">
        <v>42</v>
      </c>
      <c r="H4" s="34" t="s">
        <v>42</v>
      </c>
      <c r="I4" s="35">
        <v>-678904.20000000019</v>
      </c>
    </row>
    <row r="5" spans="1:9" x14ac:dyDescent="0.3">
      <c r="A5" s="32" t="s">
        <v>38</v>
      </c>
      <c r="B5" s="32" t="s">
        <v>47</v>
      </c>
      <c r="C5" s="32" t="s">
        <v>40</v>
      </c>
      <c r="D5" s="32" t="s">
        <v>41</v>
      </c>
      <c r="E5" s="33">
        <v>130.27000000000001</v>
      </c>
      <c r="F5" s="32" t="s">
        <v>42</v>
      </c>
      <c r="H5" s="34" t="s">
        <v>48</v>
      </c>
      <c r="I5" s="35">
        <v>122562.60999999997</v>
      </c>
    </row>
    <row r="6" spans="1:9" x14ac:dyDescent="0.3">
      <c r="A6" s="32" t="s">
        <v>38</v>
      </c>
      <c r="B6" s="32" t="s">
        <v>49</v>
      </c>
      <c r="C6" s="32" t="s">
        <v>40</v>
      </c>
      <c r="D6" s="32" t="s">
        <v>41</v>
      </c>
      <c r="E6" s="33">
        <v>695.93</v>
      </c>
      <c r="F6" s="32" t="s">
        <v>42</v>
      </c>
      <c r="H6" s="34" t="s">
        <v>50</v>
      </c>
      <c r="I6" s="35">
        <v>4676704.5699999975</v>
      </c>
    </row>
    <row r="7" spans="1:9" x14ac:dyDescent="0.3">
      <c r="A7" s="32" t="s">
        <v>38</v>
      </c>
      <c r="B7" s="32" t="s">
        <v>51</v>
      </c>
      <c r="C7" s="32" t="s">
        <v>40</v>
      </c>
      <c r="D7" s="32" t="s">
        <v>41</v>
      </c>
      <c r="E7" s="33">
        <v>-76.7</v>
      </c>
      <c r="F7" s="32" t="s">
        <v>42</v>
      </c>
      <c r="H7" s="34" t="s">
        <v>52</v>
      </c>
      <c r="I7" s="35">
        <v>5724495.5199999996</v>
      </c>
    </row>
    <row r="8" spans="1:9" x14ac:dyDescent="0.3">
      <c r="A8" s="32" t="s">
        <v>38</v>
      </c>
      <c r="B8" s="32" t="s">
        <v>53</v>
      </c>
      <c r="C8" s="32" t="s">
        <v>40</v>
      </c>
      <c r="D8" s="32" t="s">
        <v>41</v>
      </c>
      <c r="E8" s="33">
        <v>-148.24</v>
      </c>
      <c r="F8" s="32" t="s">
        <v>42</v>
      </c>
      <c r="H8" s="34" t="s">
        <v>54</v>
      </c>
      <c r="I8" s="35">
        <v>9844858.4999999963</v>
      </c>
    </row>
    <row r="9" spans="1:9" x14ac:dyDescent="0.3">
      <c r="A9" s="32" t="s">
        <v>38</v>
      </c>
      <c r="B9" s="32" t="s">
        <v>55</v>
      </c>
      <c r="C9" s="32" t="s">
        <v>40</v>
      </c>
      <c r="D9" s="32" t="s">
        <v>41</v>
      </c>
      <c r="E9" s="33">
        <v>1.27</v>
      </c>
      <c r="F9" s="32" t="s">
        <v>42</v>
      </c>
    </row>
    <row r="10" spans="1:9" x14ac:dyDescent="0.3">
      <c r="A10" s="32" t="s">
        <v>38</v>
      </c>
      <c r="B10" s="32" t="s">
        <v>56</v>
      </c>
      <c r="C10" s="32" t="s">
        <v>40</v>
      </c>
      <c r="D10" s="32" t="s">
        <v>41</v>
      </c>
      <c r="E10" s="33">
        <v>5190.8500000000004</v>
      </c>
      <c r="F10" s="32" t="s">
        <v>42</v>
      </c>
    </row>
    <row r="11" spans="1:9" x14ac:dyDescent="0.3">
      <c r="A11" s="32" t="s">
        <v>38</v>
      </c>
      <c r="B11" s="32" t="s">
        <v>57</v>
      </c>
      <c r="C11" s="32" t="s">
        <v>40</v>
      </c>
      <c r="D11" s="32" t="s">
        <v>41</v>
      </c>
      <c r="E11" s="33">
        <v>147.34</v>
      </c>
      <c r="F11" s="32" t="s">
        <v>42</v>
      </c>
    </row>
    <row r="12" spans="1:9" x14ac:dyDescent="0.3">
      <c r="A12" s="32" t="s">
        <v>38</v>
      </c>
      <c r="B12" s="32" t="s">
        <v>58</v>
      </c>
      <c r="C12" s="32" t="s">
        <v>40</v>
      </c>
      <c r="D12" s="32" t="s">
        <v>41</v>
      </c>
      <c r="E12" s="33">
        <v>-151.49</v>
      </c>
      <c r="F12" s="32" t="s">
        <v>42</v>
      </c>
    </row>
    <row r="13" spans="1:9" x14ac:dyDescent="0.3">
      <c r="A13" s="32" t="s">
        <v>38</v>
      </c>
      <c r="B13" s="32" t="s">
        <v>59</v>
      </c>
      <c r="C13" s="32" t="s">
        <v>40</v>
      </c>
      <c r="D13" s="32" t="s">
        <v>41</v>
      </c>
      <c r="E13" s="33">
        <v>64.11</v>
      </c>
      <c r="F13" s="32" t="s">
        <v>42</v>
      </c>
    </row>
    <row r="14" spans="1:9" x14ac:dyDescent="0.3">
      <c r="A14" s="32" t="s">
        <v>38</v>
      </c>
      <c r="B14" s="32" t="s">
        <v>60</v>
      </c>
      <c r="C14" s="32" t="s">
        <v>40</v>
      </c>
      <c r="D14" s="32" t="s">
        <v>41</v>
      </c>
      <c r="E14" s="33">
        <v>194.34</v>
      </c>
      <c r="F14" s="32" t="s">
        <v>42</v>
      </c>
    </row>
    <row r="15" spans="1:9" x14ac:dyDescent="0.3">
      <c r="A15" s="32" t="s">
        <v>38</v>
      </c>
      <c r="B15" s="32" t="s">
        <v>61</v>
      </c>
      <c r="C15" s="32" t="s">
        <v>40</v>
      </c>
      <c r="D15" s="32" t="s">
        <v>41</v>
      </c>
      <c r="E15" s="33">
        <v>417.33</v>
      </c>
      <c r="F15" s="32" t="s">
        <v>42</v>
      </c>
    </row>
    <row r="16" spans="1:9" x14ac:dyDescent="0.3">
      <c r="A16" s="32" t="s">
        <v>38</v>
      </c>
      <c r="B16" s="32" t="s">
        <v>62</v>
      </c>
      <c r="C16" s="32" t="s">
        <v>40</v>
      </c>
      <c r="D16" s="32" t="s">
        <v>41</v>
      </c>
      <c r="E16" s="33">
        <v>19.63</v>
      </c>
      <c r="F16" s="32" t="s">
        <v>42</v>
      </c>
    </row>
    <row r="17" spans="1:6" x14ac:dyDescent="0.3">
      <c r="A17" s="32" t="s">
        <v>38</v>
      </c>
      <c r="B17" s="32" t="s">
        <v>63</v>
      </c>
      <c r="C17" s="32" t="s">
        <v>40</v>
      </c>
      <c r="D17" s="32" t="s">
        <v>41</v>
      </c>
      <c r="E17" s="33">
        <v>-5217.1899999999996</v>
      </c>
      <c r="F17" s="32" t="s">
        <v>42</v>
      </c>
    </row>
    <row r="18" spans="1:6" x14ac:dyDescent="0.3">
      <c r="A18" s="32" t="s">
        <v>38</v>
      </c>
      <c r="B18" s="32" t="s">
        <v>64</v>
      </c>
      <c r="C18" s="32" t="s">
        <v>40</v>
      </c>
      <c r="D18" s="32" t="s">
        <v>41</v>
      </c>
      <c r="E18" s="33">
        <v>-535.04999999999995</v>
      </c>
      <c r="F18" s="32" t="s">
        <v>42</v>
      </c>
    </row>
    <row r="19" spans="1:6" x14ac:dyDescent="0.3">
      <c r="A19" s="32" t="s">
        <v>38</v>
      </c>
      <c r="B19" s="32" t="s">
        <v>65</v>
      </c>
      <c r="C19" s="32" t="s">
        <v>40</v>
      </c>
      <c r="D19" s="32" t="s">
        <v>41</v>
      </c>
      <c r="E19" s="33">
        <v>3682.77</v>
      </c>
      <c r="F19" s="32" t="s">
        <v>42</v>
      </c>
    </row>
    <row r="20" spans="1:6" x14ac:dyDescent="0.3">
      <c r="A20" s="32" t="s">
        <v>38</v>
      </c>
      <c r="B20" s="32" t="s">
        <v>66</v>
      </c>
      <c r="C20" s="32" t="s">
        <v>40</v>
      </c>
      <c r="D20" s="32" t="s">
        <v>41</v>
      </c>
      <c r="E20" s="33">
        <v>2.4900000000000002</v>
      </c>
      <c r="F20" s="32" t="s">
        <v>42</v>
      </c>
    </row>
    <row r="21" spans="1:6" x14ac:dyDescent="0.3">
      <c r="A21" s="32" t="s">
        <v>38</v>
      </c>
      <c r="B21" s="32" t="s">
        <v>67</v>
      </c>
      <c r="C21" s="32" t="s">
        <v>40</v>
      </c>
      <c r="D21" s="32" t="s">
        <v>41</v>
      </c>
      <c r="E21" s="33">
        <v>-5782.35</v>
      </c>
      <c r="F21" s="32" t="s">
        <v>42</v>
      </c>
    </row>
    <row r="22" spans="1:6" x14ac:dyDescent="0.3">
      <c r="A22" s="32" t="s">
        <v>38</v>
      </c>
      <c r="B22" s="32" t="s">
        <v>68</v>
      </c>
      <c r="C22" s="32" t="s">
        <v>40</v>
      </c>
      <c r="D22" s="32" t="s">
        <v>41</v>
      </c>
      <c r="E22" s="33">
        <v>146.71</v>
      </c>
      <c r="F22" s="32" t="s">
        <v>42</v>
      </c>
    </row>
    <row r="23" spans="1:6" x14ac:dyDescent="0.3">
      <c r="A23" s="32" t="s">
        <v>38</v>
      </c>
      <c r="B23" s="32" t="s">
        <v>69</v>
      </c>
      <c r="C23" s="32" t="s">
        <v>40</v>
      </c>
      <c r="D23" s="32" t="s">
        <v>41</v>
      </c>
      <c r="E23" s="33">
        <v>-10227.86</v>
      </c>
      <c r="F23" s="32" t="s">
        <v>42</v>
      </c>
    </row>
    <row r="24" spans="1:6" x14ac:dyDescent="0.3">
      <c r="A24" s="32" t="s">
        <v>38</v>
      </c>
      <c r="B24" s="32" t="s">
        <v>70</v>
      </c>
      <c r="C24" s="32" t="s">
        <v>40</v>
      </c>
      <c r="D24" s="32" t="s">
        <v>41</v>
      </c>
      <c r="E24" s="33">
        <v>-2779.83</v>
      </c>
      <c r="F24" s="32" t="s">
        <v>42</v>
      </c>
    </row>
    <row r="25" spans="1:6" x14ac:dyDescent="0.3">
      <c r="A25" s="32" t="s">
        <v>38</v>
      </c>
      <c r="B25" s="32" t="s">
        <v>71</v>
      </c>
      <c r="C25" s="32" t="s">
        <v>40</v>
      </c>
      <c r="D25" s="32" t="s">
        <v>41</v>
      </c>
      <c r="E25" s="33">
        <v>-57966.84</v>
      </c>
      <c r="F25" s="32" t="s">
        <v>42</v>
      </c>
    </row>
    <row r="26" spans="1:6" x14ac:dyDescent="0.3">
      <c r="A26" s="32" t="s">
        <v>38</v>
      </c>
      <c r="B26" s="32" t="s">
        <v>72</v>
      </c>
      <c r="C26" s="32" t="s">
        <v>40</v>
      </c>
      <c r="D26" s="32" t="s">
        <v>41</v>
      </c>
      <c r="E26" s="33">
        <v>-1608.77</v>
      </c>
      <c r="F26" s="32" t="s">
        <v>42</v>
      </c>
    </row>
    <row r="27" spans="1:6" x14ac:dyDescent="0.3">
      <c r="A27" s="32" t="s">
        <v>38</v>
      </c>
      <c r="B27" s="32" t="s">
        <v>73</v>
      </c>
      <c r="C27" s="32" t="s">
        <v>40</v>
      </c>
      <c r="D27" s="32" t="s">
        <v>41</v>
      </c>
      <c r="E27" s="33">
        <v>-1491.12</v>
      </c>
      <c r="F27" s="32" t="s">
        <v>42</v>
      </c>
    </row>
    <row r="28" spans="1:6" x14ac:dyDescent="0.3">
      <c r="A28" s="32" t="s">
        <v>38</v>
      </c>
      <c r="B28" s="32" t="s">
        <v>74</v>
      </c>
      <c r="C28" s="32" t="s">
        <v>40</v>
      </c>
      <c r="D28" s="32" t="s">
        <v>41</v>
      </c>
      <c r="E28" s="33">
        <v>-19985.830000000002</v>
      </c>
      <c r="F28" s="32" t="s">
        <v>42</v>
      </c>
    </row>
    <row r="29" spans="1:6" x14ac:dyDescent="0.3">
      <c r="A29" s="32" t="s">
        <v>38</v>
      </c>
      <c r="B29" s="32" t="s">
        <v>75</v>
      </c>
      <c r="C29" s="32" t="s">
        <v>40</v>
      </c>
      <c r="D29" s="32" t="s">
        <v>41</v>
      </c>
      <c r="E29" s="33">
        <v>35.51</v>
      </c>
      <c r="F29" s="32" t="s">
        <v>42</v>
      </c>
    </row>
    <row r="30" spans="1:6" x14ac:dyDescent="0.3">
      <c r="A30" s="32" t="s">
        <v>38</v>
      </c>
      <c r="B30" s="32" t="s">
        <v>76</v>
      </c>
      <c r="C30" s="32" t="s">
        <v>40</v>
      </c>
      <c r="D30" s="32" t="s">
        <v>41</v>
      </c>
      <c r="E30" s="33">
        <v>109</v>
      </c>
      <c r="F30" s="32" t="s">
        <v>42</v>
      </c>
    </row>
    <row r="31" spans="1:6" x14ac:dyDescent="0.3">
      <c r="A31" s="32" t="s">
        <v>38</v>
      </c>
      <c r="B31" s="32" t="s">
        <v>77</v>
      </c>
      <c r="C31" s="32" t="s">
        <v>40</v>
      </c>
      <c r="D31" s="32" t="s">
        <v>41</v>
      </c>
      <c r="E31" s="33">
        <v>61.82</v>
      </c>
      <c r="F31" s="32" t="s">
        <v>42</v>
      </c>
    </row>
    <row r="32" spans="1:6" x14ac:dyDescent="0.3">
      <c r="A32" s="32" t="s">
        <v>38</v>
      </c>
      <c r="B32" s="32" t="s">
        <v>78</v>
      </c>
      <c r="C32" s="32" t="s">
        <v>40</v>
      </c>
      <c r="D32" s="32" t="s">
        <v>41</v>
      </c>
      <c r="E32" s="33">
        <v>-82.24</v>
      </c>
      <c r="F32" s="32" t="s">
        <v>42</v>
      </c>
    </row>
    <row r="33" spans="1:6" x14ac:dyDescent="0.3">
      <c r="A33" s="32" t="s">
        <v>38</v>
      </c>
      <c r="B33" s="32" t="s">
        <v>79</v>
      </c>
      <c r="C33" s="32" t="s">
        <v>40</v>
      </c>
      <c r="D33" s="32" t="s">
        <v>41</v>
      </c>
      <c r="E33" s="33">
        <v>-19.97</v>
      </c>
      <c r="F33" s="32" t="s">
        <v>42</v>
      </c>
    </row>
    <row r="34" spans="1:6" x14ac:dyDescent="0.3">
      <c r="A34" s="32" t="s">
        <v>38</v>
      </c>
      <c r="B34" s="32" t="s">
        <v>80</v>
      </c>
      <c r="C34" s="32" t="s">
        <v>40</v>
      </c>
      <c r="D34" s="32" t="s">
        <v>41</v>
      </c>
      <c r="E34" s="33">
        <v>-17.79</v>
      </c>
      <c r="F34" s="32" t="s">
        <v>42</v>
      </c>
    </row>
    <row r="35" spans="1:6" x14ac:dyDescent="0.3">
      <c r="A35" s="32" t="s">
        <v>38</v>
      </c>
      <c r="B35" s="32" t="s">
        <v>81</v>
      </c>
      <c r="C35" s="32" t="s">
        <v>40</v>
      </c>
      <c r="D35" s="32" t="s">
        <v>41</v>
      </c>
      <c r="E35" s="33">
        <v>-388.96</v>
      </c>
      <c r="F35" s="32" t="s">
        <v>42</v>
      </c>
    </row>
    <row r="36" spans="1:6" x14ac:dyDescent="0.3">
      <c r="A36" s="32" t="s">
        <v>38</v>
      </c>
      <c r="B36" s="32" t="s">
        <v>82</v>
      </c>
      <c r="C36" s="32" t="s">
        <v>40</v>
      </c>
      <c r="D36" s="32" t="s">
        <v>41</v>
      </c>
      <c r="E36" s="33">
        <v>44.53</v>
      </c>
      <c r="F36" s="32" t="s">
        <v>42</v>
      </c>
    </row>
    <row r="37" spans="1:6" x14ac:dyDescent="0.3">
      <c r="A37" s="32" t="s">
        <v>38</v>
      </c>
      <c r="B37" s="32" t="s">
        <v>83</v>
      </c>
      <c r="C37" s="32" t="s">
        <v>40</v>
      </c>
      <c r="D37" s="32" t="s">
        <v>41</v>
      </c>
      <c r="E37" s="33">
        <v>-4.05</v>
      </c>
      <c r="F37" s="32" t="s">
        <v>42</v>
      </c>
    </row>
    <row r="38" spans="1:6" x14ac:dyDescent="0.3">
      <c r="A38" s="32" t="s">
        <v>38</v>
      </c>
      <c r="B38" s="32" t="s">
        <v>84</v>
      </c>
      <c r="C38" s="32" t="s">
        <v>40</v>
      </c>
      <c r="D38" s="32" t="s">
        <v>41</v>
      </c>
      <c r="E38" s="33">
        <v>-6.41</v>
      </c>
      <c r="F38" s="32" t="s">
        <v>42</v>
      </c>
    </row>
    <row r="39" spans="1:6" x14ac:dyDescent="0.3">
      <c r="A39" s="32" t="s">
        <v>38</v>
      </c>
      <c r="B39" s="32" t="s">
        <v>85</v>
      </c>
      <c r="C39" s="32" t="s">
        <v>40</v>
      </c>
      <c r="D39" s="32" t="s">
        <v>41</v>
      </c>
      <c r="E39" s="33">
        <v>-298.12</v>
      </c>
      <c r="F39" s="32" t="s">
        <v>42</v>
      </c>
    </row>
    <row r="40" spans="1:6" x14ac:dyDescent="0.3">
      <c r="A40" s="32" t="s">
        <v>38</v>
      </c>
      <c r="B40" s="32" t="s">
        <v>86</v>
      </c>
      <c r="C40" s="32" t="s">
        <v>40</v>
      </c>
      <c r="D40" s="32" t="s">
        <v>41</v>
      </c>
      <c r="E40" s="33">
        <v>-5308.02</v>
      </c>
      <c r="F40" s="32" t="s">
        <v>42</v>
      </c>
    </row>
    <row r="41" spans="1:6" x14ac:dyDescent="0.3">
      <c r="A41" s="32" t="s">
        <v>38</v>
      </c>
      <c r="B41" s="32" t="s">
        <v>87</v>
      </c>
      <c r="C41" s="32" t="s">
        <v>40</v>
      </c>
      <c r="D41" s="32" t="s">
        <v>41</v>
      </c>
      <c r="E41" s="33">
        <v>-1488.54</v>
      </c>
      <c r="F41" s="32" t="s">
        <v>42</v>
      </c>
    </row>
    <row r="42" spans="1:6" x14ac:dyDescent="0.3">
      <c r="A42" s="32" t="s">
        <v>38</v>
      </c>
      <c r="B42" s="32" t="s">
        <v>88</v>
      </c>
      <c r="C42" s="32" t="s">
        <v>40</v>
      </c>
      <c r="D42" s="32" t="s">
        <v>41</v>
      </c>
      <c r="E42" s="33">
        <v>-7655.18</v>
      </c>
      <c r="F42" s="32" t="s">
        <v>42</v>
      </c>
    </row>
    <row r="43" spans="1:6" x14ac:dyDescent="0.3">
      <c r="A43" s="32" t="s">
        <v>38</v>
      </c>
      <c r="B43" s="32" t="s">
        <v>89</v>
      </c>
      <c r="C43" s="32" t="s">
        <v>40</v>
      </c>
      <c r="D43" s="32" t="s">
        <v>41</v>
      </c>
      <c r="E43" s="33">
        <v>909.69</v>
      </c>
      <c r="F43" s="32" t="s">
        <v>42</v>
      </c>
    </row>
    <row r="44" spans="1:6" x14ac:dyDescent="0.3">
      <c r="A44" s="32" t="s">
        <v>38</v>
      </c>
      <c r="B44" s="32" t="s">
        <v>90</v>
      </c>
      <c r="C44" s="32" t="s">
        <v>40</v>
      </c>
      <c r="D44" s="32" t="s">
        <v>41</v>
      </c>
      <c r="E44" s="33">
        <v>-892.26</v>
      </c>
      <c r="F44" s="32" t="s">
        <v>42</v>
      </c>
    </row>
    <row r="45" spans="1:6" x14ac:dyDescent="0.3">
      <c r="A45" s="32" t="s">
        <v>38</v>
      </c>
      <c r="B45" s="32" t="s">
        <v>91</v>
      </c>
      <c r="C45" s="32" t="s">
        <v>40</v>
      </c>
      <c r="D45" s="32" t="s">
        <v>41</v>
      </c>
      <c r="E45" s="33">
        <v>129.84</v>
      </c>
      <c r="F45" s="32" t="s">
        <v>42</v>
      </c>
    </row>
    <row r="46" spans="1:6" x14ac:dyDescent="0.3">
      <c r="A46" s="32" t="s">
        <v>38</v>
      </c>
      <c r="B46" s="32" t="s">
        <v>92</v>
      </c>
      <c r="C46" s="32" t="s">
        <v>40</v>
      </c>
      <c r="D46" s="32" t="s">
        <v>41</v>
      </c>
      <c r="E46" s="33">
        <v>27.52</v>
      </c>
      <c r="F46" s="32" t="s">
        <v>42</v>
      </c>
    </row>
    <row r="47" spans="1:6" x14ac:dyDescent="0.3">
      <c r="A47" s="32" t="s">
        <v>38</v>
      </c>
      <c r="B47" s="32" t="s">
        <v>93</v>
      </c>
      <c r="C47" s="32" t="s">
        <v>40</v>
      </c>
      <c r="D47" s="32" t="s">
        <v>41</v>
      </c>
      <c r="E47" s="33">
        <v>-5.6</v>
      </c>
      <c r="F47" s="32" t="s">
        <v>42</v>
      </c>
    </row>
    <row r="48" spans="1:6" x14ac:dyDescent="0.3">
      <c r="A48" s="32" t="s">
        <v>38</v>
      </c>
      <c r="B48" s="32" t="s">
        <v>94</v>
      </c>
      <c r="C48" s="32" t="s">
        <v>40</v>
      </c>
      <c r="D48" s="32" t="s">
        <v>41</v>
      </c>
      <c r="E48" s="33">
        <v>-58.95</v>
      </c>
      <c r="F48" s="32" t="s">
        <v>42</v>
      </c>
    </row>
    <row r="49" spans="1:6" x14ac:dyDescent="0.3">
      <c r="A49" s="32" t="s">
        <v>38</v>
      </c>
      <c r="B49" s="32" t="s">
        <v>95</v>
      </c>
      <c r="C49" s="32" t="s">
        <v>40</v>
      </c>
      <c r="D49" s="32" t="s">
        <v>41</v>
      </c>
      <c r="E49" s="33">
        <v>-39030.870000000003</v>
      </c>
      <c r="F49" s="32" t="s">
        <v>42</v>
      </c>
    </row>
    <row r="50" spans="1:6" x14ac:dyDescent="0.3">
      <c r="A50" s="32" t="s">
        <v>38</v>
      </c>
      <c r="B50" s="32" t="s">
        <v>96</v>
      </c>
      <c r="C50" s="32" t="s">
        <v>40</v>
      </c>
      <c r="D50" s="32" t="s">
        <v>41</v>
      </c>
      <c r="E50" s="33">
        <v>158.16</v>
      </c>
      <c r="F50" s="32" t="s">
        <v>42</v>
      </c>
    </row>
    <row r="51" spans="1:6" x14ac:dyDescent="0.3">
      <c r="A51" s="32" t="s">
        <v>38</v>
      </c>
      <c r="B51" s="32" t="s">
        <v>97</v>
      </c>
      <c r="C51" s="32" t="s">
        <v>40</v>
      </c>
      <c r="D51" s="32" t="s">
        <v>41</v>
      </c>
      <c r="E51" s="33">
        <v>246.58</v>
      </c>
      <c r="F51" s="32" t="s">
        <v>42</v>
      </c>
    </row>
    <row r="52" spans="1:6" x14ac:dyDescent="0.3">
      <c r="A52" s="32" t="s">
        <v>38</v>
      </c>
      <c r="B52" s="32" t="s">
        <v>98</v>
      </c>
      <c r="C52" s="32" t="s">
        <v>40</v>
      </c>
      <c r="D52" s="32" t="s">
        <v>41</v>
      </c>
      <c r="E52" s="33">
        <v>1797.68</v>
      </c>
      <c r="F52" s="32" t="s">
        <v>42</v>
      </c>
    </row>
    <row r="53" spans="1:6" x14ac:dyDescent="0.3">
      <c r="A53" s="32" t="s">
        <v>38</v>
      </c>
      <c r="B53" s="32" t="s">
        <v>99</v>
      </c>
      <c r="C53" s="32" t="s">
        <v>40</v>
      </c>
      <c r="D53" s="32" t="s">
        <v>41</v>
      </c>
      <c r="E53" s="33">
        <v>-96.04</v>
      </c>
      <c r="F53" s="32" t="s">
        <v>42</v>
      </c>
    </row>
    <row r="54" spans="1:6" x14ac:dyDescent="0.3">
      <c r="A54" s="32" t="s">
        <v>38</v>
      </c>
      <c r="B54" s="32" t="s">
        <v>100</v>
      </c>
      <c r="C54" s="32" t="s">
        <v>40</v>
      </c>
      <c r="D54" s="32" t="s">
        <v>41</v>
      </c>
      <c r="E54" s="33">
        <v>221.73</v>
      </c>
      <c r="F54" s="32" t="s">
        <v>42</v>
      </c>
    </row>
    <row r="55" spans="1:6" x14ac:dyDescent="0.3">
      <c r="A55" s="32" t="s">
        <v>38</v>
      </c>
      <c r="B55" s="32" t="s">
        <v>101</v>
      </c>
      <c r="C55" s="32" t="s">
        <v>40</v>
      </c>
      <c r="D55" s="32" t="s">
        <v>41</v>
      </c>
      <c r="E55" s="33">
        <v>582.34</v>
      </c>
      <c r="F55" s="32" t="s">
        <v>42</v>
      </c>
    </row>
    <row r="56" spans="1:6" x14ac:dyDescent="0.3">
      <c r="A56" s="32" t="s">
        <v>38</v>
      </c>
      <c r="B56" s="32" t="s">
        <v>102</v>
      </c>
      <c r="C56" s="32" t="s">
        <v>40</v>
      </c>
      <c r="D56" s="32" t="s">
        <v>41</v>
      </c>
      <c r="E56" s="33">
        <v>-15588.86</v>
      </c>
      <c r="F56" s="32" t="s">
        <v>42</v>
      </c>
    </row>
    <row r="57" spans="1:6" x14ac:dyDescent="0.3">
      <c r="A57" s="32" t="s">
        <v>38</v>
      </c>
      <c r="B57" s="32" t="s">
        <v>103</v>
      </c>
      <c r="C57" s="32" t="s">
        <v>40</v>
      </c>
      <c r="D57" s="32" t="s">
        <v>41</v>
      </c>
      <c r="E57" s="33">
        <v>-2733.07</v>
      </c>
      <c r="F57" s="32" t="s">
        <v>42</v>
      </c>
    </row>
    <row r="58" spans="1:6" x14ac:dyDescent="0.3">
      <c r="A58" s="32" t="s">
        <v>38</v>
      </c>
      <c r="B58" s="32" t="s">
        <v>104</v>
      </c>
      <c r="C58" s="32" t="s">
        <v>40</v>
      </c>
      <c r="D58" s="32" t="s">
        <v>41</v>
      </c>
      <c r="E58" s="33">
        <v>-1174.6400000000001</v>
      </c>
      <c r="F58" s="32" t="s">
        <v>42</v>
      </c>
    </row>
    <row r="59" spans="1:6" x14ac:dyDescent="0.3">
      <c r="A59" s="32" t="s">
        <v>38</v>
      </c>
      <c r="B59" s="32" t="s">
        <v>105</v>
      </c>
      <c r="C59" s="32" t="s">
        <v>40</v>
      </c>
      <c r="D59" s="32" t="s">
        <v>41</v>
      </c>
      <c r="E59" s="33">
        <v>-5118.37</v>
      </c>
      <c r="F59" s="32" t="s">
        <v>42</v>
      </c>
    </row>
    <row r="60" spans="1:6" x14ac:dyDescent="0.3">
      <c r="A60" s="32" t="s">
        <v>38</v>
      </c>
      <c r="B60" s="32" t="s">
        <v>106</v>
      </c>
      <c r="C60" s="32" t="s">
        <v>40</v>
      </c>
      <c r="D60" s="32" t="s">
        <v>41</v>
      </c>
      <c r="E60" s="33">
        <v>-1375.09</v>
      </c>
      <c r="F60" s="32" t="s">
        <v>42</v>
      </c>
    </row>
    <row r="61" spans="1:6" x14ac:dyDescent="0.3">
      <c r="A61" s="32" t="s">
        <v>38</v>
      </c>
      <c r="B61" s="32" t="s">
        <v>107</v>
      </c>
      <c r="C61" s="32" t="s">
        <v>40</v>
      </c>
      <c r="D61" s="32" t="s">
        <v>41</v>
      </c>
      <c r="E61" s="33">
        <v>-1.36</v>
      </c>
      <c r="F61" s="32" t="s">
        <v>42</v>
      </c>
    </row>
    <row r="62" spans="1:6" x14ac:dyDescent="0.3">
      <c r="A62" s="32" t="s">
        <v>38</v>
      </c>
      <c r="B62" s="32" t="s">
        <v>108</v>
      </c>
      <c r="C62" s="32" t="s">
        <v>40</v>
      </c>
      <c r="D62" s="32" t="s">
        <v>41</v>
      </c>
      <c r="E62" s="33">
        <v>-577</v>
      </c>
      <c r="F62" s="32" t="s">
        <v>42</v>
      </c>
    </row>
    <row r="63" spans="1:6" x14ac:dyDescent="0.3">
      <c r="A63" s="32" t="s">
        <v>38</v>
      </c>
      <c r="B63" s="32" t="s">
        <v>109</v>
      </c>
      <c r="C63" s="32" t="s">
        <v>40</v>
      </c>
      <c r="D63" s="32" t="s">
        <v>41</v>
      </c>
      <c r="E63" s="33">
        <v>369.1</v>
      </c>
      <c r="F63" s="32" t="s">
        <v>42</v>
      </c>
    </row>
    <row r="64" spans="1:6" x14ac:dyDescent="0.3">
      <c r="A64" s="32" t="s">
        <v>38</v>
      </c>
      <c r="B64" s="32" t="s">
        <v>110</v>
      </c>
      <c r="C64" s="32" t="s">
        <v>40</v>
      </c>
      <c r="D64" s="32" t="s">
        <v>41</v>
      </c>
      <c r="E64" s="33">
        <v>49.34</v>
      </c>
      <c r="F64" s="32" t="s">
        <v>42</v>
      </c>
    </row>
    <row r="65" spans="1:6" x14ac:dyDescent="0.3">
      <c r="A65" s="32" t="s">
        <v>38</v>
      </c>
      <c r="B65" s="32" t="s">
        <v>111</v>
      </c>
      <c r="C65" s="32" t="s">
        <v>40</v>
      </c>
      <c r="D65" s="32" t="s">
        <v>41</v>
      </c>
      <c r="E65" s="33">
        <v>-49.82</v>
      </c>
      <c r="F65" s="32" t="s">
        <v>42</v>
      </c>
    </row>
    <row r="66" spans="1:6" x14ac:dyDescent="0.3">
      <c r="A66" s="32" t="s">
        <v>38</v>
      </c>
      <c r="B66" s="32" t="s">
        <v>112</v>
      </c>
      <c r="C66" s="32" t="s">
        <v>40</v>
      </c>
      <c r="D66" s="32" t="s">
        <v>41</v>
      </c>
      <c r="E66" s="33">
        <v>2380.5300000000002</v>
      </c>
      <c r="F66" s="32" t="s">
        <v>42</v>
      </c>
    </row>
    <row r="67" spans="1:6" x14ac:dyDescent="0.3">
      <c r="A67" s="32" t="s">
        <v>38</v>
      </c>
      <c r="B67" s="32" t="s">
        <v>113</v>
      </c>
      <c r="C67" s="32" t="s">
        <v>40</v>
      </c>
      <c r="D67" s="32" t="s">
        <v>41</v>
      </c>
      <c r="E67" s="33">
        <v>872.49</v>
      </c>
      <c r="F67" s="32" t="s">
        <v>42</v>
      </c>
    </row>
    <row r="68" spans="1:6" x14ac:dyDescent="0.3">
      <c r="A68" s="32" t="s">
        <v>38</v>
      </c>
      <c r="B68" s="32" t="s">
        <v>114</v>
      </c>
      <c r="C68" s="32" t="s">
        <v>40</v>
      </c>
      <c r="D68" s="32" t="s">
        <v>41</v>
      </c>
      <c r="E68" s="33">
        <v>906.07</v>
      </c>
      <c r="F68" s="32" t="s">
        <v>42</v>
      </c>
    </row>
    <row r="69" spans="1:6" x14ac:dyDescent="0.3">
      <c r="A69" s="32" t="s">
        <v>38</v>
      </c>
      <c r="B69" s="32" t="s">
        <v>115</v>
      </c>
      <c r="C69" s="32" t="s">
        <v>40</v>
      </c>
      <c r="D69" s="32" t="s">
        <v>41</v>
      </c>
      <c r="E69" s="33">
        <v>-110.13</v>
      </c>
      <c r="F69" s="32" t="s">
        <v>42</v>
      </c>
    </row>
    <row r="70" spans="1:6" x14ac:dyDescent="0.3">
      <c r="A70" s="32" t="s">
        <v>38</v>
      </c>
      <c r="B70" s="32" t="s">
        <v>116</v>
      </c>
      <c r="C70" s="32" t="s">
        <v>40</v>
      </c>
      <c r="D70" s="32" t="s">
        <v>41</v>
      </c>
      <c r="E70" s="33">
        <v>-3729.06</v>
      </c>
      <c r="F70" s="32" t="s">
        <v>42</v>
      </c>
    </row>
    <row r="71" spans="1:6" x14ac:dyDescent="0.3">
      <c r="A71" s="32" t="s">
        <v>38</v>
      </c>
      <c r="B71" s="32" t="s">
        <v>117</v>
      </c>
      <c r="C71" s="32" t="s">
        <v>40</v>
      </c>
      <c r="D71" s="32" t="s">
        <v>41</v>
      </c>
      <c r="E71" s="33">
        <v>5320.3</v>
      </c>
      <c r="F71" s="32" t="s">
        <v>42</v>
      </c>
    </row>
    <row r="72" spans="1:6" x14ac:dyDescent="0.3">
      <c r="A72" s="32" t="s">
        <v>38</v>
      </c>
      <c r="B72" s="32" t="s">
        <v>118</v>
      </c>
      <c r="C72" s="32" t="s">
        <v>40</v>
      </c>
      <c r="D72" s="32" t="s">
        <v>41</v>
      </c>
      <c r="E72" s="33">
        <v>3065.28</v>
      </c>
      <c r="F72" s="32" t="s">
        <v>42</v>
      </c>
    </row>
    <row r="73" spans="1:6" x14ac:dyDescent="0.3">
      <c r="A73" s="32" t="s">
        <v>38</v>
      </c>
      <c r="B73" s="32" t="s">
        <v>119</v>
      </c>
      <c r="C73" s="32" t="s">
        <v>40</v>
      </c>
      <c r="D73" s="32" t="s">
        <v>41</v>
      </c>
      <c r="E73" s="33">
        <v>478.86</v>
      </c>
      <c r="F73" s="32" t="s">
        <v>42</v>
      </c>
    </row>
    <row r="74" spans="1:6" x14ac:dyDescent="0.3">
      <c r="A74" s="32" t="s">
        <v>38</v>
      </c>
      <c r="B74" s="32" t="s">
        <v>120</v>
      </c>
      <c r="C74" s="32" t="s">
        <v>40</v>
      </c>
      <c r="D74" s="32" t="s">
        <v>41</v>
      </c>
      <c r="E74" s="33">
        <v>792.11</v>
      </c>
      <c r="F74" s="32" t="s">
        <v>42</v>
      </c>
    </row>
    <row r="75" spans="1:6" x14ac:dyDescent="0.3">
      <c r="A75" s="32" t="s">
        <v>38</v>
      </c>
      <c r="B75" s="32" t="s">
        <v>121</v>
      </c>
      <c r="C75" s="32" t="s">
        <v>40</v>
      </c>
      <c r="D75" s="32" t="s">
        <v>41</v>
      </c>
      <c r="E75" s="33">
        <v>-12</v>
      </c>
      <c r="F75" s="32" t="s">
        <v>42</v>
      </c>
    </row>
    <row r="76" spans="1:6" x14ac:dyDescent="0.3">
      <c r="A76" s="32" t="s">
        <v>38</v>
      </c>
      <c r="B76" s="32" t="s">
        <v>122</v>
      </c>
      <c r="C76" s="32" t="s">
        <v>40</v>
      </c>
      <c r="D76" s="32" t="s">
        <v>41</v>
      </c>
      <c r="E76" s="33">
        <v>1154.51</v>
      </c>
      <c r="F76" s="32" t="s">
        <v>42</v>
      </c>
    </row>
    <row r="77" spans="1:6" x14ac:dyDescent="0.3">
      <c r="A77" s="32" t="s">
        <v>38</v>
      </c>
      <c r="B77" s="32" t="s">
        <v>123</v>
      </c>
      <c r="C77" s="32" t="s">
        <v>40</v>
      </c>
      <c r="D77" s="32" t="s">
        <v>41</v>
      </c>
      <c r="E77" s="33">
        <v>-1124.4100000000001</v>
      </c>
      <c r="F77" s="32" t="s">
        <v>42</v>
      </c>
    </row>
    <row r="78" spans="1:6" x14ac:dyDescent="0.3">
      <c r="A78" s="32" t="s">
        <v>38</v>
      </c>
      <c r="B78" s="32" t="s">
        <v>124</v>
      </c>
      <c r="C78" s="32" t="s">
        <v>40</v>
      </c>
      <c r="D78" s="32" t="s">
        <v>41</v>
      </c>
      <c r="E78" s="33">
        <v>-1849.45</v>
      </c>
      <c r="F78" s="32" t="s">
        <v>42</v>
      </c>
    </row>
    <row r="79" spans="1:6" x14ac:dyDescent="0.3">
      <c r="A79" s="32" t="s">
        <v>38</v>
      </c>
      <c r="B79" s="32" t="s">
        <v>125</v>
      </c>
      <c r="C79" s="32" t="s">
        <v>40</v>
      </c>
      <c r="D79" s="32" t="s">
        <v>41</v>
      </c>
      <c r="E79" s="33">
        <v>2.2000000000000002</v>
      </c>
      <c r="F79" s="32" t="s">
        <v>42</v>
      </c>
    </row>
    <row r="80" spans="1:6" x14ac:dyDescent="0.3">
      <c r="A80" s="32" t="s">
        <v>38</v>
      </c>
      <c r="B80" s="32" t="s">
        <v>126</v>
      </c>
      <c r="C80" s="32" t="s">
        <v>40</v>
      </c>
      <c r="D80" s="32" t="s">
        <v>41</v>
      </c>
      <c r="E80" s="33">
        <v>-663.04</v>
      </c>
      <c r="F80" s="32" t="s">
        <v>42</v>
      </c>
    </row>
    <row r="81" spans="1:6" x14ac:dyDescent="0.3">
      <c r="A81" s="32" t="s">
        <v>38</v>
      </c>
      <c r="B81" s="32" t="s">
        <v>127</v>
      </c>
      <c r="C81" s="32" t="s">
        <v>40</v>
      </c>
      <c r="D81" s="32" t="s">
        <v>41</v>
      </c>
      <c r="E81" s="33">
        <v>241.94</v>
      </c>
      <c r="F81" s="32" t="s">
        <v>42</v>
      </c>
    </row>
    <row r="82" spans="1:6" x14ac:dyDescent="0.3">
      <c r="A82" s="32" t="s">
        <v>38</v>
      </c>
      <c r="B82" s="32" t="s">
        <v>128</v>
      </c>
      <c r="C82" s="32" t="s">
        <v>40</v>
      </c>
      <c r="D82" s="32" t="s">
        <v>41</v>
      </c>
      <c r="E82" s="33">
        <v>-1905.25</v>
      </c>
      <c r="F82" s="32" t="s">
        <v>42</v>
      </c>
    </row>
    <row r="83" spans="1:6" x14ac:dyDescent="0.3">
      <c r="A83" s="32" t="s">
        <v>38</v>
      </c>
      <c r="B83" s="32" t="s">
        <v>129</v>
      </c>
      <c r="C83" s="32" t="s">
        <v>40</v>
      </c>
      <c r="D83" s="32" t="s">
        <v>41</v>
      </c>
      <c r="E83" s="33">
        <v>-63.9</v>
      </c>
      <c r="F83" s="32" t="s">
        <v>42</v>
      </c>
    </row>
    <row r="84" spans="1:6" x14ac:dyDescent="0.3">
      <c r="A84" s="32" t="s">
        <v>38</v>
      </c>
      <c r="B84" s="32" t="s">
        <v>130</v>
      </c>
      <c r="C84" s="32" t="s">
        <v>40</v>
      </c>
      <c r="D84" s="32" t="s">
        <v>41</v>
      </c>
      <c r="E84" s="33">
        <v>107.15</v>
      </c>
      <c r="F84" s="32" t="s">
        <v>42</v>
      </c>
    </row>
    <row r="85" spans="1:6" x14ac:dyDescent="0.3">
      <c r="A85" s="32" t="s">
        <v>38</v>
      </c>
      <c r="B85" s="32" t="s">
        <v>131</v>
      </c>
      <c r="C85" s="32" t="s">
        <v>40</v>
      </c>
      <c r="D85" s="32" t="s">
        <v>41</v>
      </c>
      <c r="E85" s="33">
        <v>-1770.34</v>
      </c>
      <c r="F85" s="32" t="s">
        <v>42</v>
      </c>
    </row>
    <row r="86" spans="1:6" x14ac:dyDescent="0.3">
      <c r="A86" s="32" t="s">
        <v>38</v>
      </c>
      <c r="B86" s="32" t="s">
        <v>132</v>
      </c>
      <c r="C86" s="32" t="s">
        <v>40</v>
      </c>
      <c r="D86" s="32" t="s">
        <v>41</v>
      </c>
      <c r="E86" s="33">
        <v>74.41</v>
      </c>
      <c r="F86" s="32" t="s">
        <v>42</v>
      </c>
    </row>
    <row r="87" spans="1:6" x14ac:dyDescent="0.3">
      <c r="A87" s="32" t="s">
        <v>38</v>
      </c>
      <c r="B87" s="32" t="s">
        <v>133</v>
      </c>
      <c r="C87" s="32" t="s">
        <v>40</v>
      </c>
      <c r="D87" s="32" t="s">
        <v>41</v>
      </c>
      <c r="E87" s="33">
        <v>-421.35</v>
      </c>
      <c r="F87" s="32" t="s">
        <v>42</v>
      </c>
    </row>
    <row r="88" spans="1:6" x14ac:dyDescent="0.3">
      <c r="A88" s="32" t="s">
        <v>38</v>
      </c>
      <c r="B88" s="32" t="s">
        <v>134</v>
      </c>
      <c r="C88" s="32" t="s">
        <v>40</v>
      </c>
      <c r="D88" s="32" t="s">
        <v>41</v>
      </c>
      <c r="E88" s="33">
        <v>-47.96</v>
      </c>
      <c r="F88" s="32" t="s">
        <v>42</v>
      </c>
    </row>
    <row r="89" spans="1:6" x14ac:dyDescent="0.3">
      <c r="A89" s="32" t="s">
        <v>38</v>
      </c>
      <c r="B89" s="32" t="s">
        <v>135</v>
      </c>
      <c r="C89" s="32" t="s">
        <v>40</v>
      </c>
      <c r="D89" s="32" t="s">
        <v>41</v>
      </c>
      <c r="E89" s="33">
        <v>1452.58</v>
      </c>
      <c r="F89" s="32" t="s">
        <v>42</v>
      </c>
    </row>
    <row r="90" spans="1:6" x14ac:dyDescent="0.3">
      <c r="A90" s="32" t="s">
        <v>38</v>
      </c>
      <c r="B90" s="32" t="s">
        <v>136</v>
      </c>
      <c r="C90" s="32" t="s">
        <v>40</v>
      </c>
      <c r="D90" s="32" t="s">
        <v>41</v>
      </c>
      <c r="E90" s="33">
        <v>-9897.99</v>
      </c>
      <c r="F90" s="32" t="s">
        <v>42</v>
      </c>
    </row>
    <row r="91" spans="1:6" x14ac:dyDescent="0.3">
      <c r="A91" s="32" t="s">
        <v>38</v>
      </c>
      <c r="B91" s="32" t="s">
        <v>137</v>
      </c>
      <c r="C91" s="32" t="s">
        <v>40</v>
      </c>
      <c r="D91" s="32" t="s">
        <v>41</v>
      </c>
      <c r="E91" s="33">
        <v>-17599.419999999998</v>
      </c>
      <c r="F91" s="32" t="s">
        <v>42</v>
      </c>
    </row>
    <row r="92" spans="1:6" x14ac:dyDescent="0.3">
      <c r="A92" s="32" t="s">
        <v>38</v>
      </c>
      <c r="B92" s="32" t="s">
        <v>138</v>
      </c>
      <c r="C92" s="32" t="s">
        <v>40</v>
      </c>
      <c r="D92" s="32" t="s">
        <v>41</v>
      </c>
      <c r="E92" s="33">
        <v>1884.44</v>
      </c>
      <c r="F92" s="32" t="s">
        <v>42</v>
      </c>
    </row>
    <row r="93" spans="1:6" x14ac:dyDescent="0.3">
      <c r="A93" s="32" t="s">
        <v>38</v>
      </c>
      <c r="B93" s="32" t="s">
        <v>139</v>
      </c>
      <c r="C93" s="32" t="s">
        <v>40</v>
      </c>
      <c r="D93" s="32" t="s">
        <v>41</v>
      </c>
      <c r="E93" s="33">
        <v>92.2</v>
      </c>
      <c r="F93" s="32" t="s">
        <v>42</v>
      </c>
    </row>
    <row r="94" spans="1:6" x14ac:dyDescent="0.3">
      <c r="A94" s="32" t="s">
        <v>38</v>
      </c>
      <c r="B94" s="32" t="s">
        <v>140</v>
      </c>
      <c r="C94" s="32" t="s">
        <v>40</v>
      </c>
      <c r="D94" s="32" t="s">
        <v>41</v>
      </c>
      <c r="E94" s="33">
        <v>4.3600000000000003</v>
      </c>
      <c r="F94" s="32" t="s">
        <v>42</v>
      </c>
    </row>
    <row r="95" spans="1:6" x14ac:dyDescent="0.3">
      <c r="A95" s="32" t="s">
        <v>38</v>
      </c>
      <c r="B95" s="32" t="s">
        <v>141</v>
      </c>
      <c r="C95" s="32" t="s">
        <v>40</v>
      </c>
      <c r="D95" s="32" t="s">
        <v>41</v>
      </c>
      <c r="E95" s="33">
        <v>-57</v>
      </c>
      <c r="F95" s="32" t="s">
        <v>42</v>
      </c>
    </row>
    <row r="96" spans="1:6" x14ac:dyDescent="0.3">
      <c r="A96" s="32" t="s">
        <v>38</v>
      </c>
      <c r="B96" s="32" t="s">
        <v>142</v>
      </c>
      <c r="C96" s="32" t="s">
        <v>40</v>
      </c>
      <c r="D96" s="32" t="s">
        <v>41</v>
      </c>
      <c r="E96" s="33">
        <v>-3800.49</v>
      </c>
      <c r="F96" s="32" t="s">
        <v>42</v>
      </c>
    </row>
    <row r="97" spans="1:6" x14ac:dyDescent="0.3">
      <c r="A97" s="32" t="s">
        <v>38</v>
      </c>
      <c r="B97" s="32" t="s">
        <v>143</v>
      </c>
      <c r="C97" s="32" t="s">
        <v>40</v>
      </c>
      <c r="D97" s="32" t="s">
        <v>41</v>
      </c>
      <c r="E97" s="33">
        <v>209.73</v>
      </c>
      <c r="F97" s="32" t="s">
        <v>42</v>
      </c>
    </row>
    <row r="98" spans="1:6" x14ac:dyDescent="0.3">
      <c r="A98" s="32" t="s">
        <v>38</v>
      </c>
      <c r="B98" s="32" t="s">
        <v>144</v>
      </c>
      <c r="C98" s="32" t="s">
        <v>40</v>
      </c>
      <c r="D98" s="32" t="s">
        <v>41</v>
      </c>
      <c r="E98" s="33">
        <v>-1813.11</v>
      </c>
      <c r="F98" s="32" t="s">
        <v>42</v>
      </c>
    </row>
    <row r="99" spans="1:6" x14ac:dyDescent="0.3">
      <c r="A99" s="32" t="s">
        <v>38</v>
      </c>
      <c r="B99" s="32" t="s">
        <v>145</v>
      </c>
      <c r="C99" s="32" t="s">
        <v>40</v>
      </c>
      <c r="D99" s="32" t="s">
        <v>41</v>
      </c>
      <c r="E99" s="33">
        <v>-22457.19</v>
      </c>
      <c r="F99" s="32" t="s">
        <v>42</v>
      </c>
    </row>
    <row r="100" spans="1:6" x14ac:dyDescent="0.3">
      <c r="A100" s="32" t="s">
        <v>38</v>
      </c>
      <c r="B100" s="32" t="s">
        <v>146</v>
      </c>
      <c r="C100" s="32" t="s">
        <v>40</v>
      </c>
      <c r="D100" s="32" t="s">
        <v>41</v>
      </c>
      <c r="E100" s="33">
        <v>3.2</v>
      </c>
      <c r="F100" s="32" t="s">
        <v>42</v>
      </c>
    </row>
    <row r="101" spans="1:6" x14ac:dyDescent="0.3">
      <c r="A101" s="32" t="s">
        <v>38</v>
      </c>
      <c r="B101" s="32" t="s">
        <v>147</v>
      </c>
      <c r="C101" s="32" t="s">
        <v>40</v>
      </c>
      <c r="D101" s="32" t="s">
        <v>41</v>
      </c>
      <c r="E101" s="33">
        <v>-45.95</v>
      </c>
      <c r="F101" s="32" t="s">
        <v>42</v>
      </c>
    </row>
    <row r="102" spans="1:6" x14ac:dyDescent="0.3">
      <c r="A102" s="32" t="s">
        <v>38</v>
      </c>
      <c r="B102" s="32" t="s">
        <v>148</v>
      </c>
      <c r="C102" s="32" t="s">
        <v>40</v>
      </c>
      <c r="D102" s="32" t="s">
        <v>41</v>
      </c>
      <c r="E102" s="33">
        <v>-6648.67</v>
      </c>
      <c r="F102" s="32" t="s">
        <v>42</v>
      </c>
    </row>
    <row r="103" spans="1:6" x14ac:dyDescent="0.3">
      <c r="A103" s="32" t="s">
        <v>38</v>
      </c>
      <c r="B103" s="32" t="s">
        <v>149</v>
      </c>
      <c r="C103" s="32" t="s">
        <v>40</v>
      </c>
      <c r="D103" s="32" t="s">
        <v>41</v>
      </c>
      <c r="E103" s="33">
        <v>-2806.71</v>
      </c>
      <c r="F103" s="32" t="s">
        <v>42</v>
      </c>
    </row>
    <row r="104" spans="1:6" x14ac:dyDescent="0.3">
      <c r="A104" s="32" t="s">
        <v>38</v>
      </c>
      <c r="B104" s="32" t="s">
        <v>150</v>
      </c>
      <c r="C104" s="32" t="s">
        <v>40</v>
      </c>
      <c r="D104" s="32" t="s">
        <v>41</v>
      </c>
      <c r="E104" s="33">
        <v>3943.83</v>
      </c>
      <c r="F104" s="32" t="s">
        <v>42</v>
      </c>
    </row>
    <row r="105" spans="1:6" x14ac:dyDescent="0.3">
      <c r="A105" s="32" t="s">
        <v>38</v>
      </c>
      <c r="B105" s="32" t="s">
        <v>151</v>
      </c>
      <c r="C105" s="32" t="s">
        <v>40</v>
      </c>
      <c r="D105" s="32" t="s">
        <v>41</v>
      </c>
      <c r="E105" s="33">
        <v>-869.23</v>
      </c>
      <c r="F105" s="32" t="s">
        <v>42</v>
      </c>
    </row>
    <row r="106" spans="1:6" x14ac:dyDescent="0.3">
      <c r="A106" s="32" t="s">
        <v>38</v>
      </c>
      <c r="B106" s="32" t="s">
        <v>152</v>
      </c>
      <c r="C106" s="32" t="s">
        <v>40</v>
      </c>
      <c r="D106" s="32" t="s">
        <v>41</v>
      </c>
      <c r="E106" s="33">
        <v>-99560.34</v>
      </c>
      <c r="F106" s="32" t="s">
        <v>42</v>
      </c>
    </row>
    <row r="107" spans="1:6" x14ac:dyDescent="0.3">
      <c r="A107" s="32" t="s">
        <v>38</v>
      </c>
      <c r="B107" s="32" t="s">
        <v>153</v>
      </c>
      <c r="C107" s="32" t="s">
        <v>40</v>
      </c>
      <c r="D107" s="32" t="s">
        <v>41</v>
      </c>
      <c r="E107" s="33">
        <v>-28248.799999999999</v>
      </c>
      <c r="F107" s="32" t="s">
        <v>42</v>
      </c>
    </row>
    <row r="108" spans="1:6" x14ac:dyDescent="0.3">
      <c r="A108" s="32" t="s">
        <v>38</v>
      </c>
      <c r="B108" s="32" t="s">
        <v>154</v>
      </c>
      <c r="C108" s="32" t="s">
        <v>40</v>
      </c>
      <c r="D108" s="32" t="s">
        <v>41</v>
      </c>
      <c r="E108" s="33">
        <v>56.69</v>
      </c>
      <c r="F108" s="32" t="s">
        <v>42</v>
      </c>
    </row>
    <row r="109" spans="1:6" x14ac:dyDescent="0.3">
      <c r="A109" s="32" t="s">
        <v>38</v>
      </c>
      <c r="B109" s="32" t="s">
        <v>155</v>
      </c>
      <c r="C109" s="32" t="s">
        <v>40</v>
      </c>
      <c r="D109" s="32" t="s">
        <v>41</v>
      </c>
      <c r="E109" s="33">
        <v>-1031.31</v>
      </c>
      <c r="F109" s="32" t="s">
        <v>42</v>
      </c>
    </row>
    <row r="110" spans="1:6" x14ac:dyDescent="0.3">
      <c r="A110" s="32" t="s">
        <v>38</v>
      </c>
      <c r="B110" s="32" t="s">
        <v>156</v>
      </c>
      <c r="C110" s="32" t="s">
        <v>40</v>
      </c>
      <c r="D110" s="32" t="s">
        <v>41</v>
      </c>
      <c r="E110" s="33">
        <v>-654.59</v>
      </c>
      <c r="F110" s="32" t="s">
        <v>42</v>
      </c>
    </row>
    <row r="111" spans="1:6" x14ac:dyDescent="0.3">
      <c r="A111" s="32" t="s">
        <v>38</v>
      </c>
      <c r="B111" s="32" t="s">
        <v>157</v>
      </c>
      <c r="C111" s="32" t="s">
        <v>40</v>
      </c>
      <c r="D111" s="32" t="s">
        <v>41</v>
      </c>
      <c r="E111" s="33">
        <v>238870.62</v>
      </c>
      <c r="F111" s="32" t="s">
        <v>42</v>
      </c>
    </row>
    <row r="112" spans="1:6" x14ac:dyDescent="0.3">
      <c r="A112" s="32" t="s">
        <v>38</v>
      </c>
      <c r="B112" s="32" t="s">
        <v>158</v>
      </c>
      <c r="C112" s="32" t="s">
        <v>40</v>
      </c>
      <c r="D112" s="32" t="s">
        <v>41</v>
      </c>
      <c r="E112" s="33">
        <v>-282.68</v>
      </c>
      <c r="F112" s="32" t="s">
        <v>42</v>
      </c>
    </row>
    <row r="113" spans="1:6" x14ac:dyDescent="0.3">
      <c r="A113" s="32" t="s">
        <v>38</v>
      </c>
      <c r="B113" s="32" t="s">
        <v>159</v>
      </c>
      <c r="C113" s="32" t="s">
        <v>40</v>
      </c>
      <c r="D113" s="32" t="s">
        <v>41</v>
      </c>
      <c r="E113" s="33">
        <v>1343.63</v>
      </c>
      <c r="F113" s="32" t="s">
        <v>42</v>
      </c>
    </row>
    <row r="114" spans="1:6" x14ac:dyDescent="0.3">
      <c r="A114" s="32" t="s">
        <v>38</v>
      </c>
      <c r="B114" s="32" t="s">
        <v>160</v>
      </c>
      <c r="C114" s="32" t="s">
        <v>40</v>
      </c>
      <c r="D114" s="32" t="s">
        <v>41</v>
      </c>
      <c r="E114" s="33">
        <v>1451.34</v>
      </c>
      <c r="F114" s="32" t="s">
        <v>42</v>
      </c>
    </row>
    <row r="115" spans="1:6" x14ac:dyDescent="0.3">
      <c r="A115" s="32" t="s">
        <v>38</v>
      </c>
      <c r="B115" s="32" t="s">
        <v>161</v>
      </c>
      <c r="C115" s="32" t="s">
        <v>40</v>
      </c>
      <c r="D115" s="32" t="s">
        <v>41</v>
      </c>
      <c r="E115" s="33">
        <v>-613.27</v>
      </c>
      <c r="F115" s="32" t="s">
        <v>42</v>
      </c>
    </row>
    <row r="116" spans="1:6" x14ac:dyDescent="0.3">
      <c r="A116" s="32" t="s">
        <v>38</v>
      </c>
      <c r="B116" s="32" t="s">
        <v>162</v>
      </c>
      <c r="C116" s="32" t="s">
        <v>40</v>
      </c>
      <c r="D116" s="32" t="s">
        <v>41</v>
      </c>
      <c r="E116" s="33">
        <v>-518.41</v>
      </c>
      <c r="F116" s="32" t="s">
        <v>42</v>
      </c>
    </row>
    <row r="117" spans="1:6" x14ac:dyDescent="0.3">
      <c r="A117" s="32" t="s">
        <v>38</v>
      </c>
      <c r="B117" s="32" t="s">
        <v>163</v>
      </c>
      <c r="C117" s="32" t="s">
        <v>40</v>
      </c>
      <c r="D117" s="32" t="s">
        <v>41</v>
      </c>
      <c r="E117" s="33">
        <v>7022.05</v>
      </c>
      <c r="F117" s="32" t="s">
        <v>42</v>
      </c>
    </row>
    <row r="118" spans="1:6" x14ac:dyDescent="0.3">
      <c r="A118" s="32" t="s">
        <v>38</v>
      </c>
      <c r="B118" s="32" t="s">
        <v>164</v>
      </c>
      <c r="C118" s="32" t="s">
        <v>40</v>
      </c>
      <c r="D118" s="32" t="s">
        <v>41</v>
      </c>
      <c r="E118" s="33">
        <v>-2517.4699999999998</v>
      </c>
      <c r="F118" s="32" t="s">
        <v>42</v>
      </c>
    </row>
    <row r="119" spans="1:6" x14ac:dyDescent="0.3">
      <c r="A119" s="32" t="s">
        <v>38</v>
      </c>
      <c r="B119" s="32" t="s">
        <v>165</v>
      </c>
      <c r="C119" s="32" t="s">
        <v>40</v>
      </c>
      <c r="D119" s="32" t="s">
        <v>41</v>
      </c>
      <c r="E119" s="33">
        <v>-3359.4</v>
      </c>
      <c r="F119" s="32" t="s">
        <v>42</v>
      </c>
    </row>
    <row r="120" spans="1:6" x14ac:dyDescent="0.3">
      <c r="A120" s="32" t="s">
        <v>38</v>
      </c>
      <c r="B120" s="32" t="s">
        <v>166</v>
      </c>
      <c r="C120" s="32" t="s">
        <v>40</v>
      </c>
      <c r="D120" s="32" t="s">
        <v>41</v>
      </c>
      <c r="E120" s="33">
        <v>-6757.26</v>
      </c>
      <c r="F120" s="32" t="s">
        <v>42</v>
      </c>
    </row>
    <row r="121" spans="1:6" x14ac:dyDescent="0.3">
      <c r="A121" s="32" t="s">
        <v>38</v>
      </c>
      <c r="B121" s="32" t="s">
        <v>167</v>
      </c>
      <c r="C121" s="32" t="s">
        <v>40</v>
      </c>
      <c r="D121" s="32" t="s">
        <v>41</v>
      </c>
      <c r="E121" s="33">
        <v>-1559.46</v>
      </c>
      <c r="F121" s="32" t="s">
        <v>42</v>
      </c>
    </row>
    <row r="122" spans="1:6" x14ac:dyDescent="0.3">
      <c r="A122" s="32" t="s">
        <v>38</v>
      </c>
      <c r="B122" s="32" t="s">
        <v>168</v>
      </c>
      <c r="C122" s="32" t="s">
        <v>40</v>
      </c>
      <c r="D122" s="32" t="s">
        <v>41</v>
      </c>
      <c r="E122" s="33">
        <v>-8864.5499999999993</v>
      </c>
      <c r="F122" s="32" t="s">
        <v>42</v>
      </c>
    </row>
    <row r="123" spans="1:6" x14ac:dyDescent="0.3">
      <c r="A123" s="32" t="s">
        <v>38</v>
      </c>
      <c r="B123" s="32" t="s">
        <v>169</v>
      </c>
      <c r="C123" s="32" t="s">
        <v>40</v>
      </c>
      <c r="D123" s="32" t="s">
        <v>41</v>
      </c>
      <c r="E123" s="33">
        <v>61.24</v>
      </c>
      <c r="F123" s="32" t="s">
        <v>42</v>
      </c>
    </row>
    <row r="124" spans="1:6" x14ac:dyDescent="0.3">
      <c r="A124" s="32" t="s">
        <v>38</v>
      </c>
      <c r="B124" s="32" t="s">
        <v>170</v>
      </c>
      <c r="C124" s="32" t="s">
        <v>40</v>
      </c>
      <c r="D124" s="32" t="s">
        <v>41</v>
      </c>
      <c r="E124" s="33">
        <v>8007.43</v>
      </c>
      <c r="F124" s="32" t="s">
        <v>42</v>
      </c>
    </row>
    <row r="125" spans="1:6" x14ac:dyDescent="0.3">
      <c r="A125" s="32" t="s">
        <v>38</v>
      </c>
      <c r="B125" s="32" t="s">
        <v>171</v>
      </c>
      <c r="C125" s="32" t="s">
        <v>40</v>
      </c>
      <c r="D125" s="32" t="s">
        <v>41</v>
      </c>
      <c r="E125" s="33">
        <v>24568.43</v>
      </c>
      <c r="F125" s="32" t="s">
        <v>42</v>
      </c>
    </row>
    <row r="126" spans="1:6" x14ac:dyDescent="0.3">
      <c r="A126" s="32" t="s">
        <v>38</v>
      </c>
      <c r="B126" s="32" t="s">
        <v>172</v>
      </c>
      <c r="C126" s="32" t="s">
        <v>40</v>
      </c>
      <c r="D126" s="32" t="s">
        <v>41</v>
      </c>
      <c r="E126" s="33">
        <v>-558.53</v>
      </c>
      <c r="F126" s="32" t="s">
        <v>42</v>
      </c>
    </row>
    <row r="127" spans="1:6" x14ac:dyDescent="0.3">
      <c r="A127" s="32" t="s">
        <v>38</v>
      </c>
      <c r="B127" s="32" t="s">
        <v>173</v>
      </c>
      <c r="C127" s="32" t="s">
        <v>40</v>
      </c>
      <c r="D127" s="32" t="s">
        <v>41</v>
      </c>
      <c r="E127" s="33">
        <v>-11.31</v>
      </c>
      <c r="F127" s="32" t="s">
        <v>42</v>
      </c>
    </row>
    <row r="128" spans="1:6" x14ac:dyDescent="0.3">
      <c r="A128" s="32" t="s">
        <v>38</v>
      </c>
      <c r="B128" s="32" t="s">
        <v>174</v>
      </c>
      <c r="C128" s="32" t="s">
        <v>40</v>
      </c>
      <c r="D128" s="32" t="s">
        <v>41</v>
      </c>
      <c r="E128" s="33">
        <v>-9787.86</v>
      </c>
      <c r="F128" s="32" t="s">
        <v>42</v>
      </c>
    </row>
    <row r="129" spans="1:6" x14ac:dyDescent="0.3">
      <c r="A129" s="32" t="s">
        <v>38</v>
      </c>
      <c r="B129" s="32" t="s">
        <v>175</v>
      </c>
      <c r="C129" s="32" t="s">
        <v>40</v>
      </c>
      <c r="D129" s="32" t="s">
        <v>41</v>
      </c>
      <c r="E129" s="33">
        <v>190050.7</v>
      </c>
      <c r="F129" s="32" t="s">
        <v>42</v>
      </c>
    </row>
    <row r="130" spans="1:6" x14ac:dyDescent="0.3">
      <c r="A130" s="32" t="s">
        <v>38</v>
      </c>
      <c r="B130" s="32" t="s">
        <v>176</v>
      </c>
      <c r="C130" s="32" t="s">
        <v>40</v>
      </c>
      <c r="D130" s="32" t="s">
        <v>41</v>
      </c>
      <c r="E130" s="33">
        <v>-20.9</v>
      </c>
      <c r="F130" s="32" t="s">
        <v>42</v>
      </c>
    </row>
    <row r="131" spans="1:6" x14ac:dyDescent="0.3">
      <c r="A131" s="32" t="s">
        <v>38</v>
      </c>
      <c r="B131" s="32" t="s">
        <v>177</v>
      </c>
      <c r="C131" s="32" t="s">
        <v>40</v>
      </c>
      <c r="D131" s="32" t="s">
        <v>41</v>
      </c>
      <c r="E131" s="33">
        <v>5181.13</v>
      </c>
      <c r="F131" s="32" t="s">
        <v>42</v>
      </c>
    </row>
    <row r="132" spans="1:6" x14ac:dyDescent="0.3">
      <c r="A132" s="32" t="s">
        <v>38</v>
      </c>
      <c r="B132" s="32" t="s">
        <v>178</v>
      </c>
      <c r="C132" s="32" t="s">
        <v>40</v>
      </c>
      <c r="D132" s="32" t="s">
        <v>41</v>
      </c>
      <c r="E132" s="33">
        <v>-170.57</v>
      </c>
      <c r="F132" s="32" t="s">
        <v>42</v>
      </c>
    </row>
    <row r="133" spans="1:6" x14ac:dyDescent="0.3">
      <c r="A133" s="32" t="s">
        <v>38</v>
      </c>
      <c r="B133" s="32" t="s">
        <v>179</v>
      </c>
      <c r="C133" s="32" t="s">
        <v>40</v>
      </c>
      <c r="D133" s="32" t="s">
        <v>41</v>
      </c>
      <c r="E133" s="33">
        <v>-572.87</v>
      </c>
      <c r="F133" s="32" t="s">
        <v>42</v>
      </c>
    </row>
    <row r="134" spans="1:6" x14ac:dyDescent="0.3">
      <c r="A134" s="32" t="s">
        <v>38</v>
      </c>
      <c r="B134" s="32" t="s">
        <v>180</v>
      </c>
      <c r="C134" s="32" t="s">
        <v>40</v>
      </c>
      <c r="D134" s="32" t="s">
        <v>41</v>
      </c>
      <c r="E134" s="33">
        <v>95.94</v>
      </c>
      <c r="F134" s="32" t="s">
        <v>42</v>
      </c>
    </row>
    <row r="135" spans="1:6" x14ac:dyDescent="0.3">
      <c r="A135" s="32" t="s">
        <v>38</v>
      </c>
      <c r="B135" s="32" t="s">
        <v>181</v>
      </c>
      <c r="C135" s="32" t="s">
        <v>40</v>
      </c>
      <c r="D135" s="32" t="s">
        <v>41</v>
      </c>
      <c r="E135" s="33">
        <v>1182.56</v>
      </c>
      <c r="F135" s="32" t="s">
        <v>42</v>
      </c>
    </row>
    <row r="136" spans="1:6" x14ac:dyDescent="0.3">
      <c r="A136" s="32" t="s">
        <v>38</v>
      </c>
      <c r="B136" s="32" t="s">
        <v>182</v>
      </c>
      <c r="C136" s="32" t="s">
        <v>40</v>
      </c>
      <c r="D136" s="32" t="s">
        <v>41</v>
      </c>
      <c r="E136" s="33">
        <v>31531.91</v>
      </c>
      <c r="F136" s="32" t="s">
        <v>42</v>
      </c>
    </row>
    <row r="137" spans="1:6" x14ac:dyDescent="0.3">
      <c r="A137" s="32" t="s">
        <v>38</v>
      </c>
      <c r="B137" s="32" t="s">
        <v>183</v>
      </c>
      <c r="C137" s="32" t="s">
        <v>40</v>
      </c>
      <c r="D137" s="32" t="s">
        <v>41</v>
      </c>
      <c r="E137" s="33">
        <v>104.68</v>
      </c>
      <c r="F137" s="32" t="s">
        <v>42</v>
      </c>
    </row>
    <row r="138" spans="1:6" x14ac:dyDescent="0.3">
      <c r="A138" s="32" t="s">
        <v>38</v>
      </c>
      <c r="B138" s="32" t="s">
        <v>184</v>
      </c>
      <c r="C138" s="32" t="s">
        <v>40</v>
      </c>
      <c r="D138" s="32" t="s">
        <v>41</v>
      </c>
      <c r="E138" s="33">
        <v>0</v>
      </c>
      <c r="F138" s="32" t="s">
        <v>42</v>
      </c>
    </row>
    <row r="139" spans="1:6" x14ac:dyDescent="0.3">
      <c r="A139" s="32" t="s">
        <v>38</v>
      </c>
      <c r="B139" s="32" t="s">
        <v>185</v>
      </c>
      <c r="C139" s="32" t="s">
        <v>40</v>
      </c>
      <c r="D139" s="32" t="s">
        <v>41</v>
      </c>
      <c r="E139" s="33">
        <v>-45.36</v>
      </c>
      <c r="F139" s="32" t="s">
        <v>42</v>
      </c>
    </row>
    <row r="140" spans="1:6" x14ac:dyDescent="0.3">
      <c r="A140" s="32" t="s">
        <v>38</v>
      </c>
      <c r="B140" s="32" t="s">
        <v>186</v>
      </c>
      <c r="C140" s="32" t="s">
        <v>40</v>
      </c>
      <c r="D140" s="32" t="s">
        <v>41</v>
      </c>
      <c r="E140" s="33">
        <v>81.040000000000006</v>
      </c>
      <c r="F140" s="32" t="s">
        <v>42</v>
      </c>
    </row>
    <row r="141" spans="1:6" x14ac:dyDescent="0.3">
      <c r="A141" s="32" t="s">
        <v>38</v>
      </c>
      <c r="B141" s="32" t="s">
        <v>187</v>
      </c>
      <c r="C141" s="32" t="s">
        <v>40</v>
      </c>
      <c r="D141" s="32" t="s">
        <v>41</v>
      </c>
      <c r="E141" s="33">
        <v>-9.8800000000000008</v>
      </c>
      <c r="F141" s="32" t="s">
        <v>42</v>
      </c>
    </row>
    <row r="142" spans="1:6" x14ac:dyDescent="0.3">
      <c r="A142" s="32" t="s">
        <v>38</v>
      </c>
      <c r="B142" s="32" t="s">
        <v>188</v>
      </c>
      <c r="C142" s="32" t="s">
        <v>40</v>
      </c>
      <c r="D142" s="32" t="s">
        <v>41</v>
      </c>
      <c r="E142" s="33">
        <v>-14.38</v>
      </c>
      <c r="F142" s="32" t="s">
        <v>42</v>
      </c>
    </row>
    <row r="143" spans="1:6" x14ac:dyDescent="0.3">
      <c r="A143" s="32" t="s">
        <v>38</v>
      </c>
      <c r="B143" s="32" t="s">
        <v>189</v>
      </c>
      <c r="C143" s="32" t="s">
        <v>40</v>
      </c>
      <c r="D143" s="32" t="s">
        <v>41</v>
      </c>
      <c r="E143" s="33">
        <v>612.42999999999995</v>
      </c>
      <c r="F143" s="32" t="s">
        <v>42</v>
      </c>
    </row>
    <row r="144" spans="1:6" x14ac:dyDescent="0.3">
      <c r="A144" s="32" t="s">
        <v>38</v>
      </c>
      <c r="B144" s="32" t="s">
        <v>190</v>
      </c>
      <c r="C144" s="32" t="s">
        <v>40</v>
      </c>
      <c r="D144" s="32" t="s">
        <v>41</v>
      </c>
      <c r="E144" s="33">
        <v>-3614.14</v>
      </c>
      <c r="F144" s="32" t="s">
        <v>42</v>
      </c>
    </row>
    <row r="145" spans="1:6" x14ac:dyDescent="0.3">
      <c r="A145" s="32" t="s">
        <v>38</v>
      </c>
      <c r="B145" s="32" t="s">
        <v>191</v>
      </c>
      <c r="C145" s="32" t="s">
        <v>40</v>
      </c>
      <c r="D145" s="32" t="s">
        <v>41</v>
      </c>
      <c r="E145" s="33">
        <v>-0.78</v>
      </c>
      <c r="F145" s="32" t="s">
        <v>42</v>
      </c>
    </row>
    <row r="146" spans="1:6" x14ac:dyDescent="0.3">
      <c r="A146" s="32" t="s">
        <v>38</v>
      </c>
      <c r="B146" s="32" t="s">
        <v>192</v>
      </c>
      <c r="C146" s="32" t="s">
        <v>40</v>
      </c>
      <c r="D146" s="32" t="s">
        <v>41</v>
      </c>
      <c r="E146" s="33">
        <v>-332.77</v>
      </c>
      <c r="F146" s="32" t="s">
        <v>42</v>
      </c>
    </row>
    <row r="147" spans="1:6" x14ac:dyDescent="0.3">
      <c r="A147" s="32" t="s">
        <v>38</v>
      </c>
      <c r="B147" s="32" t="s">
        <v>193</v>
      </c>
      <c r="C147" s="32" t="s">
        <v>40</v>
      </c>
      <c r="D147" s="32" t="s">
        <v>41</v>
      </c>
      <c r="E147" s="33">
        <v>-4.96</v>
      </c>
      <c r="F147" s="32" t="s">
        <v>42</v>
      </c>
    </row>
    <row r="148" spans="1:6" x14ac:dyDescent="0.3">
      <c r="A148" s="32" t="s">
        <v>38</v>
      </c>
      <c r="B148" s="32" t="s">
        <v>194</v>
      </c>
      <c r="C148" s="32" t="s">
        <v>40</v>
      </c>
      <c r="D148" s="32" t="s">
        <v>41</v>
      </c>
      <c r="E148" s="33">
        <v>-24731.82</v>
      </c>
      <c r="F148" s="32" t="s">
        <v>42</v>
      </c>
    </row>
    <row r="149" spans="1:6" x14ac:dyDescent="0.3">
      <c r="A149" s="32" t="s">
        <v>38</v>
      </c>
      <c r="B149" s="32" t="s">
        <v>195</v>
      </c>
      <c r="C149" s="32" t="s">
        <v>40</v>
      </c>
      <c r="D149" s="32" t="s">
        <v>41</v>
      </c>
      <c r="E149" s="33">
        <v>-2.85</v>
      </c>
      <c r="F149" s="32" t="s">
        <v>42</v>
      </c>
    </row>
    <row r="150" spans="1:6" x14ac:dyDescent="0.3">
      <c r="A150" s="32" t="s">
        <v>38</v>
      </c>
      <c r="B150" s="32" t="s">
        <v>196</v>
      </c>
      <c r="C150" s="32" t="s">
        <v>40</v>
      </c>
      <c r="D150" s="32" t="s">
        <v>41</v>
      </c>
      <c r="E150" s="33">
        <v>394.7</v>
      </c>
      <c r="F150" s="32" t="s">
        <v>42</v>
      </c>
    </row>
    <row r="151" spans="1:6" x14ac:dyDescent="0.3">
      <c r="A151" s="32" t="s">
        <v>38</v>
      </c>
      <c r="B151" s="32" t="s">
        <v>197</v>
      </c>
      <c r="C151" s="32" t="s">
        <v>40</v>
      </c>
      <c r="D151" s="32" t="s">
        <v>41</v>
      </c>
      <c r="E151" s="33">
        <v>16628.68</v>
      </c>
      <c r="F151" s="32" t="s">
        <v>42</v>
      </c>
    </row>
    <row r="152" spans="1:6" x14ac:dyDescent="0.3">
      <c r="A152" s="32" t="s">
        <v>38</v>
      </c>
      <c r="B152" s="32" t="s">
        <v>198</v>
      </c>
      <c r="C152" s="32" t="s">
        <v>40</v>
      </c>
      <c r="D152" s="32" t="s">
        <v>41</v>
      </c>
      <c r="E152" s="33">
        <v>-3.1</v>
      </c>
      <c r="F152" s="32" t="s">
        <v>42</v>
      </c>
    </row>
    <row r="153" spans="1:6" x14ac:dyDescent="0.3">
      <c r="A153" s="32" t="s">
        <v>38</v>
      </c>
      <c r="B153" s="32" t="s">
        <v>199</v>
      </c>
      <c r="C153" s="32" t="s">
        <v>40</v>
      </c>
      <c r="D153" s="32" t="s">
        <v>41</v>
      </c>
      <c r="E153" s="33">
        <v>359.97</v>
      </c>
      <c r="F153" s="32" t="s">
        <v>42</v>
      </c>
    </row>
    <row r="154" spans="1:6" x14ac:dyDescent="0.3">
      <c r="A154" s="32" t="s">
        <v>38</v>
      </c>
      <c r="B154" s="32" t="s">
        <v>200</v>
      </c>
      <c r="C154" s="32" t="s">
        <v>40</v>
      </c>
      <c r="D154" s="32" t="s">
        <v>41</v>
      </c>
      <c r="E154" s="33">
        <v>190.25</v>
      </c>
      <c r="F154" s="32" t="s">
        <v>42</v>
      </c>
    </row>
    <row r="155" spans="1:6" x14ac:dyDescent="0.3">
      <c r="A155" s="32" t="s">
        <v>38</v>
      </c>
      <c r="B155" s="32" t="s">
        <v>201</v>
      </c>
      <c r="C155" s="32" t="s">
        <v>40</v>
      </c>
      <c r="D155" s="32" t="s">
        <v>41</v>
      </c>
      <c r="E155" s="33">
        <v>-6.38</v>
      </c>
      <c r="F155" s="32" t="s">
        <v>42</v>
      </c>
    </row>
    <row r="156" spans="1:6" x14ac:dyDescent="0.3">
      <c r="A156" s="32" t="s">
        <v>38</v>
      </c>
      <c r="B156" s="32" t="s">
        <v>202</v>
      </c>
      <c r="C156" s="32" t="s">
        <v>40</v>
      </c>
      <c r="D156" s="32" t="s">
        <v>41</v>
      </c>
      <c r="E156" s="33">
        <v>-5.99</v>
      </c>
      <c r="F156" s="32" t="s">
        <v>42</v>
      </c>
    </row>
    <row r="157" spans="1:6" x14ac:dyDescent="0.3">
      <c r="A157" s="32" t="s">
        <v>38</v>
      </c>
      <c r="B157" s="32" t="s">
        <v>203</v>
      </c>
      <c r="C157" s="32" t="s">
        <v>40</v>
      </c>
      <c r="D157" s="32" t="s">
        <v>41</v>
      </c>
      <c r="E157" s="33">
        <v>56.08</v>
      </c>
      <c r="F157" s="32" t="s">
        <v>42</v>
      </c>
    </row>
    <row r="158" spans="1:6" x14ac:dyDescent="0.3">
      <c r="A158" s="32" t="s">
        <v>38</v>
      </c>
      <c r="B158" s="32" t="s">
        <v>204</v>
      </c>
      <c r="C158" s="32" t="s">
        <v>40</v>
      </c>
      <c r="D158" s="32" t="s">
        <v>41</v>
      </c>
      <c r="E158" s="33">
        <v>-12.58</v>
      </c>
      <c r="F158" s="32" t="s">
        <v>42</v>
      </c>
    </row>
    <row r="159" spans="1:6" x14ac:dyDescent="0.3">
      <c r="A159" s="32" t="s">
        <v>38</v>
      </c>
      <c r="B159" s="32" t="s">
        <v>205</v>
      </c>
      <c r="C159" s="32" t="s">
        <v>40</v>
      </c>
      <c r="D159" s="32" t="s">
        <v>41</v>
      </c>
      <c r="E159" s="33">
        <v>370.98</v>
      </c>
      <c r="F159" s="32" t="s">
        <v>42</v>
      </c>
    </row>
    <row r="160" spans="1:6" x14ac:dyDescent="0.3">
      <c r="A160" s="32" t="s">
        <v>38</v>
      </c>
      <c r="B160" s="32" t="s">
        <v>206</v>
      </c>
      <c r="C160" s="32" t="s">
        <v>40</v>
      </c>
      <c r="D160" s="32" t="s">
        <v>41</v>
      </c>
      <c r="E160" s="33">
        <v>-92.93</v>
      </c>
      <c r="F160" s="32" t="s">
        <v>42</v>
      </c>
    </row>
    <row r="161" spans="1:6" x14ac:dyDescent="0.3">
      <c r="A161" s="32" t="s">
        <v>38</v>
      </c>
      <c r="B161" s="32" t="s">
        <v>207</v>
      </c>
      <c r="C161" s="32" t="s">
        <v>40</v>
      </c>
      <c r="D161" s="32" t="s">
        <v>41</v>
      </c>
      <c r="E161" s="33">
        <v>66.19</v>
      </c>
      <c r="F161" s="32" t="s">
        <v>42</v>
      </c>
    </row>
    <row r="162" spans="1:6" x14ac:dyDescent="0.3">
      <c r="A162" s="32" t="s">
        <v>38</v>
      </c>
      <c r="B162" s="32" t="s">
        <v>208</v>
      </c>
      <c r="C162" s="32" t="s">
        <v>40</v>
      </c>
      <c r="D162" s="32" t="s">
        <v>41</v>
      </c>
      <c r="E162" s="33">
        <v>0</v>
      </c>
      <c r="F162" s="32" t="s">
        <v>42</v>
      </c>
    </row>
    <row r="163" spans="1:6" x14ac:dyDescent="0.3">
      <c r="A163" s="32" t="s">
        <v>38</v>
      </c>
      <c r="B163" s="32" t="s">
        <v>209</v>
      </c>
      <c r="C163" s="32" t="s">
        <v>40</v>
      </c>
      <c r="D163" s="32" t="s">
        <v>41</v>
      </c>
      <c r="E163" s="33">
        <v>-1907.36</v>
      </c>
      <c r="F163" s="32" t="s">
        <v>42</v>
      </c>
    </row>
    <row r="164" spans="1:6" x14ac:dyDescent="0.3">
      <c r="A164" s="32" t="s">
        <v>38</v>
      </c>
      <c r="B164" s="32" t="s">
        <v>210</v>
      </c>
      <c r="C164" s="32" t="s">
        <v>40</v>
      </c>
      <c r="D164" s="32" t="s">
        <v>41</v>
      </c>
      <c r="E164" s="33">
        <v>10566.72</v>
      </c>
      <c r="F164" s="32" t="s">
        <v>42</v>
      </c>
    </row>
    <row r="165" spans="1:6" x14ac:dyDescent="0.3">
      <c r="A165" s="32" t="s">
        <v>38</v>
      </c>
      <c r="B165" s="32" t="s">
        <v>211</v>
      </c>
      <c r="C165" s="32" t="s">
        <v>40</v>
      </c>
      <c r="D165" s="32" t="s">
        <v>41</v>
      </c>
      <c r="E165" s="33">
        <v>38550.01</v>
      </c>
      <c r="F165" s="32" t="s">
        <v>42</v>
      </c>
    </row>
    <row r="166" spans="1:6" x14ac:dyDescent="0.3">
      <c r="A166" s="32" t="s">
        <v>38</v>
      </c>
      <c r="B166" s="32" t="s">
        <v>212</v>
      </c>
      <c r="C166" s="32" t="s">
        <v>40</v>
      </c>
      <c r="D166" s="32" t="s">
        <v>41</v>
      </c>
      <c r="E166" s="33">
        <v>-3977.01</v>
      </c>
      <c r="F166" s="32" t="s">
        <v>42</v>
      </c>
    </row>
    <row r="167" spans="1:6" x14ac:dyDescent="0.3">
      <c r="A167" s="32" t="s">
        <v>38</v>
      </c>
      <c r="B167" s="32" t="s">
        <v>213</v>
      </c>
      <c r="C167" s="32" t="s">
        <v>40</v>
      </c>
      <c r="D167" s="32" t="s">
        <v>41</v>
      </c>
      <c r="E167" s="33">
        <v>22961.33</v>
      </c>
      <c r="F167" s="32" t="s">
        <v>42</v>
      </c>
    </row>
    <row r="168" spans="1:6" x14ac:dyDescent="0.3">
      <c r="A168" s="32" t="s">
        <v>38</v>
      </c>
      <c r="B168" s="32" t="s">
        <v>214</v>
      </c>
      <c r="C168" s="32" t="s">
        <v>40</v>
      </c>
      <c r="D168" s="32" t="s">
        <v>41</v>
      </c>
      <c r="E168" s="33">
        <v>-1929.08</v>
      </c>
      <c r="F168" s="32" t="s">
        <v>42</v>
      </c>
    </row>
    <row r="169" spans="1:6" x14ac:dyDescent="0.3">
      <c r="A169" s="32" t="s">
        <v>38</v>
      </c>
      <c r="B169" s="32" t="s">
        <v>215</v>
      </c>
      <c r="C169" s="32" t="s">
        <v>40</v>
      </c>
      <c r="D169" s="32" t="s">
        <v>41</v>
      </c>
      <c r="E169" s="33">
        <v>39.700000000000003</v>
      </c>
      <c r="F169" s="32" t="s">
        <v>42</v>
      </c>
    </row>
    <row r="170" spans="1:6" x14ac:dyDescent="0.3">
      <c r="A170" s="32" t="s">
        <v>38</v>
      </c>
      <c r="B170" s="32" t="s">
        <v>216</v>
      </c>
      <c r="C170" s="32" t="s">
        <v>40</v>
      </c>
      <c r="D170" s="32" t="s">
        <v>41</v>
      </c>
      <c r="E170" s="33">
        <v>574.44000000000005</v>
      </c>
      <c r="F170" s="32" t="s">
        <v>42</v>
      </c>
    </row>
    <row r="171" spans="1:6" x14ac:dyDescent="0.3">
      <c r="A171" s="32" t="s">
        <v>38</v>
      </c>
      <c r="B171" s="32" t="s">
        <v>217</v>
      </c>
      <c r="C171" s="32" t="s">
        <v>40</v>
      </c>
      <c r="D171" s="32" t="s">
        <v>41</v>
      </c>
      <c r="E171" s="33">
        <v>10694.58</v>
      </c>
      <c r="F171" s="32" t="s">
        <v>42</v>
      </c>
    </row>
    <row r="172" spans="1:6" x14ac:dyDescent="0.3">
      <c r="A172" s="32" t="s">
        <v>38</v>
      </c>
      <c r="B172" s="32" t="s">
        <v>218</v>
      </c>
      <c r="C172" s="32" t="s">
        <v>40</v>
      </c>
      <c r="D172" s="32" t="s">
        <v>41</v>
      </c>
      <c r="E172" s="33">
        <v>143.22999999999999</v>
      </c>
      <c r="F172" s="32" t="s">
        <v>42</v>
      </c>
    </row>
    <row r="173" spans="1:6" x14ac:dyDescent="0.3">
      <c r="A173" s="32" t="s">
        <v>38</v>
      </c>
      <c r="B173" s="32" t="s">
        <v>219</v>
      </c>
      <c r="C173" s="32" t="s">
        <v>40</v>
      </c>
      <c r="D173" s="32" t="s">
        <v>41</v>
      </c>
      <c r="E173" s="33">
        <v>-354.96</v>
      </c>
      <c r="F173" s="32" t="s">
        <v>42</v>
      </c>
    </row>
    <row r="174" spans="1:6" x14ac:dyDescent="0.3">
      <c r="A174" s="32" t="s">
        <v>38</v>
      </c>
      <c r="B174" s="32" t="s">
        <v>220</v>
      </c>
      <c r="C174" s="32" t="s">
        <v>40</v>
      </c>
      <c r="D174" s="32" t="s">
        <v>41</v>
      </c>
      <c r="E174" s="33">
        <v>-125.97</v>
      </c>
      <c r="F174" s="32" t="s">
        <v>42</v>
      </c>
    </row>
    <row r="175" spans="1:6" x14ac:dyDescent="0.3">
      <c r="A175" s="32" t="s">
        <v>38</v>
      </c>
      <c r="B175" s="32" t="s">
        <v>221</v>
      </c>
      <c r="C175" s="32" t="s">
        <v>40</v>
      </c>
      <c r="D175" s="32" t="s">
        <v>41</v>
      </c>
      <c r="E175" s="33">
        <v>6281.3</v>
      </c>
      <c r="F175" s="32" t="s">
        <v>42</v>
      </c>
    </row>
    <row r="176" spans="1:6" x14ac:dyDescent="0.3">
      <c r="A176" s="32" t="s">
        <v>38</v>
      </c>
      <c r="B176" s="32" t="s">
        <v>222</v>
      </c>
      <c r="C176" s="32" t="s">
        <v>40</v>
      </c>
      <c r="D176" s="32" t="s">
        <v>41</v>
      </c>
      <c r="E176" s="33">
        <v>4184.55</v>
      </c>
      <c r="F176" s="32" t="s">
        <v>42</v>
      </c>
    </row>
    <row r="177" spans="1:6" x14ac:dyDescent="0.3">
      <c r="A177" s="32" t="s">
        <v>38</v>
      </c>
      <c r="B177" s="32" t="s">
        <v>223</v>
      </c>
      <c r="C177" s="32" t="s">
        <v>40</v>
      </c>
      <c r="D177" s="32" t="s">
        <v>41</v>
      </c>
      <c r="E177" s="33">
        <v>39.049999999999997</v>
      </c>
      <c r="F177" s="32" t="s">
        <v>42</v>
      </c>
    </row>
    <row r="178" spans="1:6" x14ac:dyDescent="0.3">
      <c r="A178" s="32" t="s">
        <v>38</v>
      </c>
      <c r="B178" s="32" t="s">
        <v>224</v>
      </c>
      <c r="C178" s="32" t="s">
        <v>40</v>
      </c>
      <c r="D178" s="32" t="s">
        <v>41</v>
      </c>
      <c r="E178" s="33">
        <v>-301.95</v>
      </c>
      <c r="F178" s="32" t="s">
        <v>42</v>
      </c>
    </row>
    <row r="179" spans="1:6" x14ac:dyDescent="0.3">
      <c r="A179" s="32" t="s">
        <v>38</v>
      </c>
      <c r="B179" s="32" t="s">
        <v>225</v>
      </c>
      <c r="C179" s="32" t="s">
        <v>40</v>
      </c>
      <c r="D179" s="32" t="s">
        <v>41</v>
      </c>
      <c r="E179" s="33">
        <v>-532.35</v>
      </c>
      <c r="F179" s="32" t="s">
        <v>42</v>
      </c>
    </row>
    <row r="180" spans="1:6" x14ac:dyDescent="0.3">
      <c r="A180" s="32" t="s">
        <v>38</v>
      </c>
      <c r="B180" s="32" t="s">
        <v>226</v>
      </c>
      <c r="C180" s="32" t="s">
        <v>40</v>
      </c>
      <c r="D180" s="32" t="s">
        <v>41</v>
      </c>
      <c r="E180" s="33">
        <v>3008</v>
      </c>
      <c r="F180" s="32" t="s">
        <v>42</v>
      </c>
    </row>
    <row r="181" spans="1:6" x14ac:dyDescent="0.3">
      <c r="A181" s="32" t="s">
        <v>38</v>
      </c>
      <c r="B181" s="32" t="s">
        <v>227</v>
      </c>
      <c r="C181" s="32" t="s">
        <v>40</v>
      </c>
      <c r="D181" s="32" t="s">
        <v>41</v>
      </c>
      <c r="E181" s="33">
        <v>75.55</v>
      </c>
      <c r="F181" s="32" t="s">
        <v>42</v>
      </c>
    </row>
    <row r="182" spans="1:6" x14ac:dyDescent="0.3">
      <c r="A182" s="32" t="s">
        <v>38</v>
      </c>
      <c r="B182" s="32" t="s">
        <v>228</v>
      </c>
      <c r="C182" s="32" t="s">
        <v>40</v>
      </c>
      <c r="D182" s="32" t="s">
        <v>41</v>
      </c>
      <c r="E182" s="33">
        <v>8430.0499999999993</v>
      </c>
      <c r="F182" s="32" t="s">
        <v>42</v>
      </c>
    </row>
    <row r="183" spans="1:6" x14ac:dyDescent="0.3">
      <c r="A183" s="32" t="s">
        <v>38</v>
      </c>
      <c r="B183" s="32" t="s">
        <v>229</v>
      </c>
      <c r="C183" s="32" t="s">
        <v>40</v>
      </c>
      <c r="D183" s="32" t="s">
        <v>41</v>
      </c>
      <c r="E183" s="33">
        <v>4640.28</v>
      </c>
      <c r="F183" s="32" t="s">
        <v>42</v>
      </c>
    </row>
    <row r="184" spans="1:6" x14ac:dyDescent="0.3">
      <c r="A184" s="32" t="s">
        <v>38</v>
      </c>
      <c r="B184" s="32" t="s">
        <v>230</v>
      </c>
      <c r="C184" s="32" t="s">
        <v>40</v>
      </c>
      <c r="D184" s="32" t="s">
        <v>41</v>
      </c>
      <c r="E184" s="33">
        <v>2607.0500000000002</v>
      </c>
      <c r="F184" s="32" t="s">
        <v>42</v>
      </c>
    </row>
    <row r="185" spans="1:6" x14ac:dyDescent="0.3">
      <c r="A185" s="32" t="s">
        <v>38</v>
      </c>
      <c r="B185" s="32" t="s">
        <v>231</v>
      </c>
      <c r="C185" s="32" t="s">
        <v>40</v>
      </c>
      <c r="D185" s="32" t="s">
        <v>41</v>
      </c>
      <c r="E185" s="33">
        <v>521.48</v>
      </c>
      <c r="F185" s="32" t="s">
        <v>42</v>
      </c>
    </row>
    <row r="186" spans="1:6" x14ac:dyDescent="0.3">
      <c r="A186" s="32" t="s">
        <v>38</v>
      </c>
      <c r="B186" s="32" t="s">
        <v>232</v>
      </c>
      <c r="C186" s="32" t="s">
        <v>40</v>
      </c>
      <c r="D186" s="32" t="s">
        <v>41</v>
      </c>
      <c r="E186" s="33">
        <v>-131.07</v>
      </c>
      <c r="F186" s="32" t="s">
        <v>42</v>
      </c>
    </row>
    <row r="187" spans="1:6" x14ac:dyDescent="0.3">
      <c r="A187" s="32" t="s">
        <v>38</v>
      </c>
      <c r="B187" s="32" t="s">
        <v>233</v>
      </c>
      <c r="C187" s="32" t="s">
        <v>40</v>
      </c>
      <c r="D187" s="32" t="s">
        <v>41</v>
      </c>
      <c r="E187" s="33">
        <v>-443.88</v>
      </c>
      <c r="F187" s="32" t="s">
        <v>42</v>
      </c>
    </row>
    <row r="188" spans="1:6" x14ac:dyDescent="0.3">
      <c r="A188" s="32" t="s">
        <v>38</v>
      </c>
      <c r="B188" s="32" t="s">
        <v>234</v>
      </c>
      <c r="C188" s="32" t="s">
        <v>40</v>
      </c>
      <c r="D188" s="32" t="s">
        <v>41</v>
      </c>
      <c r="E188" s="33">
        <v>-8174.26</v>
      </c>
      <c r="F188" s="32" t="s">
        <v>42</v>
      </c>
    </row>
    <row r="189" spans="1:6" x14ac:dyDescent="0.3">
      <c r="A189" s="32" t="s">
        <v>38</v>
      </c>
      <c r="B189" s="32" t="s">
        <v>235</v>
      </c>
      <c r="C189" s="32" t="s">
        <v>40</v>
      </c>
      <c r="D189" s="32" t="s">
        <v>41</v>
      </c>
      <c r="E189" s="33">
        <v>11466.91</v>
      </c>
      <c r="F189" s="32" t="s">
        <v>42</v>
      </c>
    </row>
    <row r="190" spans="1:6" x14ac:dyDescent="0.3">
      <c r="A190" s="32" t="s">
        <v>38</v>
      </c>
      <c r="B190" s="32" t="s">
        <v>236</v>
      </c>
      <c r="C190" s="32" t="s">
        <v>40</v>
      </c>
      <c r="D190" s="32" t="s">
        <v>41</v>
      </c>
      <c r="E190" s="33">
        <v>16998.689999999999</v>
      </c>
      <c r="F190" s="32" t="s">
        <v>42</v>
      </c>
    </row>
    <row r="191" spans="1:6" x14ac:dyDescent="0.3">
      <c r="A191" s="32" t="s">
        <v>38</v>
      </c>
      <c r="B191" s="32" t="s">
        <v>237</v>
      </c>
      <c r="C191" s="32" t="s">
        <v>40</v>
      </c>
      <c r="D191" s="32" t="s">
        <v>41</v>
      </c>
      <c r="E191" s="33">
        <v>18792.47</v>
      </c>
      <c r="F191" s="32" t="s">
        <v>42</v>
      </c>
    </row>
    <row r="192" spans="1:6" x14ac:dyDescent="0.3">
      <c r="A192" s="32" t="s">
        <v>38</v>
      </c>
      <c r="B192" s="32" t="s">
        <v>238</v>
      </c>
      <c r="C192" s="32" t="s">
        <v>40</v>
      </c>
      <c r="D192" s="32" t="s">
        <v>41</v>
      </c>
      <c r="E192" s="33">
        <v>695.03</v>
      </c>
      <c r="F192" s="32" t="s">
        <v>42</v>
      </c>
    </row>
    <row r="193" spans="1:6" x14ac:dyDescent="0.3">
      <c r="A193" s="32" t="s">
        <v>38</v>
      </c>
      <c r="B193" s="32" t="s">
        <v>239</v>
      </c>
      <c r="C193" s="32" t="s">
        <v>40</v>
      </c>
      <c r="D193" s="32" t="s">
        <v>41</v>
      </c>
      <c r="E193" s="33">
        <v>13390.34</v>
      </c>
      <c r="F193" s="32" t="s">
        <v>42</v>
      </c>
    </row>
    <row r="194" spans="1:6" x14ac:dyDescent="0.3">
      <c r="A194" s="32" t="s">
        <v>38</v>
      </c>
      <c r="B194" s="32" t="s">
        <v>240</v>
      </c>
      <c r="C194" s="32" t="s">
        <v>40</v>
      </c>
      <c r="D194" s="32" t="s">
        <v>41</v>
      </c>
      <c r="E194" s="33">
        <v>-3.68</v>
      </c>
      <c r="F194" s="32" t="s">
        <v>42</v>
      </c>
    </row>
    <row r="195" spans="1:6" x14ac:dyDescent="0.3">
      <c r="A195" s="32" t="s">
        <v>38</v>
      </c>
      <c r="B195" s="32" t="s">
        <v>241</v>
      </c>
      <c r="C195" s="32" t="s">
        <v>40</v>
      </c>
      <c r="D195" s="32" t="s">
        <v>41</v>
      </c>
      <c r="E195" s="33">
        <v>22928.75</v>
      </c>
      <c r="F195" s="32" t="s">
        <v>42</v>
      </c>
    </row>
    <row r="196" spans="1:6" x14ac:dyDescent="0.3">
      <c r="A196" s="32" t="s">
        <v>38</v>
      </c>
      <c r="B196" s="32" t="s">
        <v>242</v>
      </c>
      <c r="C196" s="32" t="s">
        <v>40</v>
      </c>
      <c r="D196" s="32" t="s">
        <v>41</v>
      </c>
      <c r="E196" s="33">
        <v>160.37</v>
      </c>
      <c r="F196" s="32" t="s">
        <v>42</v>
      </c>
    </row>
    <row r="197" spans="1:6" x14ac:dyDescent="0.3">
      <c r="A197" s="32" t="s">
        <v>38</v>
      </c>
      <c r="B197" s="32" t="s">
        <v>243</v>
      </c>
      <c r="C197" s="32" t="s">
        <v>40</v>
      </c>
      <c r="D197" s="32" t="s">
        <v>41</v>
      </c>
      <c r="E197" s="33">
        <v>2674.63</v>
      </c>
      <c r="F197" s="32" t="s">
        <v>42</v>
      </c>
    </row>
    <row r="198" spans="1:6" x14ac:dyDescent="0.3">
      <c r="A198" s="32" t="s">
        <v>38</v>
      </c>
      <c r="B198" s="32" t="s">
        <v>244</v>
      </c>
      <c r="C198" s="32" t="s">
        <v>40</v>
      </c>
      <c r="D198" s="32" t="s">
        <v>41</v>
      </c>
      <c r="E198" s="33">
        <v>20863.39</v>
      </c>
      <c r="F198" s="32" t="s">
        <v>42</v>
      </c>
    </row>
    <row r="199" spans="1:6" x14ac:dyDescent="0.3">
      <c r="A199" s="32" t="s">
        <v>38</v>
      </c>
      <c r="B199" s="32" t="s">
        <v>245</v>
      </c>
      <c r="C199" s="32" t="s">
        <v>40</v>
      </c>
      <c r="D199" s="32" t="s">
        <v>41</v>
      </c>
      <c r="E199" s="33">
        <v>889.42</v>
      </c>
      <c r="F199" s="32" t="s">
        <v>42</v>
      </c>
    </row>
    <row r="200" spans="1:6" x14ac:dyDescent="0.3">
      <c r="A200" s="32" t="s">
        <v>38</v>
      </c>
      <c r="B200" s="32" t="s">
        <v>246</v>
      </c>
      <c r="C200" s="32" t="s">
        <v>40</v>
      </c>
      <c r="D200" s="32" t="s">
        <v>41</v>
      </c>
      <c r="E200" s="33">
        <v>2934.37</v>
      </c>
      <c r="F200" s="32" t="s">
        <v>42</v>
      </c>
    </row>
    <row r="201" spans="1:6" x14ac:dyDescent="0.3">
      <c r="A201" s="32" t="s">
        <v>38</v>
      </c>
      <c r="B201" s="32" t="s">
        <v>247</v>
      </c>
      <c r="C201" s="32" t="s">
        <v>40</v>
      </c>
      <c r="D201" s="32" t="s">
        <v>41</v>
      </c>
      <c r="E201" s="33">
        <v>3196.84</v>
      </c>
      <c r="F201" s="32" t="s">
        <v>42</v>
      </c>
    </row>
    <row r="202" spans="1:6" x14ac:dyDescent="0.3">
      <c r="A202" s="32" t="s">
        <v>38</v>
      </c>
      <c r="B202" s="32" t="s">
        <v>248</v>
      </c>
      <c r="C202" s="32" t="s">
        <v>40</v>
      </c>
      <c r="D202" s="32" t="s">
        <v>41</v>
      </c>
      <c r="E202" s="33">
        <v>1041.8900000000001</v>
      </c>
      <c r="F202" s="32" t="s">
        <v>42</v>
      </c>
    </row>
    <row r="203" spans="1:6" x14ac:dyDescent="0.3">
      <c r="A203" s="32" t="s">
        <v>38</v>
      </c>
      <c r="B203" s="32" t="s">
        <v>249</v>
      </c>
      <c r="C203" s="32" t="s">
        <v>40</v>
      </c>
      <c r="D203" s="32" t="s">
        <v>41</v>
      </c>
      <c r="E203" s="33">
        <v>-1586.21</v>
      </c>
      <c r="F203" s="32" t="s">
        <v>42</v>
      </c>
    </row>
    <row r="204" spans="1:6" x14ac:dyDescent="0.3">
      <c r="A204" s="32" t="s">
        <v>38</v>
      </c>
      <c r="B204" s="32" t="s">
        <v>250</v>
      </c>
      <c r="C204" s="32" t="s">
        <v>40</v>
      </c>
      <c r="D204" s="32" t="s">
        <v>41</v>
      </c>
      <c r="E204" s="33">
        <v>204</v>
      </c>
      <c r="F204" s="32" t="s">
        <v>42</v>
      </c>
    </row>
    <row r="205" spans="1:6" x14ac:dyDescent="0.3">
      <c r="A205" s="32" t="s">
        <v>38</v>
      </c>
      <c r="B205" s="32" t="s">
        <v>251</v>
      </c>
      <c r="C205" s="32" t="s">
        <v>40</v>
      </c>
      <c r="D205" s="32" t="s">
        <v>41</v>
      </c>
      <c r="E205" s="33">
        <v>3528.41</v>
      </c>
      <c r="F205" s="32" t="s">
        <v>42</v>
      </c>
    </row>
    <row r="206" spans="1:6" x14ac:dyDescent="0.3">
      <c r="A206" s="32" t="s">
        <v>38</v>
      </c>
      <c r="B206" s="32" t="s">
        <v>252</v>
      </c>
      <c r="C206" s="32" t="s">
        <v>40</v>
      </c>
      <c r="D206" s="32" t="s">
        <v>41</v>
      </c>
      <c r="E206" s="33">
        <v>-29.7</v>
      </c>
      <c r="F206" s="32" t="s">
        <v>42</v>
      </c>
    </row>
    <row r="207" spans="1:6" x14ac:dyDescent="0.3">
      <c r="A207" s="32" t="s">
        <v>38</v>
      </c>
      <c r="B207" s="32" t="s">
        <v>253</v>
      </c>
      <c r="C207" s="32" t="s">
        <v>40</v>
      </c>
      <c r="D207" s="32" t="s">
        <v>41</v>
      </c>
      <c r="E207" s="33">
        <v>604.15</v>
      </c>
      <c r="F207" s="32" t="s">
        <v>42</v>
      </c>
    </row>
    <row r="208" spans="1:6" x14ac:dyDescent="0.3">
      <c r="A208" s="32" t="s">
        <v>38</v>
      </c>
      <c r="B208" s="32" t="s">
        <v>254</v>
      </c>
      <c r="C208" s="32" t="s">
        <v>40</v>
      </c>
      <c r="D208" s="32" t="s">
        <v>41</v>
      </c>
      <c r="E208" s="33">
        <v>50281.41</v>
      </c>
      <c r="F208" s="32" t="s">
        <v>42</v>
      </c>
    </row>
    <row r="209" spans="1:6" x14ac:dyDescent="0.3">
      <c r="A209" s="32" t="s">
        <v>38</v>
      </c>
      <c r="B209" s="32" t="s">
        <v>255</v>
      </c>
      <c r="C209" s="32" t="s">
        <v>40</v>
      </c>
      <c r="D209" s="32" t="s">
        <v>41</v>
      </c>
      <c r="E209" s="33">
        <v>-19.170000000000002</v>
      </c>
      <c r="F209" s="32" t="s">
        <v>42</v>
      </c>
    </row>
    <row r="210" spans="1:6" x14ac:dyDescent="0.3">
      <c r="A210" s="32" t="s">
        <v>38</v>
      </c>
      <c r="B210" s="32" t="s">
        <v>256</v>
      </c>
      <c r="C210" s="32" t="s">
        <v>40</v>
      </c>
      <c r="D210" s="32" t="s">
        <v>41</v>
      </c>
      <c r="E210" s="33">
        <v>-224.41</v>
      </c>
      <c r="F210" s="32" t="s">
        <v>42</v>
      </c>
    </row>
    <row r="211" spans="1:6" x14ac:dyDescent="0.3">
      <c r="A211" s="32" t="s">
        <v>38</v>
      </c>
      <c r="B211" s="32" t="s">
        <v>257</v>
      </c>
      <c r="C211" s="32" t="s">
        <v>40</v>
      </c>
      <c r="D211" s="32" t="s">
        <v>41</v>
      </c>
      <c r="E211" s="33">
        <v>532.87</v>
      </c>
      <c r="F211" s="32" t="s">
        <v>42</v>
      </c>
    </row>
    <row r="212" spans="1:6" x14ac:dyDescent="0.3">
      <c r="A212" s="32" t="s">
        <v>38</v>
      </c>
      <c r="B212" s="32" t="s">
        <v>258</v>
      </c>
      <c r="C212" s="32" t="s">
        <v>40</v>
      </c>
      <c r="D212" s="32" t="s">
        <v>41</v>
      </c>
      <c r="E212" s="33">
        <v>8195.08</v>
      </c>
      <c r="F212" s="32" t="s">
        <v>42</v>
      </c>
    </row>
    <row r="213" spans="1:6" x14ac:dyDescent="0.3">
      <c r="A213" s="32" t="s">
        <v>38</v>
      </c>
      <c r="B213" s="32" t="s">
        <v>259</v>
      </c>
      <c r="C213" s="32" t="s">
        <v>40</v>
      </c>
      <c r="D213" s="32" t="s">
        <v>41</v>
      </c>
      <c r="E213" s="33">
        <v>2123.5300000000002</v>
      </c>
      <c r="F213" s="32" t="s">
        <v>42</v>
      </c>
    </row>
    <row r="214" spans="1:6" x14ac:dyDescent="0.3">
      <c r="A214" s="32" t="s">
        <v>38</v>
      </c>
      <c r="B214" s="32" t="s">
        <v>260</v>
      </c>
      <c r="C214" s="32" t="s">
        <v>40</v>
      </c>
      <c r="D214" s="32" t="s">
        <v>41</v>
      </c>
      <c r="E214" s="33">
        <v>14261.82</v>
      </c>
      <c r="F214" s="32" t="s">
        <v>42</v>
      </c>
    </row>
    <row r="215" spans="1:6" x14ac:dyDescent="0.3">
      <c r="A215" s="32" t="s">
        <v>38</v>
      </c>
      <c r="B215" s="32" t="s">
        <v>261</v>
      </c>
      <c r="C215" s="32" t="s">
        <v>40</v>
      </c>
      <c r="D215" s="32" t="s">
        <v>41</v>
      </c>
      <c r="E215" s="33">
        <v>2.0499999999999998</v>
      </c>
      <c r="F215" s="32" t="s">
        <v>42</v>
      </c>
    </row>
    <row r="216" spans="1:6" x14ac:dyDescent="0.3">
      <c r="A216" s="32" t="s">
        <v>38</v>
      </c>
      <c r="B216" s="32" t="s">
        <v>262</v>
      </c>
      <c r="C216" s="32" t="s">
        <v>40</v>
      </c>
      <c r="D216" s="32" t="s">
        <v>41</v>
      </c>
      <c r="E216" s="33">
        <v>26790.09</v>
      </c>
      <c r="F216" s="32" t="s">
        <v>42</v>
      </c>
    </row>
    <row r="217" spans="1:6" x14ac:dyDescent="0.3">
      <c r="A217" s="32" t="s">
        <v>38</v>
      </c>
      <c r="B217" s="32" t="s">
        <v>263</v>
      </c>
      <c r="C217" s="32" t="s">
        <v>40</v>
      </c>
      <c r="D217" s="32" t="s">
        <v>41</v>
      </c>
      <c r="E217" s="33">
        <v>11.37</v>
      </c>
      <c r="F217" s="32" t="s">
        <v>42</v>
      </c>
    </row>
    <row r="218" spans="1:6" x14ac:dyDescent="0.3">
      <c r="A218" s="32" t="s">
        <v>38</v>
      </c>
      <c r="B218" s="32" t="s">
        <v>264</v>
      </c>
      <c r="C218" s="32" t="s">
        <v>40</v>
      </c>
      <c r="D218" s="32" t="s">
        <v>41</v>
      </c>
      <c r="E218" s="33">
        <v>22565.279999999999</v>
      </c>
      <c r="F218" s="32" t="s">
        <v>42</v>
      </c>
    </row>
    <row r="219" spans="1:6" x14ac:dyDescent="0.3">
      <c r="A219" s="32" t="s">
        <v>38</v>
      </c>
      <c r="B219" s="32" t="s">
        <v>265</v>
      </c>
      <c r="C219" s="32" t="s">
        <v>40</v>
      </c>
      <c r="D219" s="32" t="s">
        <v>41</v>
      </c>
      <c r="E219" s="33">
        <v>28615.88</v>
      </c>
      <c r="F219" s="32" t="s">
        <v>42</v>
      </c>
    </row>
    <row r="220" spans="1:6" x14ac:dyDescent="0.3">
      <c r="A220" s="32" t="s">
        <v>38</v>
      </c>
      <c r="B220" s="32" t="s">
        <v>266</v>
      </c>
      <c r="C220" s="32" t="s">
        <v>40</v>
      </c>
      <c r="D220" s="32" t="s">
        <v>41</v>
      </c>
      <c r="E220" s="33">
        <v>25694.13</v>
      </c>
      <c r="F220" s="32" t="s">
        <v>42</v>
      </c>
    </row>
    <row r="221" spans="1:6" x14ac:dyDescent="0.3">
      <c r="A221" s="32" t="s">
        <v>38</v>
      </c>
      <c r="B221" s="32" t="s">
        <v>267</v>
      </c>
      <c r="C221" s="32" t="s">
        <v>40</v>
      </c>
      <c r="D221" s="32" t="s">
        <v>41</v>
      </c>
      <c r="E221" s="33">
        <v>4637.4799999999996</v>
      </c>
      <c r="F221" s="32" t="s">
        <v>42</v>
      </c>
    </row>
    <row r="222" spans="1:6" x14ac:dyDescent="0.3">
      <c r="A222" s="32" t="s">
        <v>38</v>
      </c>
      <c r="B222" s="32" t="s">
        <v>268</v>
      </c>
      <c r="C222" s="32" t="s">
        <v>40</v>
      </c>
      <c r="D222" s="32" t="s">
        <v>41</v>
      </c>
      <c r="E222" s="33">
        <v>41911.86</v>
      </c>
      <c r="F222" s="32" t="s">
        <v>42</v>
      </c>
    </row>
    <row r="223" spans="1:6" x14ac:dyDescent="0.3">
      <c r="A223" s="32" t="s">
        <v>38</v>
      </c>
      <c r="B223" s="32" t="s">
        <v>269</v>
      </c>
      <c r="C223" s="32" t="s">
        <v>40</v>
      </c>
      <c r="D223" s="32" t="s">
        <v>41</v>
      </c>
      <c r="E223" s="33">
        <v>1693.83</v>
      </c>
      <c r="F223" s="32" t="s">
        <v>42</v>
      </c>
    </row>
    <row r="224" spans="1:6" x14ac:dyDescent="0.3">
      <c r="A224" s="32" t="s">
        <v>38</v>
      </c>
      <c r="B224" s="32" t="s">
        <v>270</v>
      </c>
      <c r="C224" s="32" t="s">
        <v>40</v>
      </c>
      <c r="D224" s="32" t="s">
        <v>41</v>
      </c>
      <c r="E224" s="33">
        <v>19390.87</v>
      </c>
      <c r="F224" s="32" t="s">
        <v>42</v>
      </c>
    </row>
    <row r="225" spans="1:6" x14ac:dyDescent="0.3">
      <c r="A225" s="32" t="s">
        <v>38</v>
      </c>
      <c r="B225" s="32" t="s">
        <v>271</v>
      </c>
      <c r="C225" s="32" t="s">
        <v>40</v>
      </c>
      <c r="D225" s="32" t="s">
        <v>41</v>
      </c>
      <c r="E225" s="33">
        <v>6103.19</v>
      </c>
      <c r="F225" s="32" t="s">
        <v>42</v>
      </c>
    </row>
    <row r="226" spans="1:6" x14ac:dyDescent="0.3">
      <c r="A226" s="32" t="s">
        <v>38</v>
      </c>
      <c r="B226" s="32" t="s">
        <v>272</v>
      </c>
      <c r="C226" s="32" t="s">
        <v>40</v>
      </c>
      <c r="D226" s="32" t="s">
        <v>41</v>
      </c>
      <c r="E226" s="33">
        <v>529.16999999999996</v>
      </c>
      <c r="F226" s="32" t="s">
        <v>42</v>
      </c>
    </row>
    <row r="227" spans="1:6" x14ac:dyDescent="0.3">
      <c r="A227" s="32" t="s">
        <v>38</v>
      </c>
      <c r="B227" s="32" t="s">
        <v>273</v>
      </c>
      <c r="C227" s="32" t="s">
        <v>40</v>
      </c>
      <c r="D227" s="32" t="s">
        <v>41</v>
      </c>
      <c r="E227" s="33">
        <v>89.21</v>
      </c>
      <c r="F227" s="32" t="s">
        <v>42</v>
      </c>
    </row>
    <row r="228" spans="1:6" x14ac:dyDescent="0.3">
      <c r="A228" s="32" t="s">
        <v>38</v>
      </c>
      <c r="B228" s="32" t="s">
        <v>274</v>
      </c>
      <c r="C228" s="32" t="s">
        <v>40</v>
      </c>
      <c r="D228" s="32" t="s">
        <v>41</v>
      </c>
      <c r="E228" s="33">
        <v>-1342.39</v>
      </c>
      <c r="F228" s="32" t="s">
        <v>42</v>
      </c>
    </row>
    <row r="229" spans="1:6" x14ac:dyDescent="0.3">
      <c r="A229" s="32" t="s">
        <v>38</v>
      </c>
      <c r="B229" s="32" t="s">
        <v>275</v>
      </c>
      <c r="C229" s="32" t="s">
        <v>40</v>
      </c>
      <c r="D229" s="32" t="s">
        <v>41</v>
      </c>
      <c r="E229" s="33">
        <v>3.53</v>
      </c>
      <c r="F229" s="32" t="s">
        <v>42</v>
      </c>
    </row>
    <row r="230" spans="1:6" x14ac:dyDescent="0.3">
      <c r="A230" s="32" t="s">
        <v>38</v>
      </c>
      <c r="B230" s="32" t="s">
        <v>276</v>
      </c>
      <c r="C230" s="32" t="s">
        <v>40</v>
      </c>
      <c r="D230" s="32" t="s">
        <v>41</v>
      </c>
      <c r="E230" s="33">
        <v>51.18</v>
      </c>
      <c r="F230" s="32" t="s">
        <v>42</v>
      </c>
    </row>
    <row r="231" spans="1:6" x14ac:dyDescent="0.3">
      <c r="A231" s="32" t="s">
        <v>38</v>
      </c>
      <c r="B231" s="32" t="s">
        <v>277</v>
      </c>
      <c r="C231" s="32" t="s">
        <v>40</v>
      </c>
      <c r="D231" s="32" t="s">
        <v>41</v>
      </c>
      <c r="E231" s="33">
        <v>10056.49</v>
      </c>
      <c r="F231" s="32" t="s">
        <v>42</v>
      </c>
    </row>
    <row r="232" spans="1:6" x14ac:dyDescent="0.3">
      <c r="A232" s="32" t="s">
        <v>38</v>
      </c>
      <c r="B232" s="32" t="s">
        <v>278</v>
      </c>
      <c r="C232" s="32" t="s">
        <v>40</v>
      </c>
      <c r="D232" s="32" t="s">
        <v>41</v>
      </c>
      <c r="E232" s="33">
        <v>3749.02</v>
      </c>
      <c r="F232" s="32" t="s">
        <v>42</v>
      </c>
    </row>
    <row r="233" spans="1:6" x14ac:dyDescent="0.3">
      <c r="A233" s="32" t="s">
        <v>38</v>
      </c>
      <c r="B233" s="32" t="s">
        <v>279</v>
      </c>
      <c r="C233" s="32" t="s">
        <v>40</v>
      </c>
      <c r="D233" s="32" t="s">
        <v>41</v>
      </c>
      <c r="E233" s="33">
        <v>33857.120000000003</v>
      </c>
      <c r="F233" s="32" t="s">
        <v>42</v>
      </c>
    </row>
    <row r="234" spans="1:6" x14ac:dyDescent="0.3">
      <c r="A234" s="32" t="s">
        <v>38</v>
      </c>
      <c r="B234" s="32" t="s">
        <v>280</v>
      </c>
      <c r="C234" s="32" t="s">
        <v>40</v>
      </c>
      <c r="D234" s="32" t="s">
        <v>41</v>
      </c>
      <c r="E234" s="33">
        <v>3371.39</v>
      </c>
      <c r="F234" s="32" t="s">
        <v>42</v>
      </c>
    </row>
    <row r="235" spans="1:6" x14ac:dyDescent="0.3">
      <c r="A235" s="32" t="s">
        <v>38</v>
      </c>
      <c r="B235" s="32" t="s">
        <v>281</v>
      </c>
      <c r="C235" s="32" t="s">
        <v>40</v>
      </c>
      <c r="D235" s="32" t="s">
        <v>41</v>
      </c>
      <c r="E235" s="33">
        <v>1648.36</v>
      </c>
      <c r="F235" s="32" t="s">
        <v>42</v>
      </c>
    </row>
    <row r="236" spans="1:6" x14ac:dyDescent="0.3">
      <c r="A236" s="32" t="s">
        <v>38</v>
      </c>
      <c r="B236" s="32" t="s">
        <v>282</v>
      </c>
      <c r="C236" s="32" t="s">
        <v>40</v>
      </c>
      <c r="D236" s="32" t="s">
        <v>41</v>
      </c>
      <c r="E236" s="33">
        <v>27110.240000000002</v>
      </c>
      <c r="F236" s="32" t="s">
        <v>42</v>
      </c>
    </row>
    <row r="237" spans="1:6" x14ac:dyDescent="0.3">
      <c r="A237" s="32" t="s">
        <v>38</v>
      </c>
      <c r="B237" s="32" t="s">
        <v>283</v>
      </c>
      <c r="C237" s="32" t="s">
        <v>40</v>
      </c>
      <c r="D237" s="32" t="s">
        <v>41</v>
      </c>
      <c r="E237" s="33">
        <v>1218.0899999999999</v>
      </c>
      <c r="F237" s="32" t="s">
        <v>42</v>
      </c>
    </row>
    <row r="238" spans="1:6" x14ac:dyDescent="0.3">
      <c r="A238" s="32" t="s">
        <v>38</v>
      </c>
      <c r="B238" s="32" t="s">
        <v>284</v>
      </c>
      <c r="C238" s="32" t="s">
        <v>40</v>
      </c>
      <c r="D238" s="32" t="s">
        <v>41</v>
      </c>
      <c r="E238" s="33">
        <v>-1620.03</v>
      </c>
      <c r="F238" s="32" t="s">
        <v>42</v>
      </c>
    </row>
    <row r="239" spans="1:6" x14ac:dyDescent="0.3">
      <c r="A239" s="32" t="s">
        <v>38</v>
      </c>
      <c r="B239" s="32" t="s">
        <v>285</v>
      </c>
      <c r="C239" s="32" t="s">
        <v>40</v>
      </c>
      <c r="D239" s="32" t="s">
        <v>41</v>
      </c>
      <c r="E239" s="33">
        <v>2403.52</v>
      </c>
      <c r="F239" s="32" t="s">
        <v>42</v>
      </c>
    </row>
    <row r="240" spans="1:6" x14ac:dyDescent="0.3">
      <c r="A240" s="32" t="s">
        <v>38</v>
      </c>
      <c r="B240" s="32" t="s">
        <v>286</v>
      </c>
      <c r="C240" s="32" t="s">
        <v>40</v>
      </c>
      <c r="D240" s="32" t="s">
        <v>41</v>
      </c>
      <c r="E240" s="33">
        <v>7317.17</v>
      </c>
      <c r="F240" s="32" t="s">
        <v>42</v>
      </c>
    </row>
    <row r="241" spans="1:6" x14ac:dyDescent="0.3">
      <c r="A241" s="32" t="s">
        <v>38</v>
      </c>
      <c r="B241" s="32" t="s">
        <v>287</v>
      </c>
      <c r="C241" s="32" t="s">
        <v>40</v>
      </c>
      <c r="D241" s="32" t="s">
        <v>41</v>
      </c>
      <c r="E241" s="33">
        <v>293.69</v>
      </c>
      <c r="F241" s="32" t="s">
        <v>42</v>
      </c>
    </row>
    <row r="242" spans="1:6" x14ac:dyDescent="0.3">
      <c r="A242" s="32" t="s">
        <v>38</v>
      </c>
      <c r="B242" s="32" t="s">
        <v>288</v>
      </c>
      <c r="C242" s="32" t="s">
        <v>40</v>
      </c>
      <c r="D242" s="32" t="s">
        <v>41</v>
      </c>
      <c r="E242" s="33">
        <v>1505.74</v>
      </c>
      <c r="F242" s="32" t="s">
        <v>42</v>
      </c>
    </row>
    <row r="243" spans="1:6" x14ac:dyDescent="0.3">
      <c r="A243" s="32" t="s">
        <v>38</v>
      </c>
      <c r="B243" s="32" t="s">
        <v>289</v>
      </c>
      <c r="C243" s="32" t="s">
        <v>40</v>
      </c>
      <c r="D243" s="32" t="s">
        <v>41</v>
      </c>
      <c r="E243" s="33">
        <v>116.99</v>
      </c>
      <c r="F243" s="32" t="s">
        <v>42</v>
      </c>
    </row>
    <row r="244" spans="1:6" x14ac:dyDescent="0.3">
      <c r="A244" s="32" t="s">
        <v>38</v>
      </c>
      <c r="B244" s="32" t="s">
        <v>290</v>
      </c>
      <c r="C244" s="32" t="s">
        <v>40</v>
      </c>
      <c r="D244" s="32" t="s">
        <v>41</v>
      </c>
      <c r="E244" s="33">
        <v>22526.05</v>
      </c>
      <c r="F244" s="32" t="s">
        <v>42</v>
      </c>
    </row>
    <row r="245" spans="1:6" x14ac:dyDescent="0.3">
      <c r="A245" s="32" t="s">
        <v>38</v>
      </c>
      <c r="B245" s="32" t="s">
        <v>291</v>
      </c>
      <c r="C245" s="32" t="s">
        <v>40</v>
      </c>
      <c r="D245" s="32" t="s">
        <v>41</v>
      </c>
      <c r="E245" s="33">
        <v>512.16999999999996</v>
      </c>
      <c r="F245" s="32" t="s">
        <v>42</v>
      </c>
    </row>
    <row r="246" spans="1:6" x14ac:dyDescent="0.3">
      <c r="A246" s="32" t="s">
        <v>38</v>
      </c>
      <c r="B246" s="32" t="s">
        <v>292</v>
      </c>
      <c r="C246" s="32" t="s">
        <v>40</v>
      </c>
      <c r="D246" s="32" t="s">
        <v>41</v>
      </c>
      <c r="E246" s="33">
        <v>54105.13</v>
      </c>
      <c r="F246" s="32" t="s">
        <v>42</v>
      </c>
    </row>
    <row r="247" spans="1:6" x14ac:dyDescent="0.3">
      <c r="A247" s="32" t="s">
        <v>38</v>
      </c>
      <c r="B247" s="32" t="s">
        <v>293</v>
      </c>
      <c r="C247" s="32" t="s">
        <v>40</v>
      </c>
      <c r="D247" s="32" t="s">
        <v>41</v>
      </c>
      <c r="E247" s="33">
        <v>85.4</v>
      </c>
      <c r="F247" s="32" t="s">
        <v>42</v>
      </c>
    </row>
    <row r="248" spans="1:6" x14ac:dyDescent="0.3">
      <c r="A248" s="32" t="s">
        <v>38</v>
      </c>
      <c r="B248" s="32" t="s">
        <v>294</v>
      </c>
      <c r="C248" s="32" t="s">
        <v>40</v>
      </c>
      <c r="D248" s="32" t="s">
        <v>41</v>
      </c>
      <c r="E248" s="33">
        <v>16.989999999999998</v>
      </c>
      <c r="F248" s="32" t="s">
        <v>42</v>
      </c>
    </row>
    <row r="249" spans="1:6" x14ac:dyDescent="0.3">
      <c r="A249" s="32" t="s">
        <v>38</v>
      </c>
      <c r="B249" s="32" t="s">
        <v>295</v>
      </c>
      <c r="C249" s="32" t="s">
        <v>40</v>
      </c>
      <c r="D249" s="32" t="s">
        <v>41</v>
      </c>
      <c r="E249" s="33">
        <v>6327.32</v>
      </c>
      <c r="F249" s="32" t="s">
        <v>42</v>
      </c>
    </row>
    <row r="250" spans="1:6" x14ac:dyDescent="0.3">
      <c r="A250" s="32" t="s">
        <v>38</v>
      </c>
      <c r="B250" s="32" t="s">
        <v>296</v>
      </c>
      <c r="C250" s="32" t="s">
        <v>40</v>
      </c>
      <c r="D250" s="32" t="s">
        <v>41</v>
      </c>
      <c r="E250" s="33">
        <v>-2968.98</v>
      </c>
      <c r="F250" s="32" t="s">
        <v>42</v>
      </c>
    </row>
    <row r="251" spans="1:6" x14ac:dyDescent="0.3">
      <c r="A251" s="32" t="s">
        <v>38</v>
      </c>
      <c r="B251" s="32" t="s">
        <v>297</v>
      </c>
      <c r="C251" s="32" t="s">
        <v>40</v>
      </c>
      <c r="D251" s="32" t="s">
        <v>41</v>
      </c>
      <c r="E251" s="33">
        <v>22541.89</v>
      </c>
      <c r="F251" s="32" t="s">
        <v>42</v>
      </c>
    </row>
    <row r="252" spans="1:6" x14ac:dyDescent="0.3">
      <c r="A252" s="32" t="s">
        <v>38</v>
      </c>
      <c r="B252" s="32" t="s">
        <v>298</v>
      </c>
      <c r="C252" s="32" t="s">
        <v>40</v>
      </c>
      <c r="D252" s="32" t="s">
        <v>41</v>
      </c>
      <c r="E252" s="33">
        <v>-836.1</v>
      </c>
      <c r="F252" s="32" t="s">
        <v>42</v>
      </c>
    </row>
    <row r="253" spans="1:6" x14ac:dyDescent="0.3">
      <c r="A253" s="32" t="s">
        <v>38</v>
      </c>
      <c r="B253" s="32" t="s">
        <v>299</v>
      </c>
      <c r="C253" s="32" t="s">
        <v>40</v>
      </c>
      <c r="D253" s="32" t="s">
        <v>41</v>
      </c>
      <c r="E253" s="33">
        <v>15973.35</v>
      </c>
      <c r="F253" s="32" t="s">
        <v>42</v>
      </c>
    </row>
    <row r="254" spans="1:6" x14ac:dyDescent="0.3">
      <c r="A254" s="32" t="s">
        <v>38</v>
      </c>
      <c r="B254" s="32" t="s">
        <v>300</v>
      </c>
      <c r="C254" s="32" t="s">
        <v>40</v>
      </c>
      <c r="D254" s="32" t="s">
        <v>41</v>
      </c>
      <c r="E254" s="33">
        <v>-450.33</v>
      </c>
      <c r="F254" s="32" t="s">
        <v>42</v>
      </c>
    </row>
    <row r="255" spans="1:6" x14ac:dyDescent="0.3">
      <c r="A255" s="32" t="s">
        <v>38</v>
      </c>
      <c r="B255" s="32" t="s">
        <v>301</v>
      </c>
      <c r="C255" s="32" t="s">
        <v>40</v>
      </c>
      <c r="D255" s="32" t="s">
        <v>41</v>
      </c>
      <c r="E255" s="33">
        <v>4697.1400000000003</v>
      </c>
      <c r="F255" s="32" t="s">
        <v>42</v>
      </c>
    </row>
    <row r="256" spans="1:6" x14ac:dyDescent="0.3">
      <c r="A256" s="32" t="s">
        <v>38</v>
      </c>
      <c r="B256" s="32" t="s">
        <v>302</v>
      </c>
      <c r="C256" s="32" t="s">
        <v>40</v>
      </c>
      <c r="D256" s="32" t="s">
        <v>41</v>
      </c>
      <c r="E256" s="33">
        <v>1343.64</v>
      </c>
      <c r="F256" s="32" t="s">
        <v>42</v>
      </c>
    </row>
    <row r="257" spans="1:6" x14ac:dyDescent="0.3">
      <c r="A257" s="32" t="s">
        <v>38</v>
      </c>
      <c r="B257" s="32" t="s">
        <v>303</v>
      </c>
      <c r="C257" s="32" t="s">
        <v>40</v>
      </c>
      <c r="D257" s="32" t="s">
        <v>41</v>
      </c>
      <c r="E257" s="33">
        <v>744.88</v>
      </c>
      <c r="F257" s="32" t="s">
        <v>42</v>
      </c>
    </row>
    <row r="258" spans="1:6" x14ac:dyDescent="0.3">
      <c r="A258" s="32" t="s">
        <v>38</v>
      </c>
      <c r="B258" s="32" t="s">
        <v>304</v>
      </c>
      <c r="C258" s="32" t="s">
        <v>40</v>
      </c>
      <c r="D258" s="32" t="s">
        <v>41</v>
      </c>
      <c r="E258" s="33">
        <v>7793.75</v>
      </c>
      <c r="F258" s="32" t="s">
        <v>42</v>
      </c>
    </row>
    <row r="259" spans="1:6" x14ac:dyDescent="0.3">
      <c r="A259" s="32" t="s">
        <v>38</v>
      </c>
      <c r="B259" s="32" t="s">
        <v>305</v>
      </c>
      <c r="C259" s="32" t="s">
        <v>40</v>
      </c>
      <c r="D259" s="32" t="s">
        <v>41</v>
      </c>
      <c r="E259" s="33">
        <v>75881.77</v>
      </c>
      <c r="F259" s="32" t="s">
        <v>42</v>
      </c>
    </row>
    <row r="260" spans="1:6" x14ac:dyDescent="0.3">
      <c r="A260" s="32" t="s">
        <v>38</v>
      </c>
      <c r="B260" s="32" t="s">
        <v>306</v>
      </c>
      <c r="C260" s="32" t="s">
        <v>40</v>
      </c>
      <c r="D260" s="32" t="s">
        <v>41</v>
      </c>
      <c r="E260" s="33">
        <v>747.18</v>
      </c>
      <c r="F260" s="32" t="s">
        <v>42</v>
      </c>
    </row>
    <row r="261" spans="1:6" x14ac:dyDescent="0.3">
      <c r="A261" s="32" t="s">
        <v>38</v>
      </c>
      <c r="B261" s="32" t="s">
        <v>307</v>
      </c>
      <c r="C261" s="32" t="s">
        <v>40</v>
      </c>
      <c r="D261" s="32" t="s">
        <v>41</v>
      </c>
      <c r="E261" s="33">
        <v>20338.650000000001</v>
      </c>
      <c r="F261" s="32" t="s">
        <v>42</v>
      </c>
    </row>
    <row r="262" spans="1:6" x14ac:dyDescent="0.3">
      <c r="A262" s="32" t="s">
        <v>38</v>
      </c>
      <c r="B262" s="32" t="s">
        <v>308</v>
      </c>
      <c r="C262" s="32" t="s">
        <v>40</v>
      </c>
      <c r="D262" s="32" t="s">
        <v>41</v>
      </c>
      <c r="E262" s="33">
        <v>5.19</v>
      </c>
      <c r="F262" s="32" t="s">
        <v>42</v>
      </c>
    </row>
    <row r="263" spans="1:6" x14ac:dyDescent="0.3">
      <c r="A263" s="32" t="s">
        <v>38</v>
      </c>
      <c r="B263" s="32" t="s">
        <v>309</v>
      </c>
      <c r="C263" s="32" t="s">
        <v>40</v>
      </c>
      <c r="D263" s="32" t="s">
        <v>41</v>
      </c>
      <c r="E263" s="33">
        <v>2435.56</v>
      </c>
      <c r="F263" s="32" t="s">
        <v>42</v>
      </c>
    </row>
    <row r="264" spans="1:6" x14ac:dyDescent="0.3">
      <c r="A264" s="32" t="s">
        <v>38</v>
      </c>
      <c r="B264" s="32" t="s">
        <v>310</v>
      </c>
      <c r="C264" s="32" t="s">
        <v>40</v>
      </c>
      <c r="D264" s="32" t="s">
        <v>41</v>
      </c>
      <c r="E264" s="33">
        <v>21371.78</v>
      </c>
      <c r="F264" s="32" t="s">
        <v>42</v>
      </c>
    </row>
    <row r="265" spans="1:6" x14ac:dyDescent="0.3">
      <c r="A265" s="32" t="s">
        <v>38</v>
      </c>
      <c r="B265" s="32" t="s">
        <v>311</v>
      </c>
      <c r="C265" s="32" t="s">
        <v>40</v>
      </c>
      <c r="D265" s="32" t="s">
        <v>41</v>
      </c>
      <c r="E265" s="33">
        <v>-7788.08</v>
      </c>
      <c r="F265" s="32" t="s">
        <v>42</v>
      </c>
    </row>
    <row r="266" spans="1:6" x14ac:dyDescent="0.3">
      <c r="A266" s="32" t="s">
        <v>38</v>
      </c>
      <c r="B266" s="32" t="s">
        <v>312</v>
      </c>
      <c r="C266" s="32" t="s">
        <v>40</v>
      </c>
      <c r="D266" s="32" t="s">
        <v>41</v>
      </c>
      <c r="E266" s="33">
        <v>-92.14</v>
      </c>
      <c r="F266" s="32" t="s">
        <v>42</v>
      </c>
    </row>
    <row r="267" spans="1:6" x14ac:dyDescent="0.3">
      <c r="A267" s="32" t="s">
        <v>38</v>
      </c>
      <c r="B267" s="32" t="s">
        <v>313</v>
      </c>
      <c r="C267" s="32" t="s">
        <v>40</v>
      </c>
      <c r="D267" s="32" t="s">
        <v>41</v>
      </c>
      <c r="E267" s="33">
        <v>4040.48</v>
      </c>
      <c r="F267" s="32" t="s">
        <v>42</v>
      </c>
    </row>
    <row r="268" spans="1:6" x14ac:dyDescent="0.3">
      <c r="A268" s="32" t="s">
        <v>38</v>
      </c>
      <c r="B268" s="32" t="s">
        <v>314</v>
      </c>
      <c r="C268" s="32" t="s">
        <v>40</v>
      </c>
      <c r="D268" s="32" t="s">
        <v>41</v>
      </c>
      <c r="E268" s="33">
        <v>1763.23</v>
      </c>
      <c r="F268" s="32" t="s">
        <v>42</v>
      </c>
    </row>
    <row r="269" spans="1:6" x14ac:dyDescent="0.3">
      <c r="A269" s="32" t="s">
        <v>38</v>
      </c>
      <c r="B269" s="32" t="s">
        <v>315</v>
      </c>
      <c r="C269" s="32" t="s">
        <v>40</v>
      </c>
      <c r="D269" s="32" t="s">
        <v>41</v>
      </c>
      <c r="E269" s="33">
        <v>-6638.13</v>
      </c>
      <c r="F269" s="32" t="s">
        <v>42</v>
      </c>
    </row>
    <row r="270" spans="1:6" x14ac:dyDescent="0.3">
      <c r="A270" s="32" t="s">
        <v>38</v>
      </c>
      <c r="B270" s="32" t="s">
        <v>316</v>
      </c>
      <c r="C270" s="32" t="s">
        <v>40</v>
      </c>
      <c r="D270" s="32" t="s">
        <v>41</v>
      </c>
      <c r="E270" s="33">
        <v>5370.49</v>
      </c>
      <c r="F270" s="32" t="s">
        <v>42</v>
      </c>
    </row>
    <row r="271" spans="1:6" x14ac:dyDescent="0.3">
      <c r="A271" s="32" t="s">
        <v>38</v>
      </c>
      <c r="B271" s="32" t="s">
        <v>317</v>
      </c>
      <c r="C271" s="32" t="s">
        <v>40</v>
      </c>
      <c r="D271" s="32" t="s">
        <v>41</v>
      </c>
      <c r="E271" s="33">
        <v>-1.62</v>
      </c>
      <c r="F271" s="32" t="s">
        <v>42</v>
      </c>
    </row>
    <row r="272" spans="1:6" x14ac:dyDescent="0.3">
      <c r="A272" s="32" t="s">
        <v>38</v>
      </c>
      <c r="B272" s="32" t="s">
        <v>318</v>
      </c>
      <c r="C272" s="32" t="s">
        <v>40</v>
      </c>
      <c r="D272" s="32" t="s">
        <v>41</v>
      </c>
      <c r="E272" s="33">
        <v>2011.37</v>
      </c>
      <c r="F272" s="32" t="s">
        <v>42</v>
      </c>
    </row>
    <row r="273" spans="1:6" x14ac:dyDescent="0.3">
      <c r="A273" s="32" t="s">
        <v>38</v>
      </c>
      <c r="B273" s="32" t="s">
        <v>319</v>
      </c>
      <c r="C273" s="32" t="s">
        <v>40</v>
      </c>
      <c r="D273" s="32" t="s">
        <v>41</v>
      </c>
      <c r="E273" s="33">
        <v>22.88</v>
      </c>
      <c r="F273" s="32" t="s">
        <v>42</v>
      </c>
    </row>
    <row r="274" spans="1:6" x14ac:dyDescent="0.3">
      <c r="A274" s="32" t="s">
        <v>38</v>
      </c>
      <c r="B274" s="32" t="s">
        <v>320</v>
      </c>
      <c r="C274" s="32" t="s">
        <v>40</v>
      </c>
      <c r="D274" s="32" t="s">
        <v>41</v>
      </c>
      <c r="E274" s="33">
        <v>92334.92</v>
      </c>
      <c r="F274" s="32" t="s">
        <v>42</v>
      </c>
    </row>
    <row r="275" spans="1:6" x14ac:dyDescent="0.3">
      <c r="A275" s="32" t="s">
        <v>38</v>
      </c>
      <c r="B275" s="32" t="s">
        <v>321</v>
      </c>
      <c r="C275" s="32" t="s">
        <v>40</v>
      </c>
      <c r="D275" s="32" t="s">
        <v>41</v>
      </c>
      <c r="E275" s="33">
        <v>5098.24</v>
      </c>
      <c r="F275" s="32" t="s">
        <v>42</v>
      </c>
    </row>
    <row r="276" spans="1:6" x14ac:dyDescent="0.3">
      <c r="A276" s="32" t="s">
        <v>38</v>
      </c>
      <c r="B276" s="32" t="s">
        <v>322</v>
      </c>
      <c r="C276" s="32" t="s">
        <v>40</v>
      </c>
      <c r="D276" s="32" t="s">
        <v>41</v>
      </c>
      <c r="E276" s="33">
        <v>909.98</v>
      </c>
      <c r="F276" s="32" t="s">
        <v>42</v>
      </c>
    </row>
    <row r="277" spans="1:6" x14ac:dyDescent="0.3">
      <c r="A277" s="32" t="s">
        <v>38</v>
      </c>
      <c r="B277" s="32" t="s">
        <v>323</v>
      </c>
      <c r="C277" s="32" t="s">
        <v>40</v>
      </c>
      <c r="D277" s="32" t="s">
        <v>41</v>
      </c>
      <c r="E277" s="33">
        <v>36711.07</v>
      </c>
      <c r="F277" s="32" t="s">
        <v>42</v>
      </c>
    </row>
    <row r="278" spans="1:6" x14ac:dyDescent="0.3">
      <c r="A278" s="32" t="s">
        <v>38</v>
      </c>
      <c r="B278" s="32" t="s">
        <v>324</v>
      </c>
      <c r="C278" s="32" t="s">
        <v>40</v>
      </c>
      <c r="D278" s="32" t="s">
        <v>41</v>
      </c>
      <c r="E278" s="33">
        <v>20183.98</v>
      </c>
      <c r="F278" s="32" t="s">
        <v>42</v>
      </c>
    </row>
    <row r="279" spans="1:6" x14ac:dyDescent="0.3">
      <c r="A279" s="32" t="s">
        <v>38</v>
      </c>
      <c r="B279" s="32" t="s">
        <v>325</v>
      </c>
      <c r="C279" s="32" t="s">
        <v>40</v>
      </c>
      <c r="D279" s="32" t="s">
        <v>41</v>
      </c>
      <c r="E279" s="33">
        <v>-3635.41</v>
      </c>
      <c r="F279" s="32" t="s">
        <v>42</v>
      </c>
    </row>
    <row r="280" spans="1:6" x14ac:dyDescent="0.3">
      <c r="A280" s="32" t="s">
        <v>38</v>
      </c>
      <c r="B280" s="32" t="s">
        <v>326</v>
      </c>
      <c r="C280" s="32" t="s">
        <v>40</v>
      </c>
      <c r="D280" s="32" t="s">
        <v>41</v>
      </c>
      <c r="E280" s="33">
        <v>131.52000000000001</v>
      </c>
      <c r="F280" s="32" t="s">
        <v>42</v>
      </c>
    </row>
    <row r="281" spans="1:6" x14ac:dyDescent="0.3">
      <c r="A281" s="32" t="s">
        <v>38</v>
      </c>
      <c r="B281" s="32" t="s">
        <v>327</v>
      </c>
      <c r="C281" s="32" t="s">
        <v>40</v>
      </c>
      <c r="D281" s="32" t="s">
        <v>41</v>
      </c>
      <c r="E281" s="33">
        <v>391.5</v>
      </c>
      <c r="F281" s="32" t="s">
        <v>42</v>
      </c>
    </row>
    <row r="282" spans="1:6" x14ac:dyDescent="0.3">
      <c r="A282" s="32" t="s">
        <v>38</v>
      </c>
      <c r="B282" s="32" t="s">
        <v>328</v>
      </c>
      <c r="C282" s="32" t="s">
        <v>40</v>
      </c>
      <c r="D282" s="32" t="s">
        <v>41</v>
      </c>
      <c r="E282" s="33">
        <v>68.39</v>
      </c>
      <c r="F282" s="32" t="s">
        <v>42</v>
      </c>
    </row>
    <row r="283" spans="1:6" x14ac:dyDescent="0.3">
      <c r="A283" s="32" t="s">
        <v>38</v>
      </c>
      <c r="B283" s="32" t="s">
        <v>329</v>
      </c>
      <c r="C283" s="32" t="s">
        <v>40</v>
      </c>
      <c r="D283" s="32" t="s">
        <v>41</v>
      </c>
      <c r="E283" s="33">
        <v>-2820</v>
      </c>
      <c r="F283" s="32" t="s">
        <v>42</v>
      </c>
    </row>
    <row r="284" spans="1:6" x14ac:dyDescent="0.3">
      <c r="A284" s="32" t="s">
        <v>38</v>
      </c>
      <c r="B284" s="32" t="s">
        <v>330</v>
      </c>
      <c r="C284" s="32" t="s">
        <v>40</v>
      </c>
      <c r="D284" s="32" t="s">
        <v>41</v>
      </c>
      <c r="E284" s="33">
        <v>1697.91</v>
      </c>
      <c r="F284" s="32" t="s">
        <v>42</v>
      </c>
    </row>
    <row r="285" spans="1:6" x14ac:dyDescent="0.3">
      <c r="A285" s="32" t="s">
        <v>38</v>
      </c>
      <c r="B285" s="32" t="s">
        <v>331</v>
      </c>
      <c r="C285" s="32" t="s">
        <v>40</v>
      </c>
      <c r="D285" s="32" t="s">
        <v>41</v>
      </c>
      <c r="E285" s="33">
        <v>12343.06</v>
      </c>
      <c r="F285" s="32" t="s">
        <v>42</v>
      </c>
    </row>
    <row r="286" spans="1:6" x14ac:dyDescent="0.3">
      <c r="A286" s="32" t="s">
        <v>38</v>
      </c>
      <c r="B286" s="32" t="s">
        <v>332</v>
      </c>
      <c r="C286" s="32" t="s">
        <v>40</v>
      </c>
      <c r="D286" s="32" t="s">
        <v>41</v>
      </c>
      <c r="E286" s="33">
        <v>170.13</v>
      </c>
      <c r="F286" s="32" t="s">
        <v>42</v>
      </c>
    </row>
    <row r="287" spans="1:6" x14ac:dyDescent="0.3">
      <c r="A287" s="32" t="s">
        <v>38</v>
      </c>
      <c r="B287" s="32" t="s">
        <v>333</v>
      </c>
      <c r="C287" s="32" t="s">
        <v>40</v>
      </c>
      <c r="D287" s="32" t="s">
        <v>41</v>
      </c>
      <c r="E287" s="33">
        <v>37.51</v>
      </c>
      <c r="F287" s="32" t="s">
        <v>42</v>
      </c>
    </row>
    <row r="288" spans="1:6" x14ac:dyDescent="0.3">
      <c r="A288" s="32" t="s">
        <v>38</v>
      </c>
      <c r="B288" s="32" t="s">
        <v>334</v>
      </c>
      <c r="C288" s="32" t="s">
        <v>40</v>
      </c>
      <c r="D288" s="32" t="s">
        <v>41</v>
      </c>
      <c r="E288" s="33">
        <v>84.66</v>
      </c>
      <c r="F288" s="32" t="s">
        <v>42</v>
      </c>
    </row>
    <row r="289" spans="1:6" x14ac:dyDescent="0.3">
      <c r="A289" s="32" t="s">
        <v>38</v>
      </c>
      <c r="B289" s="32" t="s">
        <v>335</v>
      </c>
      <c r="C289" s="32" t="s">
        <v>40</v>
      </c>
      <c r="D289" s="32" t="s">
        <v>41</v>
      </c>
      <c r="E289" s="33">
        <v>10097.049999999999</v>
      </c>
      <c r="F289" s="32" t="s">
        <v>42</v>
      </c>
    </row>
    <row r="290" spans="1:6" x14ac:dyDescent="0.3">
      <c r="A290" s="32" t="s">
        <v>38</v>
      </c>
      <c r="B290" s="32" t="s">
        <v>336</v>
      </c>
      <c r="C290" s="32" t="s">
        <v>40</v>
      </c>
      <c r="D290" s="32" t="s">
        <v>41</v>
      </c>
      <c r="E290" s="33">
        <v>47.23</v>
      </c>
      <c r="F290" s="32" t="s">
        <v>42</v>
      </c>
    </row>
    <row r="291" spans="1:6" x14ac:dyDescent="0.3">
      <c r="A291" s="32" t="s">
        <v>38</v>
      </c>
      <c r="B291" s="32" t="s">
        <v>337</v>
      </c>
      <c r="C291" s="32" t="s">
        <v>40</v>
      </c>
      <c r="D291" s="32" t="s">
        <v>41</v>
      </c>
      <c r="E291" s="33">
        <v>6.41</v>
      </c>
      <c r="F291" s="32" t="s">
        <v>42</v>
      </c>
    </row>
    <row r="292" spans="1:6" x14ac:dyDescent="0.3">
      <c r="A292" s="32" t="s">
        <v>38</v>
      </c>
      <c r="B292" s="32" t="s">
        <v>338</v>
      </c>
      <c r="C292" s="32" t="s">
        <v>40</v>
      </c>
      <c r="D292" s="32" t="s">
        <v>41</v>
      </c>
      <c r="E292" s="33">
        <v>20.36</v>
      </c>
      <c r="F292" s="32" t="s">
        <v>42</v>
      </c>
    </row>
    <row r="293" spans="1:6" x14ac:dyDescent="0.3">
      <c r="A293" s="32" t="s">
        <v>38</v>
      </c>
      <c r="B293" s="32" t="s">
        <v>339</v>
      </c>
      <c r="C293" s="32" t="s">
        <v>40</v>
      </c>
      <c r="D293" s="32" t="s">
        <v>41</v>
      </c>
      <c r="E293" s="33">
        <v>3719.1</v>
      </c>
      <c r="F293" s="32" t="s">
        <v>42</v>
      </c>
    </row>
    <row r="294" spans="1:6" x14ac:dyDescent="0.3">
      <c r="A294" s="32" t="s">
        <v>38</v>
      </c>
      <c r="B294" s="32" t="s">
        <v>340</v>
      </c>
      <c r="C294" s="32" t="s">
        <v>40</v>
      </c>
      <c r="D294" s="32" t="s">
        <v>41</v>
      </c>
      <c r="E294" s="33">
        <v>1403.77</v>
      </c>
      <c r="F294" s="32" t="s">
        <v>42</v>
      </c>
    </row>
    <row r="295" spans="1:6" x14ac:dyDescent="0.3">
      <c r="A295" s="32" t="s">
        <v>38</v>
      </c>
      <c r="B295" s="32" t="s">
        <v>341</v>
      </c>
      <c r="C295" s="32" t="s">
        <v>40</v>
      </c>
      <c r="D295" s="32" t="s">
        <v>41</v>
      </c>
      <c r="E295" s="33">
        <v>3113.85</v>
      </c>
      <c r="F295" s="32" t="s">
        <v>42</v>
      </c>
    </row>
    <row r="296" spans="1:6" x14ac:dyDescent="0.3">
      <c r="A296" s="32" t="s">
        <v>38</v>
      </c>
      <c r="B296" s="32" t="s">
        <v>342</v>
      </c>
      <c r="C296" s="32" t="s">
        <v>40</v>
      </c>
      <c r="D296" s="32" t="s">
        <v>41</v>
      </c>
      <c r="E296" s="33">
        <v>264</v>
      </c>
      <c r="F296" s="32" t="s">
        <v>42</v>
      </c>
    </row>
    <row r="297" spans="1:6" x14ac:dyDescent="0.3">
      <c r="A297" s="32" t="s">
        <v>38</v>
      </c>
      <c r="B297" s="32" t="s">
        <v>343</v>
      </c>
      <c r="C297" s="32" t="s">
        <v>40</v>
      </c>
      <c r="D297" s="32" t="s">
        <v>41</v>
      </c>
      <c r="E297" s="33">
        <v>2009.97</v>
      </c>
      <c r="F297" s="32" t="s">
        <v>42</v>
      </c>
    </row>
    <row r="298" spans="1:6" x14ac:dyDescent="0.3">
      <c r="A298" s="32" t="s">
        <v>38</v>
      </c>
      <c r="B298" s="32" t="s">
        <v>344</v>
      </c>
      <c r="C298" s="32" t="s">
        <v>40</v>
      </c>
      <c r="D298" s="32" t="s">
        <v>41</v>
      </c>
      <c r="E298" s="33">
        <v>136.87</v>
      </c>
      <c r="F298" s="32" t="s">
        <v>42</v>
      </c>
    </row>
    <row r="299" spans="1:6" x14ac:dyDescent="0.3">
      <c r="A299" s="32" t="s">
        <v>38</v>
      </c>
      <c r="B299" s="32" t="s">
        <v>345</v>
      </c>
      <c r="C299" s="32" t="s">
        <v>40</v>
      </c>
      <c r="D299" s="32" t="s">
        <v>41</v>
      </c>
      <c r="E299" s="33">
        <v>61.63</v>
      </c>
      <c r="F299" s="32" t="s">
        <v>42</v>
      </c>
    </row>
    <row r="300" spans="1:6" x14ac:dyDescent="0.3">
      <c r="A300" s="32" t="s">
        <v>38</v>
      </c>
      <c r="B300" s="32" t="s">
        <v>346</v>
      </c>
      <c r="C300" s="32" t="s">
        <v>40</v>
      </c>
      <c r="D300" s="32" t="s">
        <v>41</v>
      </c>
      <c r="E300" s="33">
        <v>10626.63</v>
      </c>
      <c r="F300" s="32" t="s">
        <v>42</v>
      </c>
    </row>
    <row r="301" spans="1:6" x14ac:dyDescent="0.3">
      <c r="A301" s="32" t="s">
        <v>38</v>
      </c>
      <c r="B301" s="32" t="s">
        <v>347</v>
      </c>
      <c r="C301" s="32" t="s">
        <v>40</v>
      </c>
      <c r="D301" s="32" t="s">
        <v>41</v>
      </c>
      <c r="E301" s="33">
        <v>15158.79</v>
      </c>
      <c r="F301" s="32" t="s">
        <v>42</v>
      </c>
    </row>
    <row r="302" spans="1:6" x14ac:dyDescent="0.3">
      <c r="A302" s="32" t="s">
        <v>38</v>
      </c>
      <c r="B302" s="32" t="s">
        <v>348</v>
      </c>
      <c r="C302" s="32" t="s">
        <v>40</v>
      </c>
      <c r="D302" s="32" t="s">
        <v>41</v>
      </c>
      <c r="E302" s="33">
        <v>537.45000000000005</v>
      </c>
      <c r="F302" s="32" t="s">
        <v>42</v>
      </c>
    </row>
    <row r="303" spans="1:6" x14ac:dyDescent="0.3">
      <c r="A303" s="32" t="s">
        <v>38</v>
      </c>
      <c r="B303" s="32" t="s">
        <v>349</v>
      </c>
      <c r="C303" s="32" t="s">
        <v>40</v>
      </c>
      <c r="D303" s="32" t="s">
        <v>41</v>
      </c>
      <c r="E303" s="33">
        <v>-5808.57</v>
      </c>
      <c r="F303" s="32" t="s">
        <v>42</v>
      </c>
    </row>
    <row r="304" spans="1:6" x14ac:dyDescent="0.3">
      <c r="A304" s="32" t="s">
        <v>38</v>
      </c>
      <c r="B304" s="32" t="s">
        <v>350</v>
      </c>
      <c r="C304" s="32" t="s">
        <v>40</v>
      </c>
      <c r="D304" s="32" t="s">
        <v>41</v>
      </c>
      <c r="E304" s="33">
        <v>23546.080000000002</v>
      </c>
      <c r="F304" s="32" t="s">
        <v>42</v>
      </c>
    </row>
    <row r="305" spans="1:6" x14ac:dyDescent="0.3">
      <c r="A305" s="32" t="s">
        <v>38</v>
      </c>
      <c r="B305" s="32" t="s">
        <v>351</v>
      </c>
      <c r="C305" s="32" t="s">
        <v>40</v>
      </c>
      <c r="D305" s="32" t="s">
        <v>41</v>
      </c>
      <c r="E305" s="33">
        <v>42064.46</v>
      </c>
      <c r="F305" s="32" t="s">
        <v>42</v>
      </c>
    </row>
    <row r="306" spans="1:6" x14ac:dyDescent="0.3">
      <c r="A306" s="32" t="s">
        <v>38</v>
      </c>
      <c r="B306" s="32" t="s">
        <v>352</v>
      </c>
      <c r="C306" s="32" t="s">
        <v>40</v>
      </c>
      <c r="D306" s="32" t="s">
        <v>41</v>
      </c>
      <c r="E306" s="33">
        <v>28173.11</v>
      </c>
      <c r="F306" s="32" t="s">
        <v>42</v>
      </c>
    </row>
    <row r="307" spans="1:6" x14ac:dyDescent="0.3">
      <c r="A307" s="32" t="s">
        <v>38</v>
      </c>
      <c r="B307" s="32" t="s">
        <v>353</v>
      </c>
      <c r="C307" s="32" t="s">
        <v>40</v>
      </c>
      <c r="D307" s="32" t="s">
        <v>41</v>
      </c>
      <c r="E307" s="33">
        <v>16410.669999999998</v>
      </c>
      <c r="F307" s="32" t="s">
        <v>42</v>
      </c>
    </row>
    <row r="308" spans="1:6" x14ac:dyDescent="0.3">
      <c r="A308" s="32" t="s">
        <v>38</v>
      </c>
      <c r="B308" s="32" t="s">
        <v>354</v>
      </c>
      <c r="C308" s="32" t="s">
        <v>40</v>
      </c>
      <c r="D308" s="32" t="s">
        <v>41</v>
      </c>
      <c r="E308" s="33">
        <v>-2992.67</v>
      </c>
      <c r="F308" s="32" t="s">
        <v>42</v>
      </c>
    </row>
    <row r="309" spans="1:6" x14ac:dyDescent="0.3">
      <c r="A309" s="32" t="s">
        <v>38</v>
      </c>
      <c r="B309" s="32" t="s">
        <v>355</v>
      </c>
      <c r="C309" s="32" t="s">
        <v>40</v>
      </c>
      <c r="D309" s="32" t="s">
        <v>41</v>
      </c>
      <c r="E309" s="33">
        <v>15.21</v>
      </c>
      <c r="F309" s="32" t="s">
        <v>42</v>
      </c>
    </row>
    <row r="310" spans="1:6" x14ac:dyDescent="0.3">
      <c r="A310" s="32" t="s">
        <v>38</v>
      </c>
      <c r="B310" s="32" t="s">
        <v>356</v>
      </c>
      <c r="C310" s="32" t="s">
        <v>40</v>
      </c>
      <c r="D310" s="32" t="s">
        <v>41</v>
      </c>
      <c r="E310" s="33">
        <v>250.31</v>
      </c>
      <c r="F310" s="32" t="s">
        <v>42</v>
      </c>
    </row>
    <row r="311" spans="1:6" x14ac:dyDescent="0.3">
      <c r="A311" s="32" t="s">
        <v>38</v>
      </c>
      <c r="B311" s="32" t="s">
        <v>357</v>
      </c>
      <c r="C311" s="32" t="s">
        <v>40</v>
      </c>
      <c r="D311" s="32" t="s">
        <v>41</v>
      </c>
      <c r="E311" s="33">
        <v>5100.08</v>
      </c>
      <c r="F311" s="32" t="s">
        <v>42</v>
      </c>
    </row>
    <row r="312" spans="1:6" x14ac:dyDescent="0.3">
      <c r="A312" s="32" t="s">
        <v>38</v>
      </c>
      <c r="B312" s="32" t="s">
        <v>358</v>
      </c>
      <c r="C312" s="32" t="s">
        <v>40</v>
      </c>
      <c r="D312" s="32" t="s">
        <v>41</v>
      </c>
      <c r="E312" s="33">
        <v>-672.01</v>
      </c>
      <c r="F312" s="32" t="s">
        <v>42</v>
      </c>
    </row>
    <row r="313" spans="1:6" x14ac:dyDescent="0.3">
      <c r="A313" s="32" t="s">
        <v>38</v>
      </c>
      <c r="B313" s="32" t="s">
        <v>359</v>
      </c>
      <c r="C313" s="32" t="s">
        <v>40</v>
      </c>
      <c r="D313" s="32" t="s">
        <v>41</v>
      </c>
      <c r="E313" s="33">
        <v>0</v>
      </c>
      <c r="F313" s="32" t="s">
        <v>42</v>
      </c>
    </row>
    <row r="314" spans="1:6" x14ac:dyDescent="0.3">
      <c r="A314" s="32" t="s">
        <v>38</v>
      </c>
      <c r="B314" s="32" t="s">
        <v>360</v>
      </c>
      <c r="C314" s="32" t="s">
        <v>40</v>
      </c>
      <c r="D314" s="32" t="s">
        <v>41</v>
      </c>
      <c r="E314" s="33">
        <v>34431.050000000003</v>
      </c>
      <c r="F314" s="32" t="s">
        <v>42</v>
      </c>
    </row>
    <row r="315" spans="1:6" x14ac:dyDescent="0.3">
      <c r="A315" s="32" t="s">
        <v>38</v>
      </c>
      <c r="B315" s="32" t="s">
        <v>361</v>
      </c>
      <c r="C315" s="32" t="s">
        <v>40</v>
      </c>
      <c r="D315" s="32" t="s">
        <v>41</v>
      </c>
      <c r="E315" s="33">
        <v>8791.32</v>
      </c>
      <c r="F315" s="32" t="s">
        <v>42</v>
      </c>
    </row>
    <row r="316" spans="1:6" x14ac:dyDescent="0.3">
      <c r="A316" s="32" t="s">
        <v>38</v>
      </c>
      <c r="B316" s="32" t="s">
        <v>362</v>
      </c>
      <c r="C316" s="32" t="s">
        <v>40</v>
      </c>
      <c r="D316" s="32" t="s">
        <v>41</v>
      </c>
      <c r="E316" s="33">
        <v>540.19000000000005</v>
      </c>
      <c r="F316" s="32" t="s">
        <v>42</v>
      </c>
    </row>
    <row r="317" spans="1:6" x14ac:dyDescent="0.3">
      <c r="A317" s="32" t="s">
        <v>38</v>
      </c>
      <c r="B317" s="32" t="s">
        <v>363</v>
      </c>
      <c r="C317" s="32" t="s">
        <v>40</v>
      </c>
      <c r="D317" s="32" t="s">
        <v>41</v>
      </c>
      <c r="E317" s="33">
        <v>773.95</v>
      </c>
      <c r="F317" s="32" t="s">
        <v>42</v>
      </c>
    </row>
    <row r="318" spans="1:6" x14ac:dyDescent="0.3">
      <c r="A318" s="32" t="s">
        <v>38</v>
      </c>
      <c r="B318" s="32" t="s">
        <v>364</v>
      </c>
      <c r="C318" s="32" t="s">
        <v>40</v>
      </c>
      <c r="D318" s="32" t="s">
        <v>41</v>
      </c>
      <c r="E318" s="33">
        <v>1094.03</v>
      </c>
      <c r="F318" s="32" t="s">
        <v>42</v>
      </c>
    </row>
    <row r="319" spans="1:6" x14ac:dyDescent="0.3">
      <c r="A319" s="32" t="s">
        <v>38</v>
      </c>
      <c r="B319" s="32" t="s">
        <v>365</v>
      </c>
      <c r="C319" s="32" t="s">
        <v>40</v>
      </c>
      <c r="D319" s="32" t="s">
        <v>41</v>
      </c>
      <c r="E319" s="33">
        <v>6.37</v>
      </c>
      <c r="F319" s="32" t="s">
        <v>42</v>
      </c>
    </row>
    <row r="320" spans="1:6" x14ac:dyDescent="0.3">
      <c r="A320" s="32" t="s">
        <v>38</v>
      </c>
      <c r="B320" s="32" t="s">
        <v>366</v>
      </c>
      <c r="C320" s="32" t="s">
        <v>40</v>
      </c>
      <c r="D320" s="32" t="s">
        <v>41</v>
      </c>
      <c r="E320" s="33">
        <v>5591.73</v>
      </c>
      <c r="F320" s="32" t="s">
        <v>42</v>
      </c>
    </row>
    <row r="321" spans="1:6" x14ac:dyDescent="0.3">
      <c r="A321" s="32" t="s">
        <v>38</v>
      </c>
      <c r="B321" s="32" t="s">
        <v>367</v>
      </c>
      <c r="C321" s="32" t="s">
        <v>40</v>
      </c>
      <c r="D321" s="32" t="s">
        <v>41</v>
      </c>
      <c r="E321" s="33">
        <v>88679.85</v>
      </c>
      <c r="F321" s="32" t="s">
        <v>42</v>
      </c>
    </row>
    <row r="322" spans="1:6" x14ac:dyDescent="0.3">
      <c r="A322" s="32" t="s">
        <v>38</v>
      </c>
      <c r="B322" s="32" t="s">
        <v>368</v>
      </c>
      <c r="C322" s="32" t="s">
        <v>40</v>
      </c>
      <c r="D322" s="32" t="s">
        <v>41</v>
      </c>
      <c r="E322" s="33">
        <v>-4505.7</v>
      </c>
      <c r="F322" s="32" t="s">
        <v>42</v>
      </c>
    </row>
    <row r="323" spans="1:6" x14ac:dyDescent="0.3">
      <c r="A323" s="32" t="s">
        <v>38</v>
      </c>
      <c r="B323" s="32" t="s">
        <v>369</v>
      </c>
      <c r="C323" s="32" t="s">
        <v>40</v>
      </c>
      <c r="D323" s="32" t="s">
        <v>41</v>
      </c>
      <c r="E323" s="33">
        <v>95.87</v>
      </c>
      <c r="F323" s="32" t="s">
        <v>42</v>
      </c>
    </row>
    <row r="324" spans="1:6" x14ac:dyDescent="0.3">
      <c r="A324" s="32" t="s">
        <v>38</v>
      </c>
      <c r="B324" s="32" t="s">
        <v>370</v>
      </c>
      <c r="C324" s="32" t="s">
        <v>40</v>
      </c>
      <c r="D324" s="32" t="s">
        <v>41</v>
      </c>
      <c r="E324" s="33">
        <v>-8.5299999999999994</v>
      </c>
      <c r="F324" s="32" t="s">
        <v>42</v>
      </c>
    </row>
    <row r="325" spans="1:6" x14ac:dyDescent="0.3">
      <c r="A325" s="32" t="s">
        <v>38</v>
      </c>
      <c r="B325" s="32" t="s">
        <v>371</v>
      </c>
      <c r="C325" s="32" t="s">
        <v>40</v>
      </c>
      <c r="D325" s="32" t="s">
        <v>41</v>
      </c>
      <c r="E325" s="33">
        <v>15901.92</v>
      </c>
      <c r="F325" s="32" t="s">
        <v>42</v>
      </c>
    </row>
    <row r="326" spans="1:6" x14ac:dyDescent="0.3">
      <c r="A326" s="32" t="s">
        <v>38</v>
      </c>
      <c r="B326" s="32" t="s">
        <v>372</v>
      </c>
      <c r="C326" s="32" t="s">
        <v>40</v>
      </c>
      <c r="D326" s="32" t="s">
        <v>41</v>
      </c>
      <c r="E326" s="33">
        <v>131717.35</v>
      </c>
      <c r="F326" s="32" t="s">
        <v>42</v>
      </c>
    </row>
    <row r="327" spans="1:6" x14ac:dyDescent="0.3">
      <c r="A327" s="32" t="s">
        <v>38</v>
      </c>
      <c r="B327" s="32" t="s">
        <v>373</v>
      </c>
      <c r="C327" s="32" t="s">
        <v>40</v>
      </c>
      <c r="D327" s="32" t="s">
        <v>41</v>
      </c>
      <c r="E327" s="33">
        <v>1022.86</v>
      </c>
      <c r="F327" s="32" t="s">
        <v>42</v>
      </c>
    </row>
    <row r="328" spans="1:6" x14ac:dyDescent="0.3">
      <c r="A328" s="32" t="s">
        <v>38</v>
      </c>
      <c r="B328" s="32" t="s">
        <v>374</v>
      </c>
      <c r="C328" s="32" t="s">
        <v>40</v>
      </c>
      <c r="D328" s="32" t="s">
        <v>41</v>
      </c>
      <c r="E328" s="33">
        <v>-595.91</v>
      </c>
      <c r="F328" s="32" t="s">
        <v>42</v>
      </c>
    </row>
    <row r="329" spans="1:6" x14ac:dyDescent="0.3">
      <c r="A329" s="32" t="s">
        <v>38</v>
      </c>
      <c r="B329" s="32" t="s">
        <v>375</v>
      </c>
      <c r="C329" s="32" t="s">
        <v>40</v>
      </c>
      <c r="D329" s="32" t="s">
        <v>41</v>
      </c>
      <c r="E329" s="33">
        <v>55.2</v>
      </c>
      <c r="F329" s="32" t="s">
        <v>42</v>
      </c>
    </row>
    <row r="330" spans="1:6" x14ac:dyDescent="0.3">
      <c r="A330" s="32" t="s">
        <v>38</v>
      </c>
      <c r="B330" s="32" t="s">
        <v>376</v>
      </c>
      <c r="C330" s="32" t="s">
        <v>40</v>
      </c>
      <c r="D330" s="32" t="s">
        <v>41</v>
      </c>
      <c r="E330" s="33">
        <v>19108.87</v>
      </c>
      <c r="F330" s="32" t="s">
        <v>42</v>
      </c>
    </row>
    <row r="331" spans="1:6" x14ac:dyDescent="0.3">
      <c r="A331" s="32" t="s">
        <v>38</v>
      </c>
      <c r="B331" s="32" t="s">
        <v>377</v>
      </c>
      <c r="C331" s="32" t="s">
        <v>40</v>
      </c>
      <c r="D331" s="32" t="s">
        <v>41</v>
      </c>
      <c r="E331" s="33">
        <v>-653.92999999999995</v>
      </c>
      <c r="F331" s="32" t="s">
        <v>42</v>
      </c>
    </row>
    <row r="332" spans="1:6" x14ac:dyDescent="0.3">
      <c r="A332" s="32" t="s">
        <v>38</v>
      </c>
      <c r="B332" s="32" t="s">
        <v>378</v>
      </c>
      <c r="C332" s="32" t="s">
        <v>40</v>
      </c>
      <c r="D332" s="32" t="s">
        <v>41</v>
      </c>
      <c r="E332" s="33">
        <v>90.31</v>
      </c>
      <c r="F332" s="32" t="s">
        <v>42</v>
      </c>
    </row>
    <row r="333" spans="1:6" x14ac:dyDescent="0.3">
      <c r="A333" s="32" t="s">
        <v>38</v>
      </c>
      <c r="B333" s="32" t="s">
        <v>379</v>
      </c>
      <c r="C333" s="32" t="s">
        <v>40</v>
      </c>
      <c r="D333" s="32" t="s">
        <v>41</v>
      </c>
      <c r="E333" s="33">
        <v>19222.05</v>
      </c>
      <c r="F333" s="32" t="s">
        <v>42</v>
      </c>
    </row>
    <row r="334" spans="1:6" x14ac:dyDescent="0.3">
      <c r="A334" s="32" t="s">
        <v>38</v>
      </c>
      <c r="B334" s="32" t="s">
        <v>380</v>
      </c>
      <c r="C334" s="32" t="s">
        <v>40</v>
      </c>
      <c r="D334" s="32" t="s">
        <v>41</v>
      </c>
      <c r="E334" s="33">
        <v>995.55</v>
      </c>
      <c r="F334" s="32" t="s">
        <v>42</v>
      </c>
    </row>
    <row r="335" spans="1:6" x14ac:dyDescent="0.3">
      <c r="A335" s="32" t="s">
        <v>38</v>
      </c>
      <c r="B335" s="32" t="s">
        <v>381</v>
      </c>
      <c r="C335" s="32" t="s">
        <v>40</v>
      </c>
      <c r="D335" s="32" t="s">
        <v>41</v>
      </c>
      <c r="E335" s="33">
        <v>9698.26</v>
      </c>
      <c r="F335" s="32" t="s">
        <v>42</v>
      </c>
    </row>
    <row r="336" spans="1:6" x14ac:dyDescent="0.3">
      <c r="A336" s="32" t="s">
        <v>38</v>
      </c>
      <c r="B336" s="32" t="s">
        <v>382</v>
      </c>
      <c r="C336" s="32" t="s">
        <v>40</v>
      </c>
      <c r="D336" s="32" t="s">
        <v>41</v>
      </c>
      <c r="E336" s="33">
        <v>457.62</v>
      </c>
      <c r="F336" s="32" t="s">
        <v>42</v>
      </c>
    </row>
    <row r="337" spans="1:6" x14ac:dyDescent="0.3">
      <c r="A337" s="32" t="s">
        <v>38</v>
      </c>
      <c r="B337" s="32" t="s">
        <v>383</v>
      </c>
      <c r="C337" s="32" t="s">
        <v>40</v>
      </c>
      <c r="D337" s="32" t="s">
        <v>41</v>
      </c>
      <c r="E337" s="33">
        <v>3778.46</v>
      </c>
      <c r="F337" s="32" t="s">
        <v>42</v>
      </c>
    </row>
    <row r="338" spans="1:6" x14ac:dyDescent="0.3">
      <c r="A338" s="32" t="s">
        <v>38</v>
      </c>
      <c r="B338" s="32" t="s">
        <v>384</v>
      </c>
      <c r="C338" s="32" t="s">
        <v>40</v>
      </c>
      <c r="D338" s="32" t="s">
        <v>41</v>
      </c>
      <c r="E338" s="33">
        <v>22571.54</v>
      </c>
      <c r="F338" s="32" t="s">
        <v>42</v>
      </c>
    </row>
    <row r="339" spans="1:6" x14ac:dyDescent="0.3">
      <c r="A339" s="32" t="s">
        <v>38</v>
      </c>
      <c r="B339" s="32" t="s">
        <v>385</v>
      </c>
      <c r="C339" s="32" t="s">
        <v>40</v>
      </c>
      <c r="D339" s="32" t="s">
        <v>41</v>
      </c>
      <c r="E339" s="33">
        <v>12809.18</v>
      </c>
      <c r="F339" s="32" t="s">
        <v>42</v>
      </c>
    </row>
    <row r="340" spans="1:6" x14ac:dyDescent="0.3">
      <c r="A340" s="32" t="s">
        <v>38</v>
      </c>
      <c r="B340" s="32" t="s">
        <v>386</v>
      </c>
      <c r="C340" s="32" t="s">
        <v>40</v>
      </c>
      <c r="D340" s="32" t="s">
        <v>41</v>
      </c>
      <c r="E340" s="33">
        <v>5099.83</v>
      </c>
      <c r="F340" s="32" t="s">
        <v>42</v>
      </c>
    </row>
    <row r="341" spans="1:6" x14ac:dyDescent="0.3">
      <c r="A341" s="32" t="s">
        <v>38</v>
      </c>
      <c r="B341" s="32" t="s">
        <v>387</v>
      </c>
      <c r="C341" s="32" t="s">
        <v>40</v>
      </c>
      <c r="D341" s="32" t="s">
        <v>41</v>
      </c>
      <c r="E341" s="33">
        <v>29893.05</v>
      </c>
      <c r="F341" s="32" t="s">
        <v>42</v>
      </c>
    </row>
    <row r="342" spans="1:6" x14ac:dyDescent="0.3">
      <c r="A342" s="32" t="s">
        <v>38</v>
      </c>
      <c r="B342" s="32" t="s">
        <v>388</v>
      </c>
      <c r="C342" s="32" t="s">
        <v>40</v>
      </c>
      <c r="D342" s="32" t="s">
        <v>41</v>
      </c>
      <c r="E342" s="33">
        <v>19486.2</v>
      </c>
      <c r="F342" s="32" t="s">
        <v>42</v>
      </c>
    </row>
    <row r="343" spans="1:6" x14ac:dyDescent="0.3">
      <c r="A343" s="32" t="s">
        <v>38</v>
      </c>
      <c r="B343" s="32" t="s">
        <v>389</v>
      </c>
      <c r="C343" s="32" t="s">
        <v>40</v>
      </c>
      <c r="D343" s="32" t="s">
        <v>41</v>
      </c>
      <c r="E343" s="33">
        <v>1592.72</v>
      </c>
      <c r="F343" s="32" t="s">
        <v>42</v>
      </c>
    </row>
    <row r="344" spans="1:6" x14ac:dyDescent="0.3">
      <c r="A344" s="32" t="s">
        <v>38</v>
      </c>
      <c r="B344" s="32" t="s">
        <v>390</v>
      </c>
      <c r="C344" s="32" t="s">
        <v>40</v>
      </c>
      <c r="D344" s="32" t="s">
        <v>41</v>
      </c>
      <c r="E344" s="33">
        <v>32.979999999999997</v>
      </c>
      <c r="F344" s="32" t="s">
        <v>42</v>
      </c>
    </row>
    <row r="345" spans="1:6" x14ac:dyDescent="0.3">
      <c r="A345" s="32" t="s">
        <v>38</v>
      </c>
      <c r="B345" s="32" t="s">
        <v>391</v>
      </c>
      <c r="C345" s="32" t="s">
        <v>40</v>
      </c>
      <c r="D345" s="32" t="s">
        <v>41</v>
      </c>
      <c r="E345" s="33">
        <v>1035.82</v>
      </c>
      <c r="F345" s="32" t="s">
        <v>42</v>
      </c>
    </row>
    <row r="346" spans="1:6" x14ac:dyDescent="0.3">
      <c r="A346" s="32" t="s">
        <v>38</v>
      </c>
      <c r="B346" s="32" t="s">
        <v>392</v>
      </c>
      <c r="C346" s="32" t="s">
        <v>40</v>
      </c>
      <c r="D346" s="32" t="s">
        <v>41</v>
      </c>
      <c r="E346" s="33">
        <v>1658.07</v>
      </c>
      <c r="F346" s="32" t="s">
        <v>42</v>
      </c>
    </row>
    <row r="347" spans="1:6" x14ac:dyDescent="0.3">
      <c r="A347" s="32" t="s">
        <v>38</v>
      </c>
      <c r="B347" s="32" t="s">
        <v>393</v>
      </c>
      <c r="C347" s="32" t="s">
        <v>40</v>
      </c>
      <c r="D347" s="32" t="s">
        <v>41</v>
      </c>
      <c r="E347" s="33">
        <v>2247.6</v>
      </c>
      <c r="F347" s="32" t="s">
        <v>42</v>
      </c>
    </row>
    <row r="348" spans="1:6" x14ac:dyDescent="0.3">
      <c r="A348" s="32" t="s">
        <v>38</v>
      </c>
      <c r="B348" s="32" t="s">
        <v>394</v>
      </c>
      <c r="C348" s="32" t="s">
        <v>40</v>
      </c>
      <c r="D348" s="32" t="s">
        <v>41</v>
      </c>
      <c r="E348" s="33">
        <v>1218.33</v>
      </c>
      <c r="F348" s="32" t="s">
        <v>42</v>
      </c>
    </row>
    <row r="349" spans="1:6" x14ac:dyDescent="0.3">
      <c r="A349" s="32" t="s">
        <v>38</v>
      </c>
      <c r="B349" s="32" t="s">
        <v>395</v>
      </c>
      <c r="C349" s="32" t="s">
        <v>40</v>
      </c>
      <c r="D349" s="32" t="s">
        <v>41</v>
      </c>
      <c r="E349" s="33">
        <v>2.83</v>
      </c>
      <c r="F349" s="32" t="s">
        <v>42</v>
      </c>
    </row>
    <row r="350" spans="1:6" x14ac:dyDescent="0.3">
      <c r="A350" s="32" t="s">
        <v>38</v>
      </c>
      <c r="B350" s="32" t="s">
        <v>396</v>
      </c>
      <c r="C350" s="32" t="s">
        <v>40</v>
      </c>
      <c r="D350" s="32" t="s">
        <v>41</v>
      </c>
      <c r="E350" s="33">
        <v>733.93</v>
      </c>
      <c r="F350" s="32" t="s">
        <v>42</v>
      </c>
    </row>
    <row r="351" spans="1:6" x14ac:dyDescent="0.3">
      <c r="A351" s="32" t="s">
        <v>38</v>
      </c>
      <c r="B351" s="32" t="s">
        <v>397</v>
      </c>
      <c r="C351" s="32" t="s">
        <v>40</v>
      </c>
      <c r="D351" s="32" t="s">
        <v>41</v>
      </c>
      <c r="E351" s="33">
        <v>982.41</v>
      </c>
      <c r="F351" s="32" t="s">
        <v>42</v>
      </c>
    </row>
    <row r="352" spans="1:6" x14ac:dyDescent="0.3">
      <c r="A352" s="32" t="s">
        <v>38</v>
      </c>
      <c r="B352" s="32" t="s">
        <v>398</v>
      </c>
      <c r="C352" s="32" t="s">
        <v>40</v>
      </c>
      <c r="D352" s="32" t="s">
        <v>41</v>
      </c>
      <c r="E352" s="33">
        <v>203.42</v>
      </c>
      <c r="F352" s="32" t="s">
        <v>42</v>
      </c>
    </row>
    <row r="353" spans="1:6" x14ac:dyDescent="0.3">
      <c r="A353" s="32" t="s">
        <v>38</v>
      </c>
      <c r="B353" s="32" t="s">
        <v>399</v>
      </c>
      <c r="C353" s="32" t="s">
        <v>40</v>
      </c>
      <c r="D353" s="32" t="s">
        <v>41</v>
      </c>
      <c r="E353" s="33">
        <v>379.21</v>
      </c>
      <c r="F353" s="32" t="s">
        <v>42</v>
      </c>
    </row>
    <row r="354" spans="1:6" x14ac:dyDescent="0.3">
      <c r="A354" s="32" t="s">
        <v>38</v>
      </c>
      <c r="B354" s="32" t="s">
        <v>400</v>
      </c>
      <c r="C354" s="32" t="s">
        <v>40</v>
      </c>
      <c r="D354" s="32" t="s">
        <v>41</v>
      </c>
      <c r="E354" s="33">
        <v>46.49</v>
      </c>
      <c r="F354" s="32" t="s">
        <v>42</v>
      </c>
    </row>
    <row r="355" spans="1:6" x14ac:dyDescent="0.3">
      <c r="A355" s="32" t="s">
        <v>38</v>
      </c>
      <c r="B355" s="32" t="s">
        <v>401</v>
      </c>
      <c r="C355" s="32" t="s">
        <v>40</v>
      </c>
      <c r="D355" s="32" t="s">
        <v>41</v>
      </c>
      <c r="E355" s="33">
        <v>23365.1</v>
      </c>
      <c r="F355" s="32" t="s">
        <v>42</v>
      </c>
    </row>
    <row r="356" spans="1:6" x14ac:dyDescent="0.3">
      <c r="A356" s="32" t="s">
        <v>38</v>
      </c>
      <c r="B356" s="32" t="s">
        <v>402</v>
      </c>
      <c r="C356" s="32" t="s">
        <v>40</v>
      </c>
      <c r="D356" s="32" t="s">
        <v>41</v>
      </c>
      <c r="E356" s="33">
        <v>8136.12</v>
      </c>
      <c r="F356" s="32" t="s">
        <v>42</v>
      </c>
    </row>
    <row r="357" spans="1:6" x14ac:dyDescent="0.3">
      <c r="A357" s="32" t="s">
        <v>38</v>
      </c>
      <c r="B357" s="32" t="s">
        <v>403</v>
      </c>
      <c r="C357" s="32" t="s">
        <v>40</v>
      </c>
      <c r="D357" s="32" t="s">
        <v>41</v>
      </c>
      <c r="E357" s="33">
        <v>87.93</v>
      </c>
      <c r="F357" s="32" t="s">
        <v>42</v>
      </c>
    </row>
    <row r="358" spans="1:6" x14ac:dyDescent="0.3">
      <c r="A358" s="32" t="s">
        <v>38</v>
      </c>
      <c r="B358" s="32" t="s">
        <v>404</v>
      </c>
      <c r="C358" s="32" t="s">
        <v>40</v>
      </c>
      <c r="D358" s="32" t="s">
        <v>41</v>
      </c>
      <c r="E358" s="33">
        <v>39.78</v>
      </c>
      <c r="F358" s="32" t="s">
        <v>42</v>
      </c>
    </row>
    <row r="359" spans="1:6" x14ac:dyDescent="0.3">
      <c r="A359" s="32" t="s">
        <v>38</v>
      </c>
      <c r="B359" s="32" t="s">
        <v>405</v>
      </c>
      <c r="C359" s="32" t="s">
        <v>40</v>
      </c>
      <c r="D359" s="32" t="s">
        <v>41</v>
      </c>
      <c r="E359" s="33">
        <v>1321.2</v>
      </c>
      <c r="F359" s="32" t="s">
        <v>42</v>
      </c>
    </row>
    <row r="360" spans="1:6" x14ac:dyDescent="0.3">
      <c r="A360" s="32" t="s">
        <v>38</v>
      </c>
      <c r="B360" s="32" t="s">
        <v>406</v>
      </c>
      <c r="C360" s="32" t="s">
        <v>40</v>
      </c>
      <c r="D360" s="32" t="s">
        <v>41</v>
      </c>
      <c r="E360" s="33">
        <v>1466.9</v>
      </c>
      <c r="F360" s="32" t="s">
        <v>42</v>
      </c>
    </row>
    <row r="361" spans="1:6" x14ac:dyDescent="0.3">
      <c r="A361" s="32" t="s">
        <v>38</v>
      </c>
      <c r="B361" s="32" t="s">
        <v>407</v>
      </c>
      <c r="C361" s="32" t="s">
        <v>40</v>
      </c>
      <c r="D361" s="32" t="s">
        <v>41</v>
      </c>
      <c r="E361" s="33">
        <v>1687.48</v>
      </c>
      <c r="F361" s="32" t="s">
        <v>42</v>
      </c>
    </row>
    <row r="362" spans="1:6" x14ac:dyDescent="0.3">
      <c r="A362" s="32" t="s">
        <v>38</v>
      </c>
      <c r="B362" s="32" t="s">
        <v>408</v>
      </c>
      <c r="C362" s="32" t="s">
        <v>40</v>
      </c>
      <c r="D362" s="32" t="s">
        <v>41</v>
      </c>
      <c r="E362" s="33">
        <v>1359.67</v>
      </c>
      <c r="F362" s="32" t="s">
        <v>42</v>
      </c>
    </row>
    <row r="363" spans="1:6" x14ac:dyDescent="0.3">
      <c r="A363" s="32" t="s">
        <v>38</v>
      </c>
      <c r="B363" s="32" t="s">
        <v>409</v>
      </c>
      <c r="C363" s="32" t="s">
        <v>40</v>
      </c>
      <c r="D363" s="32" t="s">
        <v>41</v>
      </c>
      <c r="E363" s="33">
        <v>2177.5</v>
      </c>
      <c r="F363" s="32" t="s">
        <v>42</v>
      </c>
    </row>
    <row r="364" spans="1:6" x14ac:dyDescent="0.3">
      <c r="A364" s="32" t="s">
        <v>38</v>
      </c>
      <c r="B364" s="32" t="s">
        <v>410</v>
      </c>
      <c r="C364" s="32" t="s">
        <v>40</v>
      </c>
      <c r="D364" s="32" t="s">
        <v>41</v>
      </c>
      <c r="E364" s="33">
        <v>2202.61</v>
      </c>
      <c r="F364" s="32" t="s">
        <v>42</v>
      </c>
    </row>
    <row r="365" spans="1:6" x14ac:dyDescent="0.3">
      <c r="A365" s="32" t="s">
        <v>38</v>
      </c>
      <c r="B365" s="32" t="s">
        <v>411</v>
      </c>
      <c r="C365" s="32" t="s">
        <v>40</v>
      </c>
      <c r="D365" s="32" t="s">
        <v>41</v>
      </c>
      <c r="E365" s="33">
        <v>9362.24</v>
      </c>
      <c r="F365" s="32" t="s">
        <v>42</v>
      </c>
    </row>
    <row r="366" spans="1:6" x14ac:dyDescent="0.3">
      <c r="A366" s="32" t="s">
        <v>38</v>
      </c>
      <c r="B366" s="32" t="s">
        <v>412</v>
      </c>
      <c r="C366" s="32" t="s">
        <v>40</v>
      </c>
      <c r="D366" s="32" t="s">
        <v>41</v>
      </c>
      <c r="E366" s="33">
        <v>1863.98</v>
      </c>
      <c r="F366" s="32" t="s">
        <v>42</v>
      </c>
    </row>
    <row r="367" spans="1:6" x14ac:dyDescent="0.3">
      <c r="A367" s="32" t="s">
        <v>38</v>
      </c>
      <c r="B367" s="32" t="s">
        <v>413</v>
      </c>
      <c r="C367" s="32" t="s">
        <v>40</v>
      </c>
      <c r="D367" s="32" t="s">
        <v>41</v>
      </c>
      <c r="E367" s="33">
        <v>1919.22</v>
      </c>
      <c r="F367" s="32" t="s">
        <v>42</v>
      </c>
    </row>
    <row r="368" spans="1:6" x14ac:dyDescent="0.3">
      <c r="A368" s="32" t="s">
        <v>38</v>
      </c>
      <c r="B368" s="32" t="s">
        <v>414</v>
      </c>
      <c r="C368" s="32" t="s">
        <v>40</v>
      </c>
      <c r="D368" s="32" t="s">
        <v>41</v>
      </c>
      <c r="E368" s="33">
        <v>970.93</v>
      </c>
      <c r="F368" s="32" t="s">
        <v>42</v>
      </c>
    </row>
    <row r="369" spans="1:6" x14ac:dyDescent="0.3">
      <c r="A369" s="32" t="s">
        <v>38</v>
      </c>
      <c r="B369" s="32" t="s">
        <v>415</v>
      </c>
      <c r="C369" s="32" t="s">
        <v>40</v>
      </c>
      <c r="D369" s="32" t="s">
        <v>41</v>
      </c>
      <c r="E369" s="33">
        <v>873.8</v>
      </c>
      <c r="F369" s="32" t="s">
        <v>42</v>
      </c>
    </row>
    <row r="370" spans="1:6" x14ac:dyDescent="0.3">
      <c r="A370" s="32" t="s">
        <v>38</v>
      </c>
      <c r="B370" s="32" t="s">
        <v>416</v>
      </c>
      <c r="C370" s="32" t="s">
        <v>40</v>
      </c>
      <c r="D370" s="32" t="s">
        <v>41</v>
      </c>
      <c r="E370" s="33">
        <v>1030.3599999999999</v>
      </c>
      <c r="F370" s="32" t="s">
        <v>42</v>
      </c>
    </row>
    <row r="371" spans="1:6" x14ac:dyDescent="0.3">
      <c r="A371" s="32" t="s">
        <v>38</v>
      </c>
      <c r="B371" s="32" t="s">
        <v>417</v>
      </c>
      <c r="C371" s="32" t="s">
        <v>40</v>
      </c>
      <c r="D371" s="32" t="s">
        <v>41</v>
      </c>
      <c r="E371" s="33">
        <v>1073.0899999999999</v>
      </c>
      <c r="F371" s="32" t="s">
        <v>42</v>
      </c>
    </row>
    <row r="372" spans="1:6" x14ac:dyDescent="0.3">
      <c r="A372" s="32" t="s">
        <v>38</v>
      </c>
      <c r="B372" s="32" t="s">
        <v>418</v>
      </c>
      <c r="C372" s="32" t="s">
        <v>40</v>
      </c>
      <c r="D372" s="32" t="s">
        <v>41</v>
      </c>
      <c r="E372" s="33">
        <v>-84.95</v>
      </c>
      <c r="F372" s="32" t="s">
        <v>42</v>
      </c>
    </row>
    <row r="373" spans="1:6" x14ac:dyDescent="0.3">
      <c r="A373" s="32" t="s">
        <v>38</v>
      </c>
      <c r="B373" s="32" t="s">
        <v>419</v>
      </c>
      <c r="C373" s="32" t="s">
        <v>40</v>
      </c>
      <c r="D373" s="32" t="s">
        <v>41</v>
      </c>
      <c r="E373" s="33">
        <v>13855.62</v>
      </c>
      <c r="F373" s="32" t="s">
        <v>42</v>
      </c>
    </row>
    <row r="374" spans="1:6" x14ac:dyDescent="0.3">
      <c r="A374" s="32" t="s">
        <v>38</v>
      </c>
      <c r="B374" s="32" t="s">
        <v>420</v>
      </c>
      <c r="C374" s="32" t="s">
        <v>40</v>
      </c>
      <c r="D374" s="32" t="s">
        <v>41</v>
      </c>
      <c r="E374" s="33">
        <v>1502.25</v>
      </c>
      <c r="F374" s="32" t="s">
        <v>42</v>
      </c>
    </row>
    <row r="375" spans="1:6" x14ac:dyDescent="0.3">
      <c r="A375" s="32" t="s">
        <v>38</v>
      </c>
      <c r="B375" s="32" t="s">
        <v>421</v>
      </c>
      <c r="C375" s="32" t="s">
        <v>40</v>
      </c>
      <c r="D375" s="32" t="s">
        <v>41</v>
      </c>
      <c r="E375" s="33">
        <v>1502.25</v>
      </c>
      <c r="F375" s="32" t="s">
        <v>42</v>
      </c>
    </row>
    <row r="376" spans="1:6" x14ac:dyDescent="0.3">
      <c r="A376" s="32" t="s">
        <v>38</v>
      </c>
      <c r="B376" s="32" t="s">
        <v>422</v>
      </c>
      <c r="C376" s="32" t="s">
        <v>40</v>
      </c>
      <c r="D376" s="32" t="s">
        <v>41</v>
      </c>
      <c r="E376" s="33">
        <v>1297.25</v>
      </c>
      <c r="F376" s="32" t="s">
        <v>42</v>
      </c>
    </row>
    <row r="377" spans="1:6" x14ac:dyDescent="0.3">
      <c r="A377" s="32" t="s">
        <v>38</v>
      </c>
      <c r="B377" s="32" t="s">
        <v>423</v>
      </c>
      <c r="C377" s="32" t="s">
        <v>40</v>
      </c>
      <c r="D377" s="32" t="s">
        <v>41</v>
      </c>
      <c r="E377" s="33">
        <v>934.19</v>
      </c>
      <c r="F377" s="32" t="s">
        <v>42</v>
      </c>
    </row>
    <row r="378" spans="1:6" x14ac:dyDescent="0.3">
      <c r="A378" s="32" t="s">
        <v>38</v>
      </c>
      <c r="B378" s="32" t="s">
        <v>424</v>
      </c>
      <c r="C378" s="32" t="s">
        <v>40</v>
      </c>
      <c r="D378" s="32" t="s">
        <v>41</v>
      </c>
      <c r="E378" s="33">
        <v>955.98</v>
      </c>
      <c r="F378" s="32" t="s">
        <v>42</v>
      </c>
    </row>
    <row r="379" spans="1:6" x14ac:dyDescent="0.3">
      <c r="A379" s="32" t="s">
        <v>38</v>
      </c>
      <c r="B379" s="32" t="s">
        <v>425</v>
      </c>
      <c r="C379" s="32" t="s">
        <v>40</v>
      </c>
      <c r="D379" s="32" t="s">
        <v>41</v>
      </c>
      <c r="E379" s="33">
        <v>840.21</v>
      </c>
      <c r="F379" s="32" t="s">
        <v>42</v>
      </c>
    </row>
    <row r="380" spans="1:6" x14ac:dyDescent="0.3">
      <c r="A380" s="32" t="s">
        <v>38</v>
      </c>
      <c r="B380" s="32" t="s">
        <v>426</v>
      </c>
      <c r="C380" s="32" t="s">
        <v>40</v>
      </c>
      <c r="D380" s="32" t="s">
        <v>41</v>
      </c>
      <c r="E380" s="33">
        <v>1441.21</v>
      </c>
      <c r="F380" s="32" t="s">
        <v>42</v>
      </c>
    </row>
    <row r="381" spans="1:6" x14ac:dyDescent="0.3">
      <c r="A381" s="32" t="s">
        <v>38</v>
      </c>
      <c r="B381" s="32" t="s">
        <v>427</v>
      </c>
      <c r="C381" s="32" t="s">
        <v>40</v>
      </c>
      <c r="D381" s="32" t="s">
        <v>41</v>
      </c>
      <c r="E381" s="33">
        <v>1671.33</v>
      </c>
      <c r="F381" s="32" t="s">
        <v>42</v>
      </c>
    </row>
    <row r="382" spans="1:6" x14ac:dyDescent="0.3">
      <c r="A382" s="32" t="s">
        <v>38</v>
      </c>
      <c r="B382" s="32" t="s">
        <v>428</v>
      </c>
      <c r="C382" s="32" t="s">
        <v>40</v>
      </c>
      <c r="D382" s="32" t="s">
        <v>41</v>
      </c>
      <c r="E382" s="33">
        <v>1193.2</v>
      </c>
      <c r="F382" s="32" t="s">
        <v>42</v>
      </c>
    </row>
    <row r="383" spans="1:6" x14ac:dyDescent="0.3">
      <c r="A383" s="32" t="s">
        <v>38</v>
      </c>
      <c r="B383" s="32" t="s">
        <v>429</v>
      </c>
      <c r="C383" s="32" t="s">
        <v>40</v>
      </c>
      <c r="D383" s="32" t="s">
        <v>41</v>
      </c>
      <c r="E383" s="33">
        <v>7.99</v>
      </c>
      <c r="F383" s="32" t="s">
        <v>42</v>
      </c>
    </row>
    <row r="384" spans="1:6" x14ac:dyDescent="0.3">
      <c r="A384" s="32" t="s">
        <v>38</v>
      </c>
      <c r="B384" s="32" t="s">
        <v>430</v>
      </c>
      <c r="C384" s="32" t="s">
        <v>40</v>
      </c>
      <c r="D384" s="32" t="s">
        <v>41</v>
      </c>
      <c r="E384" s="33">
        <v>16987.41</v>
      </c>
      <c r="F384" s="32" t="s">
        <v>42</v>
      </c>
    </row>
    <row r="385" spans="1:6" x14ac:dyDescent="0.3">
      <c r="A385" s="32" t="s">
        <v>38</v>
      </c>
      <c r="B385" s="32" t="s">
        <v>431</v>
      </c>
      <c r="C385" s="32" t="s">
        <v>40</v>
      </c>
      <c r="D385" s="32" t="s">
        <v>41</v>
      </c>
      <c r="E385" s="33">
        <v>2530.66</v>
      </c>
      <c r="F385" s="32" t="s">
        <v>42</v>
      </c>
    </row>
    <row r="386" spans="1:6" x14ac:dyDescent="0.3">
      <c r="A386" s="32" t="s">
        <v>38</v>
      </c>
      <c r="B386" s="32" t="s">
        <v>432</v>
      </c>
      <c r="C386" s="32" t="s">
        <v>40</v>
      </c>
      <c r="D386" s="32" t="s">
        <v>41</v>
      </c>
      <c r="E386" s="33">
        <v>78.42</v>
      </c>
      <c r="F386" s="32" t="s">
        <v>42</v>
      </c>
    </row>
    <row r="387" spans="1:6" x14ac:dyDescent="0.3">
      <c r="A387" s="32" t="s">
        <v>38</v>
      </c>
      <c r="B387" s="32" t="s">
        <v>433</v>
      </c>
      <c r="C387" s="32" t="s">
        <v>40</v>
      </c>
      <c r="D387" s="32" t="s">
        <v>41</v>
      </c>
      <c r="E387" s="33">
        <v>1849.69</v>
      </c>
      <c r="F387" s="32" t="s">
        <v>42</v>
      </c>
    </row>
    <row r="388" spans="1:6" x14ac:dyDescent="0.3">
      <c r="A388" s="32" t="s">
        <v>38</v>
      </c>
      <c r="B388" s="32" t="s">
        <v>434</v>
      </c>
      <c r="C388" s="32" t="s">
        <v>40</v>
      </c>
      <c r="D388" s="32" t="s">
        <v>41</v>
      </c>
      <c r="E388" s="33">
        <v>1414.62</v>
      </c>
      <c r="F388" s="32" t="s">
        <v>42</v>
      </c>
    </row>
    <row r="389" spans="1:6" x14ac:dyDescent="0.3">
      <c r="A389" s="32" t="s">
        <v>38</v>
      </c>
      <c r="B389" s="32" t="s">
        <v>435</v>
      </c>
      <c r="C389" s="32" t="s">
        <v>40</v>
      </c>
      <c r="D389" s="32" t="s">
        <v>41</v>
      </c>
      <c r="E389" s="33">
        <v>1100.05</v>
      </c>
      <c r="F389" s="32" t="s">
        <v>42</v>
      </c>
    </row>
    <row r="390" spans="1:6" x14ac:dyDescent="0.3">
      <c r="A390" s="32" t="s">
        <v>38</v>
      </c>
      <c r="B390" s="32" t="s">
        <v>436</v>
      </c>
      <c r="C390" s="32" t="s">
        <v>40</v>
      </c>
      <c r="D390" s="32" t="s">
        <v>41</v>
      </c>
      <c r="E390" s="33">
        <v>1728.76</v>
      </c>
      <c r="F390" s="32" t="s">
        <v>42</v>
      </c>
    </row>
    <row r="391" spans="1:6" x14ac:dyDescent="0.3">
      <c r="A391" s="32" t="s">
        <v>38</v>
      </c>
      <c r="B391" s="32" t="s">
        <v>437</v>
      </c>
      <c r="C391" s="32" t="s">
        <v>40</v>
      </c>
      <c r="D391" s="32" t="s">
        <v>41</v>
      </c>
      <c r="E391" s="33">
        <v>39673.85</v>
      </c>
      <c r="F391" s="32" t="s">
        <v>42</v>
      </c>
    </row>
    <row r="392" spans="1:6" x14ac:dyDescent="0.3">
      <c r="A392" s="32" t="s">
        <v>38</v>
      </c>
      <c r="B392" s="32" t="s">
        <v>438</v>
      </c>
      <c r="C392" s="32" t="s">
        <v>40</v>
      </c>
      <c r="D392" s="32" t="s">
        <v>41</v>
      </c>
      <c r="E392" s="33">
        <v>5123.3500000000004</v>
      </c>
      <c r="F392" s="32" t="s">
        <v>42</v>
      </c>
    </row>
    <row r="393" spans="1:6" x14ac:dyDescent="0.3">
      <c r="A393" s="32" t="s">
        <v>38</v>
      </c>
      <c r="B393" s="32" t="s">
        <v>439</v>
      </c>
      <c r="C393" s="32" t="s">
        <v>40</v>
      </c>
      <c r="D393" s="32" t="s">
        <v>41</v>
      </c>
      <c r="E393" s="33">
        <v>1934.74</v>
      </c>
      <c r="F393" s="32" t="s">
        <v>42</v>
      </c>
    </row>
    <row r="394" spans="1:6" x14ac:dyDescent="0.3">
      <c r="A394" s="32" t="s">
        <v>38</v>
      </c>
      <c r="B394" s="32" t="s">
        <v>440</v>
      </c>
      <c r="C394" s="32" t="s">
        <v>40</v>
      </c>
      <c r="D394" s="32" t="s">
        <v>41</v>
      </c>
      <c r="E394" s="33">
        <v>36052.42</v>
      </c>
      <c r="F394" s="32" t="s">
        <v>42</v>
      </c>
    </row>
    <row r="395" spans="1:6" x14ac:dyDescent="0.3">
      <c r="A395" s="32" t="s">
        <v>38</v>
      </c>
      <c r="B395" s="32" t="s">
        <v>441</v>
      </c>
      <c r="C395" s="32" t="s">
        <v>40</v>
      </c>
      <c r="D395" s="32" t="s">
        <v>41</v>
      </c>
      <c r="E395" s="33">
        <v>7425.04</v>
      </c>
      <c r="F395" s="32" t="s">
        <v>42</v>
      </c>
    </row>
    <row r="396" spans="1:6" x14ac:dyDescent="0.3">
      <c r="A396" s="32" t="s">
        <v>38</v>
      </c>
      <c r="B396" s="32" t="s">
        <v>442</v>
      </c>
      <c r="C396" s="32" t="s">
        <v>40</v>
      </c>
      <c r="D396" s="32" t="s">
        <v>41</v>
      </c>
      <c r="E396" s="33">
        <v>10752.13</v>
      </c>
      <c r="F396" s="32" t="s">
        <v>42</v>
      </c>
    </row>
    <row r="397" spans="1:6" x14ac:dyDescent="0.3">
      <c r="A397" s="32" t="s">
        <v>38</v>
      </c>
      <c r="B397" s="32" t="s">
        <v>443</v>
      </c>
      <c r="C397" s="32" t="s">
        <v>40</v>
      </c>
      <c r="D397" s="32" t="s">
        <v>41</v>
      </c>
      <c r="E397" s="33">
        <v>36000.949999999997</v>
      </c>
      <c r="F397" s="32" t="s">
        <v>42</v>
      </c>
    </row>
    <row r="398" spans="1:6" x14ac:dyDescent="0.3">
      <c r="A398" s="32" t="s">
        <v>38</v>
      </c>
      <c r="B398" s="32" t="s">
        <v>444</v>
      </c>
      <c r="C398" s="32" t="s">
        <v>40</v>
      </c>
      <c r="D398" s="32" t="s">
        <v>41</v>
      </c>
      <c r="E398" s="33">
        <v>9879.85</v>
      </c>
      <c r="F398" s="32" t="s">
        <v>42</v>
      </c>
    </row>
    <row r="399" spans="1:6" x14ac:dyDescent="0.3">
      <c r="A399" s="32" t="s">
        <v>38</v>
      </c>
      <c r="B399" s="32" t="s">
        <v>445</v>
      </c>
      <c r="C399" s="32" t="s">
        <v>40</v>
      </c>
      <c r="D399" s="32" t="s">
        <v>41</v>
      </c>
      <c r="E399" s="33">
        <v>8539.66</v>
      </c>
      <c r="F399" s="32" t="s">
        <v>42</v>
      </c>
    </row>
    <row r="400" spans="1:6" x14ac:dyDescent="0.3">
      <c r="A400" s="32" t="s">
        <v>38</v>
      </c>
      <c r="B400" s="32" t="s">
        <v>446</v>
      </c>
      <c r="C400" s="32" t="s">
        <v>40</v>
      </c>
      <c r="D400" s="32" t="s">
        <v>41</v>
      </c>
      <c r="E400" s="33">
        <v>3158.13</v>
      </c>
      <c r="F400" s="32" t="s">
        <v>42</v>
      </c>
    </row>
    <row r="401" spans="1:6" x14ac:dyDescent="0.3">
      <c r="A401" s="32" t="s">
        <v>38</v>
      </c>
      <c r="B401" s="32" t="s">
        <v>447</v>
      </c>
      <c r="C401" s="32" t="s">
        <v>40</v>
      </c>
      <c r="D401" s="32" t="s">
        <v>41</v>
      </c>
      <c r="E401" s="33">
        <v>5117.38</v>
      </c>
      <c r="F401" s="32" t="s">
        <v>42</v>
      </c>
    </row>
    <row r="402" spans="1:6" x14ac:dyDescent="0.3">
      <c r="A402" s="32" t="s">
        <v>38</v>
      </c>
      <c r="B402" s="32" t="s">
        <v>448</v>
      </c>
      <c r="C402" s="32" t="s">
        <v>40</v>
      </c>
      <c r="D402" s="32" t="s">
        <v>41</v>
      </c>
      <c r="E402" s="33">
        <v>25639.599999999999</v>
      </c>
      <c r="F402" s="32" t="s">
        <v>42</v>
      </c>
    </row>
    <row r="403" spans="1:6" x14ac:dyDescent="0.3">
      <c r="A403" s="32" t="s">
        <v>38</v>
      </c>
      <c r="B403" s="32" t="s">
        <v>449</v>
      </c>
      <c r="C403" s="32" t="s">
        <v>40</v>
      </c>
      <c r="D403" s="32" t="s">
        <v>41</v>
      </c>
      <c r="E403" s="33">
        <v>153.12</v>
      </c>
      <c r="F403" s="32" t="s">
        <v>42</v>
      </c>
    </row>
    <row r="404" spans="1:6" x14ac:dyDescent="0.3">
      <c r="A404" s="32" t="s">
        <v>38</v>
      </c>
      <c r="B404" s="32" t="s">
        <v>450</v>
      </c>
      <c r="C404" s="32" t="s">
        <v>40</v>
      </c>
      <c r="D404" s="32" t="s">
        <v>41</v>
      </c>
      <c r="E404" s="33">
        <v>1092.8</v>
      </c>
      <c r="F404" s="32" t="s">
        <v>42</v>
      </c>
    </row>
    <row r="405" spans="1:6" x14ac:dyDescent="0.3">
      <c r="A405" s="32" t="s">
        <v>38</v>
      </c>
      <c r="B405" s="32" t="s">
        <v>451</v>
      </c>
      <c r="C405" s="32" t="s">
        <v>40</v>
      </c>
      <c r="D405" s="32" t="s">
        <v>41</v>
      </c>
      <c r="E405" s="33">
        <v>713.27</v>
      </c>
      <c r="F405" s="32" t="s">
        <v>42</v>
      </c>
    </row>
    <row r="406" spans="1:6" x14ac:dyDescent="0.3">
      <c r="A406" s="32" t="s">
        <v>38</v>
      </c>
      <c r="B406" s="32" t="s">
        <v>452</v>
      </c>
      <c r="C406" s="32" t="s">
        <v>40</v>
      </c>
      <c r="D406" s="32" t="s">
        <v>41</v>
      </c>
      <c r="E406" s="33">
        <v>892.17</v>
      </c>
      <c r="F406" s="32" t="s">
        <v>42</v>
      </c>
    </row>
    <row r="407" spans="1:6" x14ac:dyDescent="0.3">
      <c r="A407" s="32" t="s">
        <v>38</v>
      </c>
      <c r="B407" s="32" t="s">
        <v>453</v>
      </c>
      <c r="C407" s="32" t="s">
        <v>40</v>
      </c>
      <c r="D407" s="32" t="s">
        <v>41</v>
      </c>
      <c r="E407" s="33">
        <v>1131.7</v>
      </c>
      <c r="F407" s="32" t="s">
        <v>42</v>
      </c>
    </row>
    <row r="408" spans="1:6" x14ac:dyDescent="0.3">
      <c r="A408" s="32" t="s">
        <v>38</v>
      </c>
      <c r="B408" s="32" t="s">
        <v>454</v>
      </c>
      <c r="C408" s="32" t="s">
        <v>40</v>
      </c>
      <c r="D408" s="32" t="s">
        <v>41</v>
      </c>
      <c r="E408" s="33">
        <v>3078.36</v>
      </c>
      <c r="F408" s="32" t="s">
        <v>42</v>
      </c>
    </row>
    <row r="409" spans="1:6" x14ac:dyDescent="0.3">
      <c r="A409" s="32" t="s">
        <v>38</v>
      </c>
      <c r="B409" s="32" t="s">
        <v>455</v>
      </c>
      <c r="C409" s="32" t="s">
        <v>40</v>
      </c>
      <c r="D409" s="32" t="s">
        <v>41</v>
      </c>
      <c r="E409" s="33">
        <v>1920.44</v>
      </c>
      <c r="F409" s="32" t="s">
        <v>42</v>
      </c>
    </row>
    <row r="410" spans="1:6" x14ac:dyDescent="0.3">
      <c r="A410" s="32" t="s">
        <v>38</v>
      </c>
      <c r="B410" s="32" t="s">
        <v>456</v>
      </c>
      <c r="C410" s="32" t="s">
        <v>40</v>
      </c>
      <c r="D410" s="32" t="s">
        <v>41</v>
      </c>
      <c r="E410" s="33">
        <v>674.51</v>
      </c>
      <c r="F410" s="32" t="s">
        <v>42</v>
      </c>
    </row>
    <row r="411" spans="1:6" x14ac:dyDescent="0.3">
      <c r="A411" s="32" t="s">
        <v>38</v>
      </c>
      <c r="B411" s="32" t="s">
        <v>457</v>
      </c>
      <c r="C411" s="32" t="s">
        <v>40</v>
      </c>
      <c r="D411" s="32" t="s">
        <v>41</v>
      </c>
      <c r="E411" s="33">
        <v>1335.41</v>
      </c>
      <c r="F411" s="32" t="s">
        <v>42</v>
      </c>
    </row>
    <row r="412" spans="1:6" x14ac:dyDescent="0.3">
      <c r="A412" s="32" t="s">
        <v>38</v>
      </c>
      <c r="B412" s="32" t="s">
        <v>458</v>
      </c>
      <c r="C412" s="32" t="s">
        <v>40</v>
      </c>
      <c r="D412" s="32" t="s">
        <v>41</v>
      </c>
      <c r="E412" s="33">
        <v>1045.8800000000001</v>
      </c>
      <c r="F412" s="32" t="s">
        <v>42</v>
      </c>
    </row>
    <row r="413" spans="1:6" x14ac:dyDescent="0.3">
      <c r="A413" s="32" t="s">
        <v>38</v>
      </c>
      <c r="B413" s="32" t="s">
        <v>459</v>
      </c>
      <c r="C413" s="32" t="s">
        <v>40</v>
      </c>
      <c r="D413" s="32" t="s">
        <v>41</v>
      </c>
      <c r="E413" s="33">
        <v>1250.23</v>
      </c>
      <c r="F413" s="32" t="s">
        <v>42</v>
      </c>
    </row>
    <row r="414" spans="1:6" x14ac:dyDescent="0.3">
      <c r="A414" s="32" t="s">
        <v>38</v>
      </c>
      <c r="B414" s="32" t="s">
        <v>460</v>
      </c>
      <c r="C414" s="32" t="s">
        <v>40</v>
      </c>
      <c r="D414" s="32" t="s">
        <v>41</v>
      </c>
      <c r="E414" s="33">
        <v>473.11</v>
      </c>
      <c r="F414" s="32" t="s">
        <v>42</v>
      </c>
    </row>
    <row r="415" spans="1:6" x14ac:dyDescent="0.3">
      <c r="A415" s="32" t="s">
        <v>38</v>
      </c>
      <c r="B415" s="32" t="s">
        <v>461</v>
      </c>
      <c r="C415" s="32" t="s">
        <v>40</v>
      </c>
      <c r="D415" s="32" t="s">
        <v>41</v>
      </c>
      <c r="E415" s="33">
        <v>444.24</v>
      </c>
      <c r="F415" s="32" t="s">
        <v>42</v>
      </c>
    </row>
    <row r="416" spans="1:6" x14ac:dyDescent="0.3">
      <c r="A416" s="32" t="s">
        <v>38</v>
      </c>
      <c r="B416" s="32" t="s">
        <v>462</v>
      </c>
      <c r="C416" s="32" t="s">
        <v>40</v>
      </c>
      <c r="D416" s="32" t="s">
        <v>41</v>
      </c>
      <c r="E416" s="33">
        <v>262991.65000000002</v>
      </c>
      <c r="F416" s="32" t="s">
        <v>42</v>
      </c>
    </row>
    <row r="417" spans="1:6" x14ac:dyDescent="0.3">
      <c r="A417" s="32" t="s">
        <v>38</v>
      </c>
      <c r="B417" s="32" t="s">
        <v>463</v>
      </c>
      <c r="C417" s="32" t="s">
        <v>40</v>
      </c>
      <c r="D417" s="32" t="s">
        <v>41</v>
      </c>
      <c r="E417" s="33">
        <v>159586.16</v>
      </c>
      <c r="F417" s="32" t="s">
        <v>42</v>
      </c>
    </row>
    <row r="418" spans="1:6" x14ac:dyDescent="0.3">
      <c r="A418" s="32" t="s">
        <v>38</v>
      </c>
      <c r="B418" s="32" t="s">
        <v>464</v>
      </c>
      <c r="C418" s="32" t="s">
        <v>40</v>
      </c>
      <c r="D418" s="32" t="s">
        <v>41</v>
      </c>
      <c r="E418" s="33">
        <v>299.10000000000002</v>
      </c>
      <c r="F418" s="32" t="s">
        <v>42</v>
      </c>
    </row>
    <row r="419" spans="1:6" x14ac:dyDescent="0.3">
      <c r="A419" s="32" t="s">
        <v>38</v>
      </c>
      <c r="B419" s="32" t="s">
        <v>465</v>
      </c>
      <c r="C419" s="32" t="s">
        <v>40</v>
      </c>
      <c r="D419" s="32" t="s">
        <v>41</v>
      </c>
      <c r="E419" s="33">
        <v>289.02</v>
      </c>
      <c r="F419" s="32" t="s">
        <v>42</v>
      </c>
    </row>
    <row r="420" spans="1:6" x14ac:dyDescent="0.3">
      <c r="A420" s="32" t="s">
        <v>38</v>
      </c>
      <c r="B420" s="32" t="s">
        <v>466</v>
      </c>
      <c r="C420" s="32" t="s">
        <v>40</v>
      </c>
      <c r="D420" s="32" t="s">
        <v>41</v>
      </c>
      <c r="E420" s="33">
        <v>1437.01</v>
      </c>
      <c r="F420" s="32" t="s">
        <v>42</v>
      </c>
    </row>
    <row r="421" spans="1:6" x14ac:dyDescent="0.3">
      <c r="A421" s="32" t="s">
        <v>38</v>
      </c>
      <c r="B421" s="32" t="s">
        <v>467</v>
      </c>
      <c r="C421" s="32" t="s">
        <v>40</v>
      </c>
      <c r="D421" s="32" t="s">
        <v>41</v>
      </c>
      <c r="E421" s="33">
        <v>-39.68</v>
      </c>
      <c r="F421" s="32" t="s">
        <v>42</v>
      </c>
    </row>
    <row r="422" spans="1:6" x14ac:dyDescent="0.3">
      <c r="A422" s="32" t="s">
        <v>38</v>
      </c>
      <c r="B422" s="32" t="s">
        <v>468</v>
      </c>
      <c r="C422" s="32" t="s">
        <v>40</v>
      </c>
      <c r="D422" s="32" t="s">
        <v>41</v>
      </c>
      <c r="E422" s="33">
        <v>569.24</v>
      </c>
      <c r="F422" s="32" t="s">
        <v>42</v>
      </c>
    </row>
    <row r="423" spans="1:6" x14ac:dyDescent="0.3">
      <c r="A423" s="32" t="s">
        <v>38</v>
      </c>
      <c r="B423" s="32" t="s">
        <v>469</v>
      </c>
      <c r="C423" s="32" t="s">
        <v>40</v>
      </c>
      <c r="D423" s="32" t="s">
        <v>41</v>
      </c>
      <c r="E423" s="33">
        <v>-6.87</v>
      </c>
      <c r="F423" s="32" t="s">
        <v>42</v>
      </c>
    </row>
    <row r="424" spans="1:6" x14ac:dyDescent="0.3">
      <c r="A424" s="32" t="s">
        <v>38</v>
      </c>
      <c r="B424" s="32" t="s">
        <v>470</v>
      </c>
      <c r="C424" s="32" t="s">
        <v>40</v>
      </c>
      <c r="D424" s="32" t="s">
        <v>41</v>
      </c>
      <c r="E424" s="33">
        <v>18287.599999999999</v>
      </c>
      <c r="F424" s="32" t="s">
        <v>42</v>
      </c>
    </row>
    <row r="425" spans="1:6" x14ac:dyDescent="0.3">
      <c r="A425" s="32" t="s">
        <v>38</v>
      </c>
      <c r="B425" s="32" t="s">
        <v>471</v>
      </c>
      <c r="C425" s="32" t="s">
        <v>40</v>
      </c>
      <c r="D425" s="32" t="s">
        <v>41</v>
      </c>
      <c r="E425" s="33">
        <v>1109.8399999999999</v>
      </c>
      <c r="F425" s="32" t="s">
        <v>42</v>
      </c>
    </row>
    <row r="426" spans="1:6" x14ac:dyDescent="0.3">
      <c r="A426" s="32" t="s">
        <v>38</v>
      </c>
      <c r="B426" s="32" t="s">
        <v>472</v>
      </c>
      <c r="C426" s="32" t="s">
        <v>40</v>
      </c>
      <c r="D426" s="32" t="s">
        <v>41</v>
      </c>
      <c r="E426" s="33">
        <v>656.02</v>
      </c>
      <c r="F426" s="32" t="s">
        <v>42</v>
      </c>
    </row>
    <row r="427" spans="1:6" x14ac:dyDescent="0.3">
      <c r="A427" s="32" t="s">
        <v>38</v>
      </c>
      <c r="B427" s="32" t="s">
        <v>473</v>
      </c>
      <c r="C427" s="32" t="s">
        <v>40</v>
      </c>
      <c r="D427" s="32" t="s">
        <v>41</v>
      </c>
      <c r="E427" s="33">
        <v>812.39</v>
      </c>
      <c r="F427" s="32" t="s">
        <v>42</v>
      </c>
    </row>
    <row r="428" spans="1:6" x14ac:dyDescent="0.3">
      <c r="A428" s="32" t="s">
        <v>38</v>
      </c>
      <c r="B428" s="32" t="s">
        <v>474</v>
      </c>
      <c r="C428" s="32" t="s">
        <v>40</v>
      </c>
      <c r="D428" s="32" t="s">
        <v>41</v>
      </c>
      <c r="E428" s="33">
        <v>223.72</v>
      </c>
      <c r="F428" s="32" t="s">
        <v>42</v>
      </c>
    </row>
    <row r="429" spans="1:6" x14ac:dyDescent="0.3">
      <c r="A429" s="32" t="s">
        <v>38</v>
      </c>
      <c r="B429" s="32" t="s">
        <v>475</v>
      </c>
      <c r="C429" s="32" t="s">
        <v>40</v>
      </c>
      <c r="D429" s="32" t="s">
        <v>41</v>
      </c>
      <c r="E429" s="33">
        <v>1022.58</v>
      </c>
      <c r="F429" s="32" t="s">
        <v>42</v>
      </c>
    </row>
    <row r="430" spans="1:6" x14ac:dyDescent="0.3">
      <c r="A430" s="32" t="s">
        <v>38</v>
      </c>
      <c r="B430" s="32" t="s">
        <v>476</v>
      </c>
      <c r="C430" s="32" t="s">
        <v>40</v>
      </c>
      <c r="D430" s="32" t="s">
        <v>41</v>
      </c>
      <c r="E430" s="33">
        <v>833.97</v>
      </c>
      <c r="F430" s="32" t="s">
        <v>42</v>
      </c>
    </row>
    <row r="431" spans="1:6" x14ac:dyDescent="0.3">
      <c r="A431" s="32" t="s">
        <v>38</v>
      </c>
      <c r="B431" s="32" t="s">
        <v>477</v>
      </c>
      <c r="C431" s="32" t="s">
        <v>40</v>
      </c>
      <c r="D431" s="32" t="s">
        <v>41</v>
      </c>
      <c r="E431" s="33">
        <v>5361.65</v>
      </c>
      <c r="F431" s="32" t="s">
        <v>42</v>
      </c>
    </row>
    <row r="432" spans="1:6" x14ac:dyDescent="0.3">
      <c r="A432" s="32" t="s">
        <v>38</v>
      </c>
      <c r="B432" s="32" t="s">
        <v>478</v>
      </c>
      <c r="C432" s="32" t="s">
        <v>40</v>
      </c>
      <c r="D432" s="32" t="s">
        <v>41</v>
      </c>
      <c r="E432" s="33">
        <v>2507.21</v>
      </c>
      <c r="F432" s="32" t="s">
        <v>42</v>
      </c>
    </row>
    <row r="433" spans="1:6" x14ac:dyDescent="0.3">
      <c r="A433" s="32" t="s">
        <v>38</v>
      </c>
      <c r="B433" s="32" t="s">
        <v>479</v>
      </c>
      <c r="C433" s="32" t="s">
        <v>40</v>
      </c>
      <c r="D433" s="32" t="s">
        <v>41</v>
      </c>
      <c r="E433" s="33">
        <v>18.64</v>
      </c>
      <c r="F433" s="32" t="s">
        <v>42</v>
      </c>
    </row>
    <row r="434" spans="1:6" x14ac:dyDescent="0.3">
      <c r="A434" s="32" t="s">
        <v>38</v>
      </c>
      <c r="B434" s="32" t="s">
        <v>480</v>
      </c>
      <c r="C434" s="32" t="s">
        <v>40</v>
      </c>
      <c r="D434" s="32" t="s">
        <v>41</v>
      </c>
      <c r="E434" s="33">
        <v>2.97</v>
      </c>
      <c r="F434" s="32" t="s">
        <v>42</v>
      </c>
    </row>
    <row r="435" spans="1:6" x14ac:dyDescent="0.3">
      <c r="A435" s="32" t="s">
        <v>38</v>
      </c>
      <c r="B435" s="32" t="s">
        <v>481</v>
      </c>
      <c r="C435" s="32" t="s">
        <v>40</v>
      </c>
      <c r="D435" s="32" t="s">
        <v>41</v>
      </c>
      <c r="E435" s="33">
        <v>28744.13</v>
      </c>
      <c r="F435" s="32" t="s">
        <v>42</v>
      </c>
    </row>
    <row r="436" spans="1:6" x14ac:dyDescent="0.3">
      <c r="A436" s="32" t="s">
        <v>38</v>
      </c>
      <c r="B436" s="32" t="s">
        <v>482</v>
      </c>
      <c r="C436" s="32" t="s">
        <v>40</v>
      </c>
      <c r="D436" s="32" t="s">
        <v>41</v>
      </c>
      <c r="E436" s="33">
        <v>6700.93</v>
      </c>
      <c r="F436" s="32" t="s">
        <v>42</v>
      </c>
    </row>
    <row r="437" spans="1:6" x14ac:dyDescent="0.3">
      <c r="A437" s="32" t="s">
        <v>38</v>
      </c>
      <c r="B437" s="32" t="s">
        <v>483</v>
      </c>
      <c r="C437" s="32" t="s">
        <v>40</v>
      </c>
      <c r="D437" s="32" t="s">
        <v>41</v>
      </c>
      <c r="E437" s="33">
        <v>41031.1</v>
      </c>
      <c r="F437" s="32" t="s">
        <v>42</v>
      </c>
    </row>
    <row r="438" spans="1:6" x14ac:dyDescent="0.3">
      <c r="A438" s="32" t="s">
        <v>38</v>
      </c>
      <c r="B438" s="32" t="s">
        <v>484</v>
      </c>
      <c r="C438" s="32" t="s">
        <v>40</v>
      </c>
      <c r="D438" s="32" t="s">
        <v>41</v>
      </c>
      <c r="E438" s="33">
        <v>35679.089999999997</v>
      </c>
      <c r="F438" s="32" t="s">
        <v>42</v>
      </c>
    </row>
    <row r="439" spans="1:6" x14ac:dyDescent="0.3">
      <c r="A439" s="32" t="s">
        <v>38</v>
      </c>
      <c r="B439" s="32" t="s">
        <v>485</v>
      </c>
      <c r="C439" s="32" t="s">
        <v>40</v>
      </c>
      <c r="D439" s="32" t="s">
        <v>41</v>
      </c>
      <c r="E439" s="33">
        <v>82.62</v>
      </c>
      <c r="F439" s="32" t="s">
        <v>42</v>
      </c>
    </row>
    <row r="440" spans="1:6" x14ac:dyDescent="0.3">
      <c r="A440" s="32" t="s">
        <v>38</v>
      </c>
      <c r="B440" s="32" t="s">
        <v>486</v>
      </c>
      <c r="C440" s="32" t="s">
        <v>40</v>
      </c>
      <c r="D440" s="32" t="s">
        <v>41</v>
      </c>
      <c r="E440" s="33">
        <v>1309.3</v>
      </c>
      <c r="F440" s="32" t="s">
        <v>42</v>
      </c>
    </row>
    <row r="441" spans="1:6" x14ac:dyDescent="0.3">
      <c r="A441" s="32" t="s">
        <v>38</v>
      </c>
      <c r="B441" s="32" t="s">
        <v>487</v>
      </c>
      <c r="C441" s="32" t="s">
        <v>40</v>
      </c>
      <c r="D441" s="32" t="s">
        <v>41</v>
      </c>
      <c r="E441" s="33">
        <v>4862.8500000000004</v>
      </c>
      <c r="F441" s="32" t="s">
        <v>42</v>
      </c>
    </row>
    <row r="442" spans="1:6" x14ac:dyDescent="0.3">
      <c r="A442" s="32" t="s">
        <v>38</v>
      </c>
      <c r="B442" s="32" t="s">
        <v>488</v>
      </c>
      <c r="C442" s="32" t="s">
        <v>40</v>
      </c>
      <c r="D442" s="32" t="s">
        <v>41</v>
      </c>
      <c r="E442" s="33">
        <v>-6657.1</v>
      </c>
      <c r="F442" s="32" t="s">
        <v>42</v>
      </c>
    </row>
    <row r="443" spans="1:6" x14ac:dyDescent="0.3">
      <c r="A443" s="32" t="s">
        <v>38</v>
      </c>
      <c r="B443" s="32" t="s">
        <v>489</v>
      </c>
      <c r="C443" s="32" t="s">
        <v>40</v>
      </c>
      <c r="D443" s="32" t="s">
        <v>41</v>
      </c>
      <c r="E443" s="33">
        <v>-80.599999999999994</v>
      </c>
      <c r="F443" s="32" t="s">
        <v>42</v>
      </c>
    </row>
    <row r="444" spans="1:6" x14ac:dyDescent="0.3">
      <c r="A444" s="32" t="s">
        <v>38</v>
      </c>
      <c r="B444" s="32" t="s">
        <v>490</v>
      </c>
      <c r="C444" s="32" t="s">
        <v>40</v>
      </c>
      <c r="D444" s="32" t="s">
        <v>41</v>
      </c>
      <c r="E444" s="33">
        <v>-875.52</v>
      </c>
      <c r="F444" s="32" t="s">
        <v>42</v>
      </c>
    </row>
    <row r="445" spans="1:6" x14ac:dyDescent="0.3">
      <c r="A445" s="32" t="s">
        <v>38</v>
      </c>
      <c r="B445" s="32" t="s">
        <v>491</v>
      </c>
      <c r="C445" s="32" t="s">
        <v>40</v>
      </c>
      <c r="D445" s="32" t="s">
        <v>41</v>
      </c>
      <c r="E445" s="33">
        <v>459.33</v>
      </c>
      <c r="F445" s="32" t="s">
        <v>42</v>
      </c>
    </row>
    <row r="446" spans="1:6" x14ac:dyDescent="0.3">
      <c r="A446" s="32" t="s">
        <v>38</v>
      </c>
      <c r="B446" s="32" t="s">
        <v>492</v>
      </c>
      <c r="C446" s="32" t="s">
        <v>40</v>
      </c>
      <c r="D446" s="32" t="s">
        <v>41</v>
      </c>
      <c r="E446" s="33">
        <v>393.56</v>
      </c>
      <c r="F446" s="32" t="s">
        <v>42</v>
      </c>
    </row>
    <row r="447" spans="1:6" x14ac:dyDescent="0.3">
      <c r="A447" s="32" t="s">
        <v>38</v>
      </c>
      <c r="B447" s="32" t="s">
        <v>493</v>
      </c>
      <c r="C447" s="32" t="s">
        <v>40</v>
      </c>
      <c r="D447" s="32" t="s">
        <v>41</v>
      </c>
      <c r="E447" s="33">
        <v>23637.599999999999</v>
      </c>
      <c r="F447" s="32" t="s">
        <v>42</v>
      </c>
    </row>
    <row r="448" spans="1:6" x14ac:dyDescent="0.3">
      <c r="A448" s="32" t="s">
        <v>38</v>
      </c>
      <c r="B448" s="32" t="s">
        <v>494</v>
      </c>
      <c r="C448" s="32" t="s">
        <v>40</v>
      </c>
      <c r="D448" s="32" t="s">
        <v>41</v>
      </c>
      <c r="E448" s="33">
        <v>17.170000000000002</v>
      </c>
      <c r="F448" s="32" t="s">
        <v>42</v>
      </c>
    </row>
    <row r="449" spans="1:6" x14ac:dyDescent="0.3">
      <c r="A449" s="32" t="s">
        <v>38</v>
      </c>
      <c r="B449" s="32" t="s">
        <v>495</v>
      </c>
      <c r="C449" s="32" t="s">
        <v>40</v>
      </c>
      <c r="D449" s="32" t="s">
        <v>41</v>
      </c>
      <c r="E449" s="33">
        <v>606.16999999999996</v>
      </c>
      <c r="F449" s="32" t="s">
        <v>42</v>
      </c>
    </row>
    <row r="450" spans="1:6" x14ac:dyDescent="0.3">
      <c r="A450" s="32" t="s">
        <v>38</v>
      </c>
      <c r="B450" s="32" t="s">
        <v>496</v>
      </c>
      <c r="C450" s="32" t="s">
        <v>40</v>
      </c>
      <c r="D450" s="32" t="s">
        <v>41</v>
      </c>
      <c r="E450" s="33">
        <v>3793.35</v>
      </c>
      <c r="F450" s="32" t="s">
        <v>42</v>
      </c>
    </row>
    <row r="451" spans="1:6" x14ac:dyDescent="0.3">
      <c r="A451" s="32" t="s">
        <v>38</v>
      </c>
      <c r="B451" s="32" t="s">
        <v>497</v>
      </c>
      <c r="C451" s="32" t="s">
        <v>40</v>
      </c>
      <c r="D451" s="32" t="s">
        <v>41</v>
      </c>
      <c r="E451" s="33">
        <v>4715.8</v>
      </c>
      <c r="F451" s="32" t="s">
        <v>42</v>
      </c>
    </row>
    <row r="452" spans="1:6" x14ac:dyDescent="0.3">
      <c r="A452" s="32" t="s">
        <v>38</v>
      </c>
      <c r="B452" s="32" t="s">
        <v>498</v>
      </c>
      <c r="C452" s="32" t="s">
        <v>40</v>
      </c>
      <c r="D452" s="32" t="s">
        <v>41</v>
      </c>
      <c r="E452" s="33">
        <v>3948.42</v>
      </c>
      <c r="F452" s="32" t="s">
        <v>42</v>
      </c>
    </row>
    <row r="453" spans="1:6" x14ac:dyDescent="0.3">
      <c r="A453" s="32" t="s">
        <v>38</v>
      </c>
      <c r="B453" s="32" t="s">
        <v>499</v>
      </c>
      <c r="C453" s="32" t="s">
        <v>40</v>
      </c>
      <c r="D453" s="32" t="s">
        <v>41</v>
      </c>
      <c r="E453" s="33">
        <v>2498.38</v>
      </c>
      <c r="F453" s="32" t="s">
        <v>42</v>
      </c>
    </row>
    <row r="454" spans="1:6" x14ac:dyDescent="0.3">
      <c r="A454" s="32" t="s">
        <v>38</v>
      </c>
      <c r="B454" s="32" t="s">
        <v>500</v>
      </c>
      <c r="C454" s="32" t="s">
        <v>40</v>
      </c>
      <c r="D454" s="32" t="s">
        <v>41</v>
      </c>
      <c r="E454" s="33">
        <v>1144.99</v>
      </c>
      <c r="F454" s="32" t="s">
        <v>42</v>
      </c>
    </row>
    <row r="455" spans="1:6" x14ac:dyDescent="0.3">
      <c r="A455" s="32" t="s">
        <v>38</v>
      </c>
      <c r="B455" s="32" t="s">
        <v>501</v>
      </c>
      <c r="C455" s="32" t="s">
        <v>40</v>
      </c>
      <c r="D455" s="32" t="s">
        <v>41</v>
      </c>
      <c r="E455" s="33">
        <v>3989.28</v>
      </c>
      <c r="F455" s="32" t="s">
        <v>42</v>
      </c>
    </row>
    <row r="456" spans="1:6" x14ac:dyDescent="0.3">
      <c r="A456" s="32" t="s">
        <v>38</v>
      </c>
      <c r="B456" s="32" t="s">
        <v>502</v>
      </c>
      <c r="C456" s="32" t="s">
        <v>40</v>
      </c>
      <c r="D456" s="32" t="s">
        <v>41</v>
      </c>
      <c r="E456" s="33">
        <v>1132.5</v>
      </c>
      <c r="F456" s="32" t="s">
        <v>42</v>
      </c>
    </row>
    <row r="457" spans="1:6" x14ac:dyDescent="0.3">
      <c r="A457" s="32" t="s">
        <v>38</v>
      </c>
      <c r="B457" s="32" t="s">
        <v>503</v>
      </c>
      <c r="C457" s="32" t="s">
        <v>40</v>
      </c>
      <c r="D457" s="32" t="s">
        <v>41</v>
      </c>
      <c r="E457" s="33">
        <v>6344.11</v>
      </c>
      <c r="F457" s="32" t="s">
        <v>42</v>
      </c>
    </row>
    <row r="458" spans="1:6" x14ac:dyDescent="0.3">
      <c r="A458" s="32" t="s">
        <v>38</v>
      </c>
      <c r="B458" s="32" t="s">
        <v>504</v>
      </c>
      <c r="C458" s="32" t="s">
        <v>40</v>
      </c>
      <c r="D458" s="32" t="s">
        <v>41</v>
      </c>
      <c r="E458" s="33">
        <v>5102.87</v>
      </c>
      <c r="F458" s="32" t="s">
        <v>42</v>
      </c>
    </row>
    <row r="459" spans="1:6" x14ac:dyDescent="0.3">
      <c r="A459" s="32" t="s">
        <v>38</v>
      </c>
      <c r="B459" s="32" t="s">
        <v>505</v>
      </c>
      <c r="C459" s="32" t="s">
        <v>40</v>
      </c>
      <c r="D459" s="32" t="s">
        <v>41</v>
      </c>
      <c r="E459" s="33">
        <v>6494.21</v>
      </c>
      <c r="F459" s="32" t="s">
        <v>42</v>
      </c>
    </row>
    <row r="460" spans="1:6" x14ac:dyDescent="0.3">
      <c r="A460" s="32" t="s">
        <v>38</v>
      </c>
      <c r="B460" s="32" t="s">
        <v>506</v>
      </c>
      <c r="C460" s="32" t="s">
        <v>40</v>
      </c>
      <c r="D460" s="32" t="s">
        <v>41</v>
      </c>
      <c r="E460" s="33">
        <v>13036.29</v>
      </c>
      <c r="F460" s="32" t="s">
        <v>42</v>
      </c>
    </row>
    <row r="461" spans="1:6" x14ac:dyDescent="0.3">
      <c r="A461" s="32" t="s">
        <v>38</v>
      </c>
      <c r="B461" s="32" t="s">
        <v>507</v>
      </c>
      <c r="C461" s="32" t="s">
        <v>40</v>
      </c>
      <c r="D461" s="32" t="s">
        <v>41</v>
      </c>
      <c r="E461" s="33">
        <v>37070.1</v>
      </c>
      <c r="F461" s="32" t="s">
        <v>42</v>
      </c>
    </row>
    <row r="462" spans="1:6" x14ac:dyDescent="0.3">
      <c r="A462" s="32" t="s">
        <v>38</v>
      </c>
      <c r="B462" s="32" t="s">
        <v>508</v>
      </c>
      <c r="C462" s="32" t="s">
        <v>40</v>
      </c>
      <c r="D462" s="32" t="s">
        <v>41</v>
      </c>
      <c r="E462" s="33">
        <v>978.69</v>
      </c>
      <c r="F462" s="32" t="s">
        <v>42</v>
      </c>
    </row>
    <row r="463" spans="1:6" x14ac:dyDescent="0.3">
      <c r="A463" s="32" t="s">
        <v>38</v>
      </c>
      <c r="B463" s="32" t="s">
        <v>509</v>
      </c>
      <c r="C463" s="32" t="s">
        <v>40</v>
      </c>
      <c r="D463" s="32" t="s">
        <v>41</v>
      </c>
      <c r="E463" s="33">
        <v>10820.45</v>
      </c>
      <c r="F463" s="32" t="s">
        <v>42</v>
      </c>
    </row>
    <row r="464" spans="1:6" x14ac:dyDescent="0.3">
      <c r="A464" s="32" t="s">
        <v>38</v>
      </c>
      <c r="B464" s="32" t="s">
        <v>510</v>
      </c>
      <c r="C464" s="32" t="s">
        <v>40</v>
      </c>
      <c r="D464" s="32" t="s">
        <v>41</v>
      </c>
      <c r="E464" s="33">
        <v>2875.35</v>
      </c>
      <c r="F464" s="32" t="s">
        <v>42</v>
      </c>
    </row>
    <row r="465" spans="1:6" x14ac:dyDescent="0.3">
      <c r="A465" s="32" t="s">
        <v>38</v>
      </c>
      <c r="B465" s="32" t="s">
        <v>511</v>
      </c>
      <c r="C465" s="32" t="s">
        <v>40</v>
      </c>
      <c r="D465" s="32" t="s">
        <v>41</v>
      </c>
      <c r="E465" s="33">
        <v>5940.65</v>
      </c>
      <c r="F465" s="32" t="s">
        <v>42</v>
      </c>
    </row>
    <row r="466" spans="1:6" x14ac:dyDescent="0.3">
      <c r="A466" s="32" t="s">
        <v>38</v>
      </c>
      <c r="B466" s="32" t="s">
        <v>512</v>
      </c>
      <c r="C466" s="32" t="s">
        <v>40</v>
      </c>
      <c r="D466" s="32" t="s">
        <v>41</v>
      </c>
      <c r="E466" s="33">
        <v>140.44</v>
      </c>
      <c r="F466" s="32" t="s">
        <v>42</v>
      </c>
    </row>
    <row r="467" spans="1:6" x14ac:dyDescent="0.3">
      <c r="A467" s="32" t="s">
        <v>38</v>
      </c>
      <c r="B467" s="32" t="s">
        <v>513</v>
      </c>
      <c r="C467" s="32" t="s">
        <v>40</v>
      </c>
      <c r="D467" s="32" t="s">
        <v>41</v>
      </c>
      <c r="E467" s="33">
        <v>1937.93</v>
      </c>
      <c r="F467" s="32" t="s">
        <v>42</v>
      </c>
    </row>
    <row r="468" spans="1:6" x14ac:dyDescent="0.3">
      <c r="A468" s="32" t="s">
        <v>38</v>
      </c>
      <c r="B468" s="32" t="s">
        <v>514</v>
      </c>
      <c r="C468" s="32" t="s">
        <v>40</v>
      </c>
      <c r="D468" s="32" t="s">
        <v>41</v>
      </c>
      <c r="E468" s="33">
        <v>4.22</v>
      </c>
      <c r="F468" s="32" t="s">
        <v>42</v>
      </c>
    </row>
    <row r="469" spans="1:6" x14ac:dyDescent="0.3">
      <c r="A469" s="32" t="s">
        <v>38</v>
      </c>
      <c r="B469" s="32" t="s">
        <v>515</v>
      </c>
      <c r="C469" s="32" t="s">
        <v>40</v>
      </c>
      <c r="D469" s="32" t="s">
        <v>41</v>
      </c>
      <c r="E469" s="33">
        <v>1475.6</v>
      </c>
      <c r="F469" s="32" t="s">
        <v>42</v>
      </c>
    </row>
    <row r="470" spans="1:6" x14ac:dyDescent="0.3">
      <c r="A470" s="32" t="s">
        <v>38</v>
      </c>
      <c r="B470" s="32" t="s">
        <v>516</v>
      </c>
      <c r="C470" s="32" t="s">
        <v>40</v>
      </c>
      <c r="D470" s="32" t="s">
        <v>41</v>
      </c>
      <c r="E470" s="33">
        <v>13904.89</v>
      </c>
      <c r="F470" s="32" t="s">
        <v>42</v>
      </c>
    </row>
    <row r="471" spans="1:6" x14ac:dyDescent="0.3">
      <c r="A471" s="32" t="s">
        <v>38</v>
      </c>
      <c r="B471" s="32" t="s">
        <v>517</v>
      </c>
      <c r="C471" s="32" t="s">
        <v>40</v>
      </c>
      <c r="D471" s="32" t="s">
        <v>41</v>
      </c>
      <c r="E471" s="33">
        <v>0</v>
      </c>
      <c r="F471" s="32" t="s">
        <v>42</v>
      </c>
    </row>
    <row r="472" spans="1:6" x14ac:dyDescent="0.3">
      <c r="A472" s="32" t="s">
        <v>38</v>
      </c>
      <c r="B472" s="32" t="s">
        <v>518</v>
      </c>
      <c r="C472" s="32" t="s">
        <v>40</v>
      </c>
      <c r="D472" s="32" t="s">
        <v>41</v>
      </c>
      <c r="E472" s="33">
        <v>1163.8699999999999</v>
      </c>
      <c r="F472" s="32" t="s">
        <v>42</v>
      </c>
    </row>
    <row r="473" spans="1:6" x14ac:dyDescent="0.3">
      <c r="A473" s="32" t="s">
        <v>38</v>
      </c>
      <c r="B473" s="32" t="s">
        <v>519</v>
      </c>
      <c r="C473" s="32" t="s">
        <v>40</v>
      </c>
      <c r="D473" s="32" t="s">
        <v>41</v>
      </c>
      <c r="E473" s="33">
        <v>2270.36</v>
      </c>
      <c r="F473" s="32" t="s">
        <v>42</v>
      </c>
    </row>
    <row r="474" spans="1:6" x14ac:dyDescent="0.3">
      <c r="A474" s="32" t="s">
        <v>38</v>
      </c>
      <c r="B474" s="32" t="s">
        <v>520</v>
      </c>
      <c r="C474" s="32" t="s">
        <v>40</v>
      </c>
      <c r="D474" s="32" t="s">
        <v>41</v>
      </c>
      <c r="E474" s="33">
        <v>476.68</v>
      </c>
      <c r="F474" s="32" t="s">
        <v>42</v>
      </c>
    </row>
    <row r="475" spans="1:6" x14ac:dyDescent="0.3">
      <c r="A475" s="32" t="s">
        <v>38</v>
      </c>
      <c r="B475" s="32" t="s">
        <v>521</v>
      </c>
      <c r="C475" s="32" t="s">
        <v>40</v>
      </c>
      <c r="D475" s="32" t="s">
        <v>41</v>
      </c>
      <c r="E475" s="33">
        <v>4632.33</v>
      </c>
      <c r="F475" s="32" t="s">
        <v>42</v>
      </c>
    </row>
    <row r="476" spans="1:6" x14ac:dyDescent="0.3">
      <c r="A476" s="32" t="s">
        <v>38</v>
      </c>
      <c r="B476" s="32" t="s">
        <v>522</v>
      </c>
      <c r="C476" s="32" t="s">
        <v>40</v>
      </c>
      <c r="D476" s="32" t="s">
        <v>41</v>
      </c>
      <c r="E476" s="33">
        <v>12459.02</v>
      </c>
      <c r="F476" s="32" t="s">
        <v>42</v>
      </c>
    </row>
    <row r="477" spans="1:6" x14ac:dyDescent="0.3">
      <c r="A477" s="32" t="s">
        <v>38</v>
      </c>
      <c r="B477" s="32" t="s">
        <v>523</v>
      </c>
      <c r="C477" s="32" t="s">
        <v>40</v>
      </c>
      <c r="D477" s="32" t="s">
        <v>41</v>
      </c>
      <c r="E477" s="33">
        <v>5216.2700000000004</v>
      </c>
      <c r="F477" s="32" t="s">
        <v>42</v>
      </c>
    </row>
    <row r="478" spans="1:6" x14ac:dyDescent="0.3">
      <c r="A478" s="32" t="s">
        <v>38</v>
      </c>
      <c r="B478" s="32" t="s">
        <v>524</v>
      </c>
      <c r="C478" s="32" t="s">
        <v>40</v>
      </c>
      <c r="D478" s="32" t="s">
        <v>41</v>
      </c>
      <c r="E478" s="33">
        <v>7474.27</v>
      </c>
      <c r="F478" s="32" t="s">
        <v>42</v>
      </c>
    </row>
    <row r="479" spans="1:6" x14ac:dyDescent="0.3">
      <c r="A479" s="32" t="s">
        <v>38</v>
      </c>
      <c r="B479" s="32" t="s">
        <v>525</v>
      </c>
      <c r="C479" s="32" t="s">
        <v>40</v>
      </c>
      <c r="D479" s="32" t="s">
        <v>41</v>
      </c>
      <c r="E479" s="33">
        <v>2611.02</v>
      </c>
      <c r="F479" s="32" t="s">
        <v>42</v>
      </c>
    </row>
    <row r="480" spans="1:6" x14ac:dyDescent="0.3">
      <c r="A480" s="32" t="s">
        <v>38</v>
      </c>
      <c r="B480" s="32" t="s">
        <v>526</v>
      </c>
      <c r="C480" s="32" t="s">
        <v>40</v>
      </c>
      <c r="D480" s="32" t="s">
        <v>41</v>
      </c>
      <c r="E480" s="33">
        <v>4751.4799999999996</v>
      </c>
      <c r="F480" s="32" t="s">
        <v>42</v>
      </c>
    </row>
    <row r="481" spans="1:6" x14ac:dyDescent="0.3">
      <c r="A481" s="32" t="s">
        <v>38</v>
      </c>
      <c r="B481" s="32" t="s">
        <v>527</v>
      </c>
      <c r="C481" s="32" t="s">
        <v>40</v>
      </c>
      <c r="D481" s="32" t="s">
        <v>41</v>
      </c>
      <c r="E481" s="33">
        <v>2378.89</v>
      </c>
      <c r="F481" s="32" t="s">
        <v>42</v>
      </c>
    </row>
    <row r="482" spans="1:6" x14ac:dyDescent="0.3">
      <c r="A482" s="32" t="s">
        <v>38</v>
      </c>
      <c r="B482" s="32" t="s">
        <v>528</v>
      </c>
      <c r="C482" s="32" t="s">
        <v>40</v>
      </c>
      <c r="D482" s="32" t="s">
        <v>41</v>
      </c>
      <c r="E482" s="33">
        <v>3111.93</v>
      </c>
      <c r="F482" s="32" t="s">
        <v>42</v>
      </c>
    </row>
    <row r="483" spans="1:6" x14ac:dyDescent="0.3">
      <c r="A483" s="32" t="s">
        <v>38</v>
      </c>
      <c r="B483" s="32" t="s">
        <v>529</v>
      </c>
      <c r="C483" s="32" t="s">
        <v>40</v>
      </c>
      <c r="D483" s="32" t="s">
        <v>41</v>
      </c>
      <c r="E483" s="33">
        <v>3275.13</v>
      </c>
      <c r="F483" s="32" t="s">
        <v>42</v>
      </c>
    </row>
    <row r="484" spans="1:6" x14ac:dyDescent="0.3">
      <c r="A484" s="32" t="s">
        <v>38</v>
      </c>
      <c r="B484" s="32" t="s">
        <v>530</v>
      </c>
      <c r="C484" s="32" t="s">
        <v>40</v>
      </c>
      <c r="D484" s="32" t="s">
        <v>41</v>
      </c>
      <c r="E484" s="33">
        <v>80.900000000000006</v>
      </c>
      <c r="F484" s="32" t="s">
        <v>42</v>
      </c>
    </row>
    <row r="485" spans="1:6" x14ac:dyDescent="0.3">
      <c r="A485" s="32" t="s">
        <v>38</v>
      </c>
      <c r="B485" s="32" t="s">
        <v>531</v>
      </c>
      <c r="C485" s="32" t="s">
        <v>40</v>
      </c>
      <c r="D485" s="32" t="s">
        <v>41</v>
      </c>
      <c r="E485" s="33">
        <v>0</v>
      </c>
      <c r="F485" s="32" t="s">
        <v>42</v>
      </c>
    </row>
    <row r="486" spans="1:6" x14ac:dyDescent="0.3">
      <c r="A486" s="32" t="s">
        <v>38</v>
      </c>
      <c r="B486" s="32" t="s">
        <v>532</v>
      </c>
      <c r="C486" s="32" t="s">
        <v>40</v>
      </c>
      <c r="D486" s="32" t="s">
        <v>41</v>
      </c>
      <c r="E486" s="33">
        <v>535.75</v>
      </c>
      <c r="F486" s="32" t="s">
        <v>42</v>
      </c>
    </row>
    <row r="487" spans="1:6" x14ac:dyDescent="0.3">
      <c r="A487" s="32" t="s">
        <v>38</v>
      </c>
      <c r="B487" s="32" t="s">
        <v>533</v>
      </c>
      <c r="C487" s="32" t="s">
        <v>40</v>
      </c>
      <c r="D487" s="32" t="s">
        <v>41</v>
      </c>
      <c r="E487" s="33">
        <v>1762.1</v>
      </c>
      <c r="F487" s="32" t="s">
        <v>42</v>
      </c>
    </row>
    <row r="488" spans="1:6" x14ac:dyDescent="0.3">
      <c r="A488" s="32" t="s">
        <v>38</v>
      </c>
      <c r="B488" s="32" t="s">
        <v>534</v>
      </c>
      <c r="C488" s="32" t="s">
        <v>40</v>
      </c>
      <c r="D488" s="32" t="s">
        <v>41</v>
      </c>
      <c r="E488" s="33">
        <v>213.09</v>
      </c>
      <c r="F488" s="32" t="s">
        <v>42</v>
      </c>
    </row>
    <row r="489" spans="1:6" x14ac:dyDescent="0.3">
      <c r="A489" s="32" t="s">
        <v>38</v>
      </c>
      <c r="B489" s="32" t="s">
        <v>535</v>
      </c>
      <c r="C489" s="32" t="s">
        <v>40</v>
      </c>
      <c r="D489" s="32" t="s">
        <v>41</v>
      </c>
      <c r="E489" s="33">
        <v>1233.06</v>
      </c>
      <c r="F489" s="32" t="s">
        <v>42</v>
      </c>
    </row>
    <row r="490" spans="1:6" x14ac:dyDescent="0.3">
      <c r="A490" s="32" t="s">
        <v>38</v>
      </c>
      <c r="B490" s="32" t="s">
        <v>536</v>
      </c>
      <c r="C490" s="32" t="s">
        <v>40</v>
      </c>
      <c r="D490" s="32" t="s">
        <v>41</v>
      </c>
      <c r="E490" s="33">
        <v>56216.6</v>
      </c>
      <c r="F490" s="32" t="s">
        <v>42</v>
      </c>
    </row>
    <row r="491" spans="1:6" x14ac:dyDescent="0.3">
      <c r="A491" s="32" t="s">
        <v>38</v>
      </c>
      <c r="B491" s="32" t="s">
        <v>537</v>
      </c>
      <c r="C491" s="32" t="s">
        <v>40</v>
      </c>
      <c r="D491" s="32" t="s">
        <v>41</v>
      </c>
      <c r="E491" s="33">
        <v>25223.01</v>
      </c>
      <c r="F491" s="32" t="s">
        <v>42</v>
      </c>
    </row>
    <row r="492" spans="1:6" x14ac:dyDescent="0.3">
      <c r="A492" s="32" t="s">
        <v>38</v>
      </c>
      <c r="B492" s="32" t="s">
        <v>538</v>
      </c>
      <c r="C492" s="32" t="s">
        <v>40</v>
      </c>
      <c r="D492" s="32" t="s">
        <v>41</v>
      </c>
      <c r="E492" s="33">
        <v>95.12</v>
      </c>
      <c r="F492" s="32" t="s">
        <v>42</v>
      </c>
    </row>
    <row r="493" spans="1:6" x14ac:dyDescent="0.3">
      <c r="A493" s="32" t="s">
        <v>38</v>
      </c>
      <c r="B493" s="32" t="s">
        <v>539</v>
      </c>
      <c r="C493" s="32" t="s">
        <v>40</v>
      </c>
      <c r="D493" s="32" t="s">
        <v>41</v>
      </c>
      <c r="E493" s="33">
        <v>22.8</v>
      </c>
      <c r="F493" s="32" t="s">
        <v>42</v>
      </c>
    </row>
    <row r="494" spans="1:6" x14ac:dyDescent="0.3">
      <c r="A494" s="32" t="s">
        <v>38</v>
      </c>
      <c r="B494" s="32" t="s">
        <v>540</v>
      </c>
      <c r="C494" s="32" t="s">
        <v>40</v>
      </c>
      <c r="D494" s="32" t="s">
        <v>41</v>
      </c>
      <c r="E494" s="33">
        <v>1045.3800000000001</v>
      </c>
      <c r="F494" s="32" t="s">
        <v>42</v>
      </c>
    </row>
    <row r="495" spans="1:6" x14ac:dyDescent="0.3">
      <c r="A495" s="32" t="s">
        <v>38</v>
      </c>
      <c r="B495" s="32" t="s">
        <v>541</v>
      </c>
      <c r="C495" s="32" t="s">
        <v>40</v>
      </c>
      <c r="D495" s="32" t="s">
        <v>41</v>
      </c>
      <c r="E495" s="33">
        <v>408.37</v>
      </c>
      <c r="F495" s="32" t="s">
        <v>42</v>
      </c>
    </row>
    <row r="496" spans="1:6" x14ac:dyDescent="0.3">
      <c r="A496" s="32" t="s">
        <v>38</v>
      </c>
      <c r="B496" s="32" t="s">
        <v>542</v>
      </c>
      <c r="C496" s="32" t="s">
        <v>40</v>
      </c>
      <c r="D496" s="32" t="s">
        <v>41</v>
      </c>
      <c r="E496" s="33">
        <v>4.26</v>
      </c>
      <c r="F496" s="32" t="s">
        <v>42</v>
      </c>
    </row>
    <row r="497" spans="1:6" x14ac:dyDescent="0.3">
      <c r="A497" s="32" t="s">
        <v>38</v>
      </c>
      <c r="B497" s="32" t="s">
        <v>543</v>
      </c>
      <c r="C497" s="32" t="s">
        <v>40</v>
      </c>
      <c r="D497" s="32" t="s">
        <v>41</v>
      </c>
      <c r="E497" s="33">
        <v>0</v>
      </c>
      <c r="F497" s="32" t="s">
        <v>42</v>
      </c>
    </row>
    <row r="498" spans="1:6" x14ac:dyDescent="0.3">
      <c r="A498" s="32" t="s">
        <v>38</v>
      </c>
      <c r="B498" s="32" t="s">
        <v>544</v>
      </c>
      <c r="C498" s="32" t="s">
        <v>40</v>
      </c>
      <c r="D498" s="32" t="s">
        <v>41</v>
      </c>
      <c r="E498" s="33">
        <v>1538.42</v>
      </c>
      <c r="F498" s="32" t="s">
        <v>42</v>
      </c>
    </row>
    <row r="499" spans="1:6" x14ac:dyDescent="0.3">
      <c r="A499" s="32" t="s">
        <v>38</v>
      </c>
      <c r="B499" s="32" t="s">
        <v>545</v>
      </c>
      <c r="C499" s="32" t="s">
        <v>40</v>
      </c>
      <c r="D499" s="32" t="s">
        <v>41</v>
      </c>
      <c r="E499" s="33">
        <v>5550.03</v>
      </c>
      <c r="F499" s="32" t="s">
        <v>42</v>
      </c>
    </row>
    <row r="500" spans="1:6" x14ac:dyDescent="0.3">
      <c r="A500" s="32" t="s">
        <v>38</v>
      </c>
      <c r="B500" s="32" t="s">
        <v>546</v>
      </c>
      <c r="C500" s="32" t="s">
        <v>40</v>
      </c>
      <c r="D500" s="32" t="s">
        <v>41</v>
      </c>
      <c r="E500" s="33">
        <v>13793.05</v>
      </c>
      <c r="F500" s="32" t="s">
        <v>42</v>
      </c>
    </row>
    <row r="501" spans="1:6" x14ac:dyDescent="0.3">
      <c r="A501" s="32" t="s">
        <v>38</v>
      </c>
      <c r="B501" s="32" t="s">
        <v>547</v>
      </c>
      <c r="C501" s="32" t="s">
        <v>40</v>
      </c>
      <c r="D501" s="32" t="s">
        <v>41</v>
      </c>
      <c r="E501" s="33">
        <v>-9072.31</v>
      </c>
      <c r="F501" s="32" t="s">
        <v>42</v>
      </c>
    </row>
    <row r="502" spans="1:6" x14ac:dyDescent="0.3">
      <c r="A502" s="32" t="s">
        <v>38</v>
      </c>
      <c r="B502" s="32" t="s">
        <v>548</v>
      </c>
      <c r="C502" s="32" t="s">
        <v>40</v>
      </c>
      <c r="D502" s="32" t="s">
        <v>41</v>
      </c>
      <c r="E502" s="33">
        <v>8404.57</v>
      </c>
      <c r="F502" s="32" t="s">
        <v>42</v>
      </c>
    </row>
    <row r="503" spans="1:6" x14ac:dyDescent="0.3">
      <c r="A503" s="32" t="s">
        <v>38</v>
      </c>
      <c r="B503" s="32" t="s">
        <v>549</v>
      </c>
      <c r="C503" s="32" t="s">
        <v>40</v>
      </c>
      <c r="D503" s="32" t="s">
        <v>41</v>
      </c>
      <c r="E503" s="33">
        <v>0</v>
      </c>
      <c r="F503" s="32" t="s">
        <v>42</v>
      </c>
    </row>
    <row r="504" spans="1:6" x14ac:dyDescent="0.3">
      <c r="A504" s="32" t="s">
        <v>38</v>
      </c>
      <c r="B504" s="32" t="s">
        <v>550</v>
      </c>
      <c r="C504" s="32" t="s">
        <v>40</v>
      </c>
      <c r="D504" s="32" t="s">
        <v>41</v>
      </c>
      <c r="E504" s="33">
        <v>-102</v>
      </c>
      <c r="F504" s="32" t="s">
        <v>42</v>
      </c>
    </row>
    <row r="505" spans="1:6" x14ac:dyDescent="0.3">
      <c r="A505" s="32" t="s">
        <v>38</v>
      </c>
      <c r="B505" s="32" t="s">
        <v>551</v>
      </c>
      <c r="C505" s="32" t="s">
        <v>40</v>
      </c>
      <c r="D505" s="32" t="s">
        <v>41</v>
      </c>
      <c r="E505" s="33">
        <v>790.61</v>
      </c>
      <c r="F505" s="32" t="s">
        <v>42</v>
      </c>
    </row>
    <row r="506" spans="1:6" x14ac:dyDescent="0.3">
      <c r="A506" s="32" t="s">
        <v>38</v>
      </c>
      <c r="B506" s="32" t="s">
        <v>552</v>
      </c>
      <c r="C506" s="32" t="s">
        <v>40</v>
      </c>
      <c r="D506" s="32" t="s">
        <v>41</v>
      </c>
      <c r="E506" s="33">
        <v>34.94</v>
      </c>
      <c r="F506" s="32" t="s">
        <v>42</v>
      </c>
    </row>
    <row r="507" spans="1:6" x14ac:dyDescent="0.3">
      <c r="A507" s="32" t="s">
        <v>38</v>
      </c>
      <c r="B507" s="32" t="s">
        <v>553</v>
      </c>
      <c r="C507" s="32" t="s">
        <v>40</v>
      </c>
      <c r="D507" s="32" t="s">
        <v>41</v>
      </c>
      <c r="E507" s="33">
        <v>0</v>
      </c>
      <c r="F507" s="32" t="s">
        <v>42</v>
      </c>
    </row>
    <row r="508" spans="1:6" x14ac:dyDescent="0.3">
      <c r="A508" s="32" t="s">
        <v>38</v>
      </c>
      <c r="B508" s="32" t="s">
        <v>554</v>
      </c>
      <c r="C508" s="32" t="s">
        <v>40</v>
      </c>
      <c r="D508" s="32" t="s">
        <v>41</v>
      </c>
      <c r="E508" s="33">
        <v>0</v>
      </c>
      <c r="F508" s="32" t="s">
        <v>42</v>
      </c>
    </row>
    <row r="509" spans="1:6" x14ac:dyDescent="0.3">
      <c r="A509" s="32" t="s">
        <v>38</v>
      </c>
      <c r="B509" s="32" t="s">
        <v>555</v>
      </c>
      <c r="C509" s="32" t="s">
        <v>40</v>
      </c>
      <c r="D509" s="32" t="s">
        <v>41</v>
      </c>
      <c r="E509" s="33">
        <v>730.54</v>
      </c>
      <c r="F509" s="32" t="s">
        <v>42</v>
      </c>
    </row>
    <row r="510" spans="1:6" x14ac:dyDescent="0.3">
      <c r="A510" s="32" t="s">
        <v>38</v>
      </c>
      <c r="B510" s="32" t="s">
        <v>556</v>
      </c>
      <c r="C510" s="32" t="s">
        <v>40</v>
      </c>
      <c r="D510" s="32" t="s">
        <v>41</v>
      </c>
      <c r="E510" s="33">
        <v>0</v>
      </c>
      <c r="F510" s="32" t="s">
        <v>42</v>
      </c>
    </row>
    <row r="511" spans="1:6" x14ac:dyDescent="0.3">
      <c r="A511" s="32" t="s">
        <v>38</v>
      </c>
      <c r="B511" s="32" t="s">
        <v>557</v>
      </c>
      <c r="C511" s="32" t="s">
        <v>40</v>
      </c>
      <c r="D511" s="32" t="s">
        <v>41</v>
      </c>
      <c r="E511" s="33">
        <v>2973.66</v>
      </c>
      <c r="F511" s="32" t="s">
        <v>42</v>
      </c>
    </row>
    <row r="512" spans="1:6" x14ac:dyDescent="0.3">
      <c r="A512" s="32" t="s">
        <v>38</v>
      </c>
      <c r="B512" s="32" t="s">
        <v>558</v>
      </c>
      <c r="C512" s="32" t="s">
        <v>40</v>
      </c>
      <c r="D512" s="32" t="s">
        <v>41</v>
      </c>
      <c r="E512" s="33">
        <v>-1731.01</v>
      </c>
      <c r="F512" s="32" t="s">
        <v>42</v>
      </c>
    </row>
    <row r="513" spans="1:6" x14ac:dyDescent="0.3">
      <c r="A513" s="32" t="s">
        <v>38</v>
      </c>
      <c r="B513" s="32" t="s">
        <v>559</v>
      </c>
      <c r="C513" s="32" t="s">
        <v>40</v>
      </c>
      <c r="D513" s="32" t="s">
        <v>41</v>
      </c>
      <c r="E513" s="33">
        <v>14.19</v>
      </c>
      <c r="F513" s="32" t="s">
        <v>42</v>
      </c>
    </row>
    <row r="514" spans="1:6" x14ac:dyDescent="0.3">
      <c r="A514" s="32" t="s">
        <v>38</v>
      </c>
      <c r="B514" s="32" t="s">
        <v>560</v>
      </c>
      <c r="C514" s="32" t="s">
        <v>40</v>
      </c>
      <c r="D514" s="32" t="s">
        <v>41</v>
      </c>
      <c r="E514" s="33">
        <v>34.19</v>
      </c>
      <c r="F514" s="32" t="s">
        <v>42</v>
      </c>
    </row>
    <row r="515" spans="1:6" x14ac:dyDescent="0.3">
      <c r="A515" s="32" t="s">
        <v>38</v>
      </c>
      <c r="B515" s="32" t="s">
        <v>561</v>
      </c>
      <c r="C515" s="32" t="s">
        <v>40</v>
      </c>
      <c r="D515" s="32" t="s">
        <v>41</v>
      </c>
      <c r="E515" s="33">
        <v>40.020000000000003</v>
      </c>
      <c r="F515" s="32" t="s">
        <v>42</v>
      </c>
    </row>
    <row r="516" spans="1:6" x14ac:dyDescent="0.3">
      <c r="A516" s="32" t="s">
        <v>38</v>
      </c>
      <c r="B516" s="32" t="s">
        <v>562</v>
      </c>
      <c r="C516" s="32" t="s">
        <v>40</v>
      </c>
      <c r="D516" s="32" t="s">
        <v>41</v>
      </c>
      <c r="E516" s="33">
        <v>56.76</v>
      </c>
      <c r="F516" s="32" t="s">
        <v>42</v>
      </c>
    </row>
    <row r="517" spans="1:6" x14ac:dyDescent="0.3">
      <c r="A517" s="32" t="s">
        <v>38</v>
      </c>
      <c r="B517" s="32" t="s">
        <v>563</v>
      </c>
      <c r="C517" s="32" t="s">
        <v>40</v>
      </c>
      <c r="D517" s="32" t="s">
        <v>41</v>
      </c>
      <c r="E517" s="33">
        <v>592.6</v>
      </c>
      <c r="F517" s="32" t="s">
        <v>42</v>
      </c>
    </row>
    <row r="518" spans="1:6" x14ac:dyDescent="0.3">
      <c r="A518" s="32" t="s">
        <v>38</v>
      </c>
      <c r="B518" s="32" t="s">
        <v>564</v>
      </c>
      <c r="C518" s="32" t="s">
        <v>40</v>
      </c>
      <c r="D518" s="32" t="s">
        <v>41</v>
      </c>
      <c r="E518" s="33">
        <v>20485.47</v>
      </c>
      <c r="F518" s="32" t="s">
        <v>42</v>
      </c>
    </row>
    <row r="519" spans="1:6" x14ac:dyDescent="0.3">
      <c r="A519" s="32" t="s">
        <v>38</v>
      </c>
      <c r="B519" s="32" t="s">
        <v>565</v>
      </c>
      <c r="C519" s="32" t="s">
        <v>40</v>
      </c>
      <c r="D519" s="32" t="s">
        <v>41</v>
      </c>
      <c r="E519" s="33">
        <v>7479.09</v>
      </c>
      <c r="F519" s="32" t="s">
        <v>42</v>
      </c>
    </row>
    <row r="520" spans="1:6" x14ac:dyDescent="0.3">
      <c r="A520" s="32" t="s">
        <v>38</v>
      </c>
      <c r="B520" s="32" t="s">
        <v>566</v>
      </c>
      <c r="C520" s="32" t="s">
        <v>40</v>
      </c>
      <c r="D520" s="32" t="s">
        <v>41</v>
      </c>
      <c r="E520" s="33">
        <v>740.76</v>
      </c>
      <c r="F520" s="32" t="s">
        <v>42</v>
      </c>
    </row>
    <row r="521" spans="1:6" x14ac:dyDescent="0.3">
      <c r="A521" s="32" t="s">
        <v>38</v>
      </c>
      <c r="B521" s="32" t="s">
        <v>567</v>
      </c>
      <c r="C521" s="32" t="s">
        <v>40</v>
      </c>
      <c r="D521" s="32" t="s">
        <v>41</v>
      </c>
      <c r="E521" s="33">
        <v>2552.98</v>
      </c>
      <c r="F521" s="32" t="s">
        <v>42</v>
      </c>
    </row>
    <row r="522" spans="1:6" x14ac:dyDescent="0.3">
      <c r="A522" s="32" t="s">
        <v>38</v>
      </c>
      <c r="B522" s="32" t="s">
        <v>568</v>
      </c>
      <c r="C522" s="32" t="s">
        <v>40</v>
      </c>
      <c r="D522" s="32" t="s">
        <v>41</v>
      </c>
      <c r="E522" s="33">
        <v>1711.24</v>
      </c>
      <c r="F522" s="32" t="s">
        <v>42</v>
      </c>
    </row>
    <row r="523" spans="1:6" x14ac:dyDescent="0.3">
      <c r="A523" s="32" t="s">
        <v>38</v>
      </c>
      <c r="B523" s="32" t="s">
        <v>569</v>
      </c>
      <c r="C523" s="32" t="s">
        <v>40</v>
      </c>
      <c r="D523" s="32" t="s">
        <v>41</v>
      </c>
      <c r="E523" s="33">
        <v>8.64</v>
      </c>
      <c r="F523" s="32" t="s">
        <v>42</v>
      </c>
    </row>
    <row r="524" spans="1:6" x14ac:dyDescent="0.3">
      <c r="A524" s="32" t="s">
        <v>38</v>
      </c>
      <c r="B524" s="32" t="s">
        <v>570</v>
      </c>
      <c r="C524" s="32" t="s">
        <v>40</v>
      </c>
      <c r="D524" s="32" t="s">
        <v>41</v>
      </c>
      <c r="E524" s="33">
        <v>-297.31</v>
      </c>
      <c r="F524" s="32" t="s">
        <v>42</v>
      </c>
    </row>
    <row r="525" spans="1:6" x14ac:dyDescent="0.3">
      <c r="A525" s="32" t="s">
        <v>38</v>
      </c>
      <c r="B525" s="32" t="s">
        <v>571</v>
      </c>
      <c r="C525" s="32" t="s">
        <v>40</v>
      </c>
      <c r="D525" s="32" t="s">
        <v>41</v>
      </c>
      <c r="E525" s="33">
        <v>55.67</v>
      </c>
      <c r="F525" s="32" t="s">
        <v>42</v>
      </c>
    </row>
    <row r="526" spans="1:6" x14ac:dyDescent="0.3">
      <c r="A526" s="32" t="s">
        <v>38</v>
      </c>
      <c r="B526" s="32" t="s">
        <v>572</v>
      </c>
      <c r="C526" s="32" t="s">
        <v>40</v>
      </c>
      <c r="D526" s="32" t="s">
        <v>41</v>
      </c>
      <c r="E526" s="33">
        <v>23.98</v>
      </c>
      <c r="F526" s="32" t="s">
        <v>42</v>
      </c>
    </row>
    <row r="527" spans="1:6" x14ac:dyDescent="0.3">
      <c r="A527" s="32" t="s">
        <v>38</v>
      </c>
      <c r="B527" s="32" t="s">
        <v>573</v>
      </c>
      <c r="C527" s="32" t="s">
        <v>40</v>
      </c>
      <c r="D527" s="32" t="s">
        <v>41</v>
      </c>
      <c r="E527" s="33">
        <v>1665.43</v>
      </c>
      <c r="F527" s="32" t="s">
        <v>42</v>
      </c>
    </row>
    <row r="528" spans="1:6" x14ac:dyDescent="0.3">
      <c r="A528" s="32" t="s">
        <v>38</v>
      </c>
      <c r="B528" s="32" t="s">
        <v>574</v>
      </c>
      <c r="C528" s="32" t="s">
        <v>40</v>
      </c>
      <c r="D528" s="32" t="s">
        <v>41</v>
      </c>
      <c r="E528" s="33">
        <v>1345.33</v>
      </c>
      <c r="F528" s="32" t="s">
        <v>42</v>
      </c>
    </row>
    <row r="529" spans="1:6" x14ac:dyDescent="0.3">
      <c r="A529" s="32" t="s">
        <v>38</v>
      </c>
      <c r="B529" s="32" t="s">
        <v>575</v>
      </c>
      <c r="C529" s="32" t="s">
        <v>40</v>
      </c>
      <c r="D529" s="32" t="s">
        <v>41</v>
      </c>
      <c r="E529" s="33">
        <v>922.24</v>
      </c>
      <c r="F529" s="32" t="s">
        <v>42</v>
      </c>
    </row>
    <row r="530" spans="1:6" x14ac:dyDescent="0.3">
      <c r="A530" s="32" t="s">
        <v>38</v>
      </c>
      <c r="B530" s="32" t="s">
        <v>576</v>
      </c>
      <c r="C530" s="32" t="s">
        <v>40</v>
      </c>
      <c r="D530" s="32" t="s">
        <v>41</v>
      </c>
      <c r="E530" s="33">
        <v>1936</v>
      </c>
      <c r="F530" s="32" t="s">
        <v>42</v>
      </c>
    </row>
    <row r="531" spans="1:6" x14ac:dyDescent="0.3">
      <c r="A531" s="32" t="s">
        <v>38</v>
      </c>
      <c r="B531" s="32" t="s">
        <v>577</v>
      </c>
      <c r="C531" s="32" t="s">
        <v>40</v>
      </c>
      <c r="D531" s="32" t="s">
        <v>41</v>
      </c>
      <c r="E531" s="33">
        <v>923.06</v>
      </c>
      <c r="F531" s="32" t="s">
        <v>42</v>
      </c>
    </row>
    <row r="532" spans="1:6" x14ac:dyDescent="0.3">
      <c r="A532" s="32" t="s">
        <v>38</v>
      </c>
      <c r="B532" s="32" t="s">
        <v>578</v>
      </c>
      <c r="C532" s="32" t="s">
        <v>40</v>
      </c>
      <c r="D532" s="32" t="s">
        <v>41</v>
      </c>
      <c r="E532" s="33">
        <v>615.34</v>
      </c>
      <c r="F532" s="32" t="s">
        <v>42</v>
      </c>
    </row>
    <row r="533" spans="1:6" x14ac:dyDescent="0.3">
      <c r="A533" s="32" t="s">
        <v>38</v>
      </c>
      <c r="B533" s="32" t="s">
        <v>579</v>
      </c>
      <c r="C533" s="32" t="s">
        <v>40</v>
      </c>
      <c r="D533" s="32" t="s">
        <v>41</v>
      </c>
      <c r="E533" s="33">
        <v>2099.81</v>
      </c>
      <c r="F533" s="32" t="s">
        <v>42</v>
      </c>
    </row>
    <row r="534" spans="1:6" x14ac:dyDescent="0.3">
      <c r="A534" s="32" t="s">
        <v>38</v>
      </c>
      <c r="B534" s="32" t="s">
        <v>580</v>
      </c>
      <c r="C534" s="32" t="s">
        <v>40</v>
      </c>
      <c r="D534" s="32" t="s">
        <v>41</v>
      </c>
      <c r="E534" s="33">
        <v>105.3</v>
      </c>
      <c r="F534" s="32" t="s">
        <v>42</v>
      </c>
    </row>
    <row r="535" spans="1:6" x14ac:dyDescent="0.3">
      <c r="A535" s="32" t="s">
        <v>38</v>
      </c>
      <c r="B535" s="32" t="s">
        <v>581</v>
      </c>
      <c r="C535" s="32" t="s">
        <v>40</v>
      </c>
      <c r="D535" s="32" t="s">
        <v>41</v>
      </c>
      <c r="E535" s="33">
        <v>1311.44</v>
      </c>
      <c r="F535" s="32" t="s">
        <v>42</v>
      </c>
    </row>
    <row r="536" spans="1:6" x14ac:dyDescent="0.3">
      <c r="A536" s="32" t="s">
        <v>38</v>
      </c>
      <c r="B536" s="32" t="s">
        <v>582</v>
      </c>
      <c r="C536" s="32" t="s">
        <v>40</v>
      </c>
      <c r="D536" s="32" t="s">
        <v>41</v>
      </c>
      <c r="E536" s="33">
        <v>3134.87</v>
      </c>
      <c r="F536" s="32" t="s">
        <v>42</v>
      </c>
    </row>
    <row r="537" spans="1:6" x14ac:dyDescent="0.3">
      <c r="A537" s="32" t="s">
        <v>38</v>
      </c>
      <c r="B537" s="32" t="s">
        <v>583</v>
      </c>
      <c r="C537" s="32" t="s">
        <v>40</v>
      </c>
      <c r="D537" s="32" t="s">
        <v>41</v>
      </c>
      <c r="E537" s="33">
        <v>733.77</v>
      </c>
      <c r="F537" s="32" t="s">
        <v>42</v>
      </c>
    </row>
    <row r="538" spans="1:6" x14ac:dyDescent="0.3">
      <c r="A538" s="32" t="s">
        <v>38</v>
      </c>
      <c r="B538" s="32" t="s">
        <v>584</v>
      </c>
      <c r="C538" s="32" t="s">
        <v>40</v>
      </c>
      <c r="D538" s="32" t="s">
        <v>41</v>
      </c>
      <c r="E538" s="33">
        <v>1016.53</v>
      </c>
      <c r="F538" s="32" t="s">
        <v>42</v>
      </c>
    </row>
    <row r="539" spans="1:6" x14ac:dyDescent="0.3">
      <c r="A539" s="32" t="s">
        <v>38</v>
      </c>
      <c r="B539" s="32" t="s">
        <v>585</v>
      </c>
      <c r="C539" s="32" t="s">
        <v>40</v>
      </c>
      <c r="D539" s="32" t="s">
        <v>41</v>
      </c>
      <c r="E539" s="33">
        <v>113.4</v>
      </c>
      <c r="F539" s="32" t="s">
        <v>42</v>
      </c>
    </row>
    <row r="540" spans="1:6" x14ac:dyDescent="0.3">
      <c r="A540" s="32" t="s">
        <v>38</v>
      </c>
      <c r="B540" s="32" t="s">
        <v>586</v>
      </c>
      <c r="C540" s="32" t="s">
        <v>40</v>
      </c>
      <c r="D540" s="32" t="s">
        <v>41</v>
      </c>
      <c r="E540" s="33">
        <v>26.1</v>
      </c>
      <c r="F540" s="32" t="s">
        <v>42</v>
      </c>
    </row>
    <row r="541" spans="1:6" x14ac:dyDescent="0.3">
      <c r="A541" s="32" t="s">
        <v>38</v>
      </c>
      <c r="B541" s="32" t="s">
        <v>587</v>
      </c>
      <c r="C541" s="32" t="s">
        <v>40</v>
      </c>
      <c r="D541" s="32" t="s">
        <v>41</v>
      </c>
      <c r="E541" s="33">
        <v>252.74</v>
      </c>
      <c r="F541" s="32" t="s">
        <v>42</v>
      </c>
    </row>
    <row r="542" spans="1:6" x14ac:dyDescent="0.3">
      <c r="A542" s="32" t="s">
        <v>38</v>
      </c>
      <c r="B542" s="32" t="s">
        <v>588</v>
      </c>
      <c r="C542" s="32" t="s">
        <v>40</v>
      </c>
      <c r="D542" s="32" t="s">
        <v>41</v>
      </c>
      <c r="E542" s="33">
        <v>4520.84</v>
      </c>
      <c r="F542" s="32" t="s">
        <v>42</v>
      </c>
    </row>
    <row r="543" spans="1:6" x14ac:dyDescent="0.3">
      <c r="A543" s="32" t="s">
        <v>38</v>
      </c>
      <c r="B543" s="32" t="s">
        <v>589</v>
      </c>
      <c r="C543" s="32" t="s">
        <v>40</v>
      </c>
      <c r="D543" s="32" t="s">
        <v>41</v>
      </c>
      <c r="E543" s="33">
        <v>1103.8599999999999</v>
      </c>
      <c r="F543" s="32" t="s">
        <v>42</v>
      </c>
    </row>
    <row r="544" spans="1:6" x14ac:dyDescent="0.3">
      <c r="A544" s="32" t="s">
        <v>38</v>
      </c>
      <c r="B544" s="32" t="s">
        <v>590</v>
      </c>
      <c r="C544" s="32" t="s">
        <v>40</v>
      </c>
      <c r="D544" s="32" t="s">
        <v>41</v>
      </c>
      <c r="E544" s="33">
        <v>2.84</v>
      </c>
      <c r="F544" s="32" t="s">
        <v>42</v>
      </c>
    </row>
    <row r="545" spans="1:6" x14ac:dyDescent="0.3">
      <c r="A545" s="32" t="s">
        <v>38</v>
      </c>
      <c r="B545" s="32" t="s">
        <v>591</v>
      </c>
      <c r="C545" s="32" t="s">
        <v>40</v>
      </c>
      <c r="D545" s="32" t="s">
        <v>41</v>
      </c>
      <c r="E545" s="33">
        <v>1204.5899999999999</v>
      </c>
      <c r="F545" s="32" t="s">
        <v>42</v>
      </c>
    </row>
    <row r="546" spans="1:6" x14ac:dyDescent="0.3">
      <c r="A546" s="32" t="s">
        <v>38</v>
      </c>
      <c r="B546" s="32" t="s">
        <v>592</v>
      </c>
      <c r="C546" s="32" t="s">
        <v>40</v>
      </c>
      <c r="D546" s="32" t="s">
        <v>41</v>
      </c>
      <c r="E546" s="33">
        <v>3068.48</v>
      </c>
      <c r="F546" s="32" t="s">
        <v>42</v>
      </c>
    </row>
    <row r="547" spans="1:6" x14ac:dyDescent="0.3">
      <c r="A547" s="32" t="s">
        <v>38</v>
      </c>
      <c r="B547" s="32" t="s">
        <v>593</v>
      </c>
      <c r="C547" s="32" t="s">
        <v>40</v>
      </c>
      <c r="D547" s="32" t="s">
        <v>41</v>
      </c>
      <c r="E547" s="33">
        <v>602.91</v>
      </c>
      <c r="F547" s="32" t="s">
        <v>42</v>
      </c>
    </row>
    <row r="548" spans="1:6" x14ac:dyDescent="0.3">
      <c r="A548" s="32" t="s">
        <v>38</v>
      </c>
      <c r="B548" s="32" t="s">
        <v>594</v>
      </c>
      <c r="C548" s="32" t="s">
        <v>40</v>
      </c>
      <c r="D548" s="32" t="s">
        <v>41</v>
      </c>
      <c r="E548" s="33">
        <v>2192.23</v>
      </c>
      <c r="F548" s="32" t="s">
        <v>42</v>
      </c>
    </row>
    <row r="549" spans="1:6" x14ac:dyDescent="0.3">
      <c r="A549" s="32" t="s">
        <v>38</v>
      </c>
      <c r="B549" s="32" t="s">
        <v>595</v>
      </c>
      <c r="C549" s="32" t="s">
        <v>40</v>
      </c>
      <c r="D549" s="32" t="s">
        <v>41</v>
      </c>
      <c r="E549" s="33">
        <v>876.05</v>
      </c>
      <c r="F549" s="32" t="s">
        <v>42</v>
      </c>
    </row>
    <row r="550" spans="1:6" x14ac:dyDescent="0.3">
      <c r="A550" s="32" t="s">
        <v>38</v>
      </c>
      <c r="B550" s="32" t="s">
        <v>596</v>
      </c>
      <c r="C550" s="32" t="s">
        <v>40</v>
      </c>
      <c r="D550" s="32" t="s">
        <v>41</v>
      </c>
      <c r="E550" s="33">
        <v>908.71</v>
      </c>
      <c r="F550" s="32" t="s">
        <v>42</v>
      </c>
    </row>
    <row r="551" spans="1:6" x14ac:dyDescent="0.3">
      <c r="A551" s="32" t="s">
        <v>38</v>
      </c>
      <c r="B551" s="32" t="s">
        <v>597</v>
      </c>
      <c r="C551" s="32" t="s">
        <v>40</v>
      </c>
      <c r="D551" s="32" t="s">
        <v>41</v>
      </c>
      <c r="E551" s="33">
        <v>265.93</v>
      </c>
      <c r="F551" s="32" t="s">
        <v>42</v>
      </c>
    </row>
    <row r="552" spans="1:6" x14ac:dyDescent="0.3">
      <c r="A552" s="32" t="s">
        <v>38</v>
      </c>
      <c r="B552" s="32" t="s">
        <v>598</v>
      </c>
      <c r="C552" s="32" t="s">
        <v>40</v>
      </c>
      <c r="D552" s="32" t="s">
        <v>41</v>
      </c>
      <c r="E552" s="33">
        <v>56.51</v>
      </c>
      <c r="F552" s="32" t="s">
        <v>42</v>
      </c>
    </row>
    <row r="553" spans="1:6" x14ac:dyDescent="0.3">
      <c r="A553" s="32" t="s">
        <v>38</v>
      </c>
      <c r="B553" s="32" t="s">
        <v>599</v>
      </c>
      <c r="C553" s="32" t="s">
        <v>40</v>
      </c>
      <c r="D553" s="32" t="s">
        <v>41</v>
      </c>
      <c r="E553" s="33">
        <v>14.72</v>
      </c>
      <c r="F553" s="32" t="s">
        <v>42</v>
      </c>
    </row>
    <row r="554" spans="1:6" x14ac:dyDescent="0.3">
      <c r="A554" s="32" t="s">
        <v>38</v>
      </c>
      <c r="B554" s="32" t="s">
        <v>600</v>
      </c>
      <c r="C554" s="32" t="s">
        <v>40</v>
      </c>
      <c r="D554" s="32" t="s">
        <v>41</v>
      </c>
      <c r="E554" s="33">
        <v>90.48</v>
      </c>
      <c r="F554" s="32" t="s">
        <v>42</v>
      </c>
    </row>
    <row r="555" spans="1:6" x14ac:dyDescent="0.3">
      <c r="A555" s="32" t="s">
        <v>38</v>
      </c>
      <c r="B555" s="32" t="s">
        <v>601</v>
      </c>
      <c r="C555" s="32" t="s">
        <v>40</v>
      </c>
      <c r="D555" s="32" t="s">
        <v>41</v>
      </c>
      <c r="E555" s="33">
        <v>147.54</v>
      </c>
      <c r="F555" s="32" t="s">
        <v>42</v>
      </c>
    </row>
    <row r="556" spans="1:6" x14ac:dyDescent="0.3">
      <c r="A556" s="32" t="s">
        <v>38</v>
      </c>
      <c r="B556" s="32" t="s">
        <v>602</v>
      </c>
      <c r="C556" s="32" t="s">
        <v>40</v>
      </c>
      <c r="D556" s="32" t="s">
        <v>41</v>
      </c>
      <c r="E556" s="33">
        <v>42497.73</v>
      </c>
      <c r="F556" s="32" t="s">
        <v>42</v>
      </c>
    </row>
    <row r="557" spans="1:6" x14ac:dyDescent="0.3">
      <c r="A557" s="32" t="s">
        <v>38</v>
      </c>
      <c r="B557" s="32" t="s">
        <v>603</v>
      </c>
      <c r="C557" s="32" t="s">
        <v>40</v>
      </c>
      <c r="D557" s="32" t="s">
        <v>41</v>
      </c>
      <c r="E557" s="33">
        <v>2417.9899999999998</v>
      </c>
      <c r="F557" s="32" t="s">
        <v>42</v>
      </c>
    </row>
    <row r="558" spans="1:6" x14ac:dyDescent="0.3">
      <c r="A558" s="32" t="s">
        <v>38</v>
      </c>
      <c r="B558" s="32" t="s">
        <v>604</v>
      </c>
      <c r="C558" s="32" t="s">
        <v>40</v>
      </c>
      <c r="D558" s="32" t="s">
        <v>41</v>
      </c>
      <c r="E558" s="33">
        <v>1794.87</v>
      </c>
      <c r="F558" s="32" t="s">
        <v>42</v>
      </c>
    </row>
    <row r="559" spans="1:6" x14ac:dyDescent="0.3">
      <c r="A559" s="32" t="s">
        <v>38</v>
      </c>
      <c r="B559" s="32" t="s">
        <v>605</v>
      </c>
      <c r="C559" s="32" t="s">
        <v>40</v>
      </c>
      <c r="D559" s="32" t="s">
        <v>41</v>
      </c>
      <c r="E559" s="33">
        <v>1630.45</v>
      </c>
      <c r="F559" s="32" t="s">
        <v>42</v>
      </c>
    </row>
    <row r="560" spans="1:6" x14ac:dyDescent="0.3">
      <c r="A560" s="32" t="s">
        <v>38</v>
      </c>
      <c r="B560" s="32" t="s">
        <v>606</v>
      </c>
      <c r="C560" s="32" t="s">
        <v>40</v>
      </c>
      <c r="D560" s="32" t="s">
        <v>41</v>
      </c>
      <c r="E560" s="33">
        <v>4132.8500000000004</v>
      </c>
      <c r="F560" s="32" t="s">
        <v>42</v>
      </c>
    </row>
    <row r="561" spans="1:6" x14ac:dyDescent="0.3">
      <c r="A561" s="32" t="s">
        <v>38</v>
      </c>
      <c r="B561" s="32" t="s">
        <v>607</v>
      </c>
      <c r="C561" s="32" t="s">
        <v>40</v>
      </c>
      <c r="D561" s="32" t="s">
        <v>41</v>
      </c>
      <c r="E561" s="33">
        <v>9685.2000000000007</v>
      </c>
      <c r="F561" s="32" t="s">
        <v>42</v>
      </c>
    </row>
    <row r="562" spans="1:6" x14ac:dyDescent="0.3">
      <c r="A562" s="32" t="s">
        <v>38</v>
      </c>
      <c r="B562" s="32" t="s">
        <v>608</v>
      </c>
      <c r="C562" s="32" t="s">
        <v>40</v>
      </c>
      <c r="D562" s="32" t="s">
        <v>41</v>
      </c>
      <c r="E562" s="33">
        <v>3407.31</v>
      </c>
      <c r="F562" s="32" t="s">
        <v>42</v>
      </c>
    </row>
    <row r="563" spans="1:6" x14ac:dyDescent="0.3">
      <c r="A563" s="32" t="s">
        <v>38</v>
      </c>
      <c r="B563" s="32" t="s">
        <v>609</v>
      </c>
      <c r="C563" s="32" t="s">
        <v>40</v>
      </c>
      <c r="D563" s="32" t="s">
        <v>41</v>
      </c>
      <c r="E563" s="33">
        <v>1034.3599999999999</v>
      </c>
      <c r="F563" s="32" t="s">
        <v>42</v>
      </c>
    </row>
    <row r="564" spans="1:6" x14ac:dyDescent="0.3">
      <c r="A564" s="32" t="s">
        <v>38</v>
      </c>
      <c r="B564" s="32" t="s">
        <v>610</v>
      </c>
      <c r="C564" s="32" t="s">
        <v>40</v>
      </c>
      <c r="D564" s="32" t="s">
        <v>41</v>
      </c>
      <c r="E564" s="33">
        <v>8124.69</v>
      </c>
      <c r="F564" s="32" t="s">
        <v>42</v>
      </c>
    </row>
    <row r="565" spans="1:6" x14ac:dyDescent="0.3">
      <c r="A565" s="32" t="s">
        <v>38</v>
      </c>
      <c r="B565" s="32" t="s">
        <v>611</v>
      </c>
      <c r="C565" s="32" t="s">
        <v>40</v>
      </c>
      <c r="D565" s="32" t="s">
        <v>41</v>
      </c>
      <c r="E565" s="33">
        <v>0</v>
      </c>
      <c r="F565" s="32" t="s">
        <v>42</v>
      </c>
    </row>
    <row r="566" spans="1:6" x14ac:dyDescent="0.3">
      <c r="A566" s="32" t="s">
        <v>38</v>
      </c>
      <c r="B566" s="32" t="s">
        <v>612</v>
      </c>
      <c r="C566" s="32" t="s">
        <v>40</v>
      </c>
      <c r="D566" s="32" t="s">
        <v>41</v>
      </c>
      <c r="E566" s="33">
        <v>1667.5</v>
      </c>
      <c r="F566" s="32" t="s">
        <v>42</v>
      </c>
    </row>
    <row r="567" spans="1:6" x14ac:dyDescent="0.3">
      <c r="A567" s="32" t="s">
        <v>38</v>
      </c>
      <c r="B567" s="32" t="s">
        <v>613</v>
      </c>
      <c r="C567" s="32" t="s">
        <v>40</v>
      </c>
      <c r="D567" s="32" t="s">
        <v>41</v>
      </c>
      <c r="E567" s="33">
        <v>1265.81</v>
      </c>
      <c r="F567" s="32" t="s">
        <v>42</v>
      </c>
    </row>
    <row r="568" spans="1:6" x14ac:dyDescent="0.3">
      <c r="A568" s="32" t="s">
        <v>38</v>
      </c>
      <c r="B568" s="32" t="s">
        <v>614</v>
      </c>
      <c r="C568" s="32" t="s">
        <v>40</v>
      </c>
      <c r="D568" s="32" t="s">
        <v>41</v>
      </c>
      <c r="E568" s="33">
        <v>1787.65</v>
      </c>
      <c r="F568" s="32" t="s">
        <v>42</v>
      </c>
    </row>
    <row r="569" spans="1:6" x14ac:dyDescent="0.3">
      <c r="A569" s="32" t="s">
        <v>38</v>
      </c>
      <c r="B569" s="32" t="s">
        <v>615</v>
      </c>
      <c r="C569" s="32" t="s">
        <v>40</v>
      </c>
      <c r="D569" s="32" t="s">
        <v>41</v>
      </c>
      <c r="E569" s="33">
        <v>6036.72</v>
      </c>
      <c r="F569" s="32" t="s">
        <v>42</v>
      </c>
    </row>
    <row r="570" spans="1:6" x14ac:dyDescent="0.3">
      <c r="A570" s="32" t="s">
        <v>38</v>
      </c>
      <c r="B570" s="32" t="s">
        <v>616</v>
      </c>
      <c r="C570" s="32" t="s">
        <v>40</v>
      </c>
      <c r="D570" s="32" t="s">
        <v>41</v>
      </c>
      <c r="E570" s="33">
        <v>1209.27</v>
      </c>
      <c r="F570" s="32" t="s">
        <v>42</v>
      </c>
    </row>
    <row r="571" spans="1:6" x14ac:dyDescent="0.3">
      <c r="A571" s="32" t="s">
        <v>38</v>
      </c>
      <c r="B571" s="32" t="s">
        <v>617</v>
      </c>
      <c r="C571" s="32" t="s">
        <v>40</v>
      </c>
      <c r="D571" s="32" t="s">
        <v>41</v>
      </c>
      <c r="E571" s="33">
        <v>365.49</v>
      </c>
      <c r="F571" s="32" t="s">
        <v>42</v>
      </c>
    </row>
    <row r="572" spans="1:6" x14ac:dyDescent="0.3">
      <c r="A572" s="32" t="s">
        <v>38</v>
      </c>
      <c r="B572" s="32" t="s">
        <v>618</v>
      </c>
      <c r="C572" s="32" t="s">
        <v>40</v>
      </c>
      <c r="D572" s="32" t="s">
        <v>41</v>
      </c>
      <c r="E572" s="33">
        <v>4752.3</v>
      </c>
      <c r="F572" s="32" t="s">
        <v>42</v>
      </c>
    </row>
    <row r="573" spans="1:6" x14ac:dyDescent="0.3">
      <c r="A573" s="32" t="s">
        <v>38</v>
      </c>
      <c r="B573" s="32" t="s">
        <v>619</v>
      </c>
      <c r="C573" s="32" t="s">
        <v>40</v>
      </c>
      <c r="D573" s="32" t="s">
        <v>41</v>
      </c>
      <c r="E573" s="33">
        <v>-345.65</v>
      </c>
      <c r="F573" s="32" t="s">
        <v>42</v>
      </c>
    </row>
    <row r="574" spans="1:6" x14ac:dyDescent="0.3">
      <c r="A574" s="32" t="s">
        <v>38</v>
      </c>
      <c r="B574" s="32" t="s">
        <v>620</v>
      </c>
      <c r="C574" s="32" t="s">
        <v>40</v>
      </c>
      <c r="D574" s="32" t="s">
        <v>41</v>
      </c>
      <c r="E574" s="33">
        <v>1039.78</v>
      </c>
      <c r="F574" s="32" t="s">
        <v>42</v>
      </c>
    </row>
    <row r="575" spans="1:6" x14ac:dyDescent="0.3">
      <c r="A575" s="32" t="s">
        <v>38</v>
      </c>
      <c r="B575" s="32" t="s">
        <v>621</v>
      </c>
      <c r="C575" s="32" t="s">
        <v>40</v>
      </c>
      <c r="D575" s="32" t="s">
        <v>41</v>
      </c>
      <c r="E575" s="33">
        <v>0</v>
      </c>
      <c r="F575" s="32" t="s">
        <v>42</v>
      </c>
    </row>
    <row r="576" spans="1:6" x14ac:dyDescent="0.3">
      <c r="A576" s="32" t="s">
        <v>38</v>
      </c>
      <c r="B576" s="32" t="s">
        <v>622</v>
      </c>
      <c r="C576" s="32" t="s">
        <v>40</v>
      </c>
      <c r="D576" s="32" t="s">
        <v>41</v>
      </c>
      <c r="E576" s="33">
        <v>22.99</v>
      </c>
      <c r="F576" s="32" t="s">
        <v>42</v>
      </c>
    </row>
    <row r="577" spans="1:6" x14ac:dyDescent="0.3">
      <c r="A577" s="32" t="s">
        <v>38</v>
      </c>
      <c r="B577" s="32" t="s">
        <v>623</v>
      </c>
      <c r="C577" s="32" t="s">
        <v>40</v>
      </c>
      <c r="D577" s="32" t="s">
        <v>41</v>
      </c>
      <c r="E577" s="33">
        <v>1068.69</v>
      </c>
      <c r="F577" s="32" t="s">
        <v>42</v>
      </c>
    </row>
    <row r="578" spans="1:6" x14ac:dyDescent="0.3">
      <c r="A578" s="32" t="s">
        <v>38</v>
      </c>
      <c r="B578" s="32" t="s">
        <v>624</v>
      </c>
      <c r="C578" s="32" t="s">
        <v>40</v>
      </c>
      <c r="D578" s="32" t="s">
        <v>41</v>
      </c>
      <c r="E578" s="33">
        <v>16621.05</v>
      </c>
      <c r="F578" s="32" t="s">
        <v>42</v>
      </c>
    </row>
    <row r="579" spans="1:6" x14ac:dyDescent="0.3">
      <c r="A579" s="32" t="s">
        <v>38</v>
      </c>
      <c r="B579" s="32" t="s">
        <v>625</v>
      </c>
      <c r="C579" s="32" t="s">
        <v>40</v>
      </c>
      <c r="D579" s="32" t="s">
        <v>41</v>
      </c>
      <c r="E579" s="33">
        <v>127.29</v>
      </c>
      <c r="F579" s="32" t="s">
        <v>42</v>
      </c>
    </row>
    <row r="580" spans="1:6" x14ac:dyDescent="0.3">
      <c r="A580" s="32" t="s">
        <v>38</v>
      </c>
      <c r="B580" s="32" t="s">
        <v>626</v>
      </c>
      <c r="C580" s="32" t="s">
        <v>40</v>
      </c>
      <c r="D580" s="32" t="s">
        <v>41</v>
      </c>
      <c r="E580" s="33">
        <v>397.79</v>
      </c>
      <c r="F580" s="32" t="s">
        <v>42</v>
      </c>
    </row>
    <row r="581" spans="1:6" x14ac:dyDescent="0.3">
      <c r="A581" s="32" t="s">
        <v>38</v>
      </c>
      <c r="B581" s="32" t="s">
        <v>627</v>
      </c>
      <c r="C581" s="32" t="s">
        <v>40</v>
      </c>
      <c r="D581" s="32" t="s">
        <v>41</v>
      </c>
      <c r="E581" s="33">
        <v>313.05</v>
      </c>
      <c r="F581" s="32" t="s">
        <v>42</v>
      </c>
    </row>
    <row r="582" spans="1:6" x14ac:dyDescent="0.3">
      <c r="A582" s="32" t="s">
        <v>38</v>
      </c>
      <c r="B582" s="32" t="s">
        <v>628</v>
      </c>
      <c r="C582" s="32" t="s">
        <v>40</v>
      </c>
      <c r="D582" s="32" t="s">
        <v>41</v>
      </c>
      <c r="E582" s="33">
        <v>1000.06</v>
      </c>
      <c r="F582" s="32" t="s">
        <v>42</v>
      </c>
    </row>
    <row r="583" spans="1:6" x14ac:dyDescent="0.3">
      <c r="A583" s="32" t="s">
        <v>38</v>
      </c>
      <c r="B583" s="32" t="s">
        <v>629</v>
      </c>
      <c r="C583" s="32" t="s">
        <v>40</v>
      </c>
      <c r="D583" s="32" t="s">
        <v>41</v>
      </c>
      <c r="E583" s="33">
        <v>33166.42</v>
      </c>
      <c r="F583" s="32" t="s">
        <v>42</v>
      </c>
    </row>
    <row r="584" spans="1:6" x14ac:dyDescent="0.3">
      <c r="A584" s="32" t="s">
        <v>38</v>
      </c>
      <c r="B584" s="32" t="s">
        <v>630</v>
      </c>
      <c r="C584" s="32" t="s">
        <v>40</v>
      </c>
      <c r="D584" s="32" t="s">
        <v>41</v>
      </c>
      <c r="E584" s="33">
        <v>2006.14</v>
      </c>
      <c r="F584" s="32" t="s">
        <v>42</v>
      </c>
    </row>
    <row r="585" spans="1:6" x14ac:dyDescent="0.3">
      <c r="A585" s="32" t="s">
        <v>38</v>
      </c>
      <c r="B585" s="32" t="s">
        <v>631</v>
      </c>
      <c r="C585" s="32" t="s">
        <v>40</v>
      </c>
      <c r="D585" s="32" t="s">
        <v>41</v>
      </c>
      <c r="E585" s="33">
        <v>1168.6199999999999</v>
      </c>
      <c r="F585" s="32" t="s">
        <v>42</v>
      </c>
    </row>
    <row r="586" spans="1:6" x14ac:dyDescent="0.3">
      <c r="A586" s="32" t="s">
        <v>38</v>
      </c>
      <c r="B586" s="32" t="s">
        <v>632</v>
      </c>
      <c r="C586" s="32" t="s">
        <v>40</v>
      </c>
      <c r="D586" s="32" t="s">
        <v>41</v>
      </c>
      <c r="E586" s="33">
        <v>12472.99</v>
      </c>
      <c r="F586" s="32" t="s">
        <v>42</v>
      </c>
    </row>
    <row r="587" spans="1:6" x14ac:dyDescent="0.3">
      <c r="A587" s="32" t="s">
        <v>38</v>
      </c>
      <c r="B587" s="32" t="s">
        <v>633</v>
      </c>
      <c r="C587" s="32" t="s">
        <v>40</v>
      </c>
      <c r="D587" s="32" t="s">
        <v>41</v>
      </c>
      <c r="E587" s="33">
        <v>-36.270000000000003</v>
      </c>
      <c r="F587" s="32" t="s">
        <v>42</v>
      </c>
    </row>
    <row r="588" spans="1:6" x14ac:dyDescent="0.3">
      <c r="A588" s="32" t="s">
        <v>38</v>
      </c>
      <c r="B588" s="32" t="s">
        <v>634</v>
      </c>
      <c r="C588" s="32" t="s">
        <v>40</v>
      </c>
      <c r="D588" s="32" t="s">
        <v>41</v>
      </c>
      <c r="E588" s="33">
        <v>1134.1500000000001</v>
      </c>
      <c r="F588" s="32" t="s">
        <v>42</v>
      </c>
    </row>
    <row r="589" spans="1:6" x14ac:dyDescent="0.3">
      <c r="A589" s="32" t="s">
        <v>38</v>
      </c>
      <c r="B589" s="32" t="s">
        <v>635</v>
      </c>
      <c r="C589" s="32" t="s">
        <v>40</v>
      </c>
      <c r="D589" s="32" t="s">
        <v>41</v>
      </c>
      <c r="E589" s="33">
        <v>3372.31</v>
      </c>
      <c r="F589" s="32" t="s">
        <v>42</v>
      </c>
    </row>
    <row r="590" spans="1:6" x14ac:dyDescent="0.3">
      <c r="A590" s="32" t="s">
        <v>38</v>
      </c>
      <c r="B590" s="32" t="s">
        <v>636</v>
      </c>
      <c r="C590" s="32" t="s">
        <v>40</v>
      </c>
      <c r="D590" s="32" t="s">
        <v>41</v>
      </c>
      <c r="E590" s="33">
        <v>3305.45</v>
      </c>
      <c r="F590" s="32" t="s">
        <v>42</v>
      </c>
    </row>
    <row r="591" spans="1:6" x14ac:dyDescent="0.3">
      <c r="A591" s="32" t="s">
        <v>38</v>
      </c>
      <c r="B591" s="32" t="s">
        <v>637</v>
      </c>
      <c r="C591" s="32" t="s">
        <v>40</v>
      </c>
      <c r="D591" s="32" t="s">
        <v>41</v>
      </c>
      <c r="E591" s="33">
        <v>3768.22</v>
      </c>
      <c r="F591" s="32" t="s">
        <v>42</v>
      </c>
    </row>
    <row r="592" spans="1:6" x14ac:dyDescent="0.3">
      <c r="A592" s="32" t="s">
        <v>38</v>
      </c>
      <c r="B592" s="32" t="s">
        <v>638</v>
      </c>
      <c r="C592" s="32" t="s">
        <v>40</v>
      </c>
      <c r="D592" s="32" t="s">
        <v>41</v>
      </c>
      <c r="E592" s="33">
        <v>3819.43</v>
      </c>
      <c r="F592" s="32" t="s">
        <v>42</v>
      </c>
    </row>
    <row r="593" spans="1:6" x14ac:dyDescent="0.3">
      <c r="A593" s="32" t="s">
        <v>38</v>
      </c>
      <c r="B593" s="32" t="s">
        <v>639</v>
      </c>
      <c r="C593" s="32" t="s">
        <v>40</v>
      </c>
      <c r="D593" s="32" t="s">
        <v>41</v>
      </c>
      <c r="E593" s="33">
        <v>15331.9</v>
      </c>
      <c r="F593" s="32" t="s">
        <v>42</v>
      </c>
    </row>
    <row r="594" spans="1:6" x14ac:dyDescent="0.3">
      <c r="A594" s="32" t="s">
        <v>38</v>
      </c>
      <c r="B594" s="32" t="s">
        <v>640</v>
      </c>
      <c r="C594" s="32" t="s">
        <v>40</v>
      </c>
      <c r="D594" s="32" t="s">
        <v>41</v>
      </c>
      <c r="E594" s="33">
        <v>1511.53</v>
      </c>
      <c r="F594" s="32" t="s">
        <v>42</v>
      </c>
    </row>
    <row r="595" spans="1:6" x14ac:dyDescent="0.3">
      <c r="A595" s="32" t="s">
        <v>38</v>
      </c>
      <c r="B595" s="32" t="s">
        <v>641</v>
      </c>
      <c r="C595" s="32" t="s">
        <v>40</v>
      </c>
      <c r="D595" s="32" t="s">
        <v>41</v>
      </c>
      <c r="E595" s="33">
        <v>21.91</v>
      </c>
      <c r="F595" s="32" t="s">
        <v>42</v>
      </c>
    </row>
    <row r="596" spans="1:6" x14ac:dyDescent="0.3">
      <c r="A596" s="32" t="s">
        <v>38</v>
      </c>
      <c r="B596" s="32" t="s">
        <v>642</v>
      </c>
      <c r="C596" s="32" t="s">
        <v>40</v>
      </c>
      <c r="D596" s="32" t="s">
        <v>41</v>
      </c>
      <c r="E596" s="33">
        <v>11602.6</v>
      </c>
      <c r="F596" s="32" t="s">
        <v>42</v>
      </c>
    </row>
    <row r="597" spans="1:6" x14ac:dyDescent="0.3">
      <c r="A597" s="32" t="s">
        <v>38</v>
      </c>
      <c r="B597" s="32" t="s">
        <v>643</v>
      </c>
      <c r="C597" s="32" t="s">
        <v>40</v>
      </c>
      <c r="D597" s="32" t="s">
        <v>41</v>
      </c>
      <c r="E597" s="33">
        <v>221.4</v>
      </c>
      <c r="F597" s="32" t="s">
        <v>42</v>
      </c>
    </row>
    <row r="598" spans="1:6" x14ac:dyDescent="0.3">
      <c r="A598" s="32" t="s">
        <v>38</v>
      </c>
      <c r="B598" s="32" t="s">
        <v>644</v>
      </c>
      <c r="C598" s="32" t="s">
        <v>40</v>
      </c>
      <c r="D598" s="32" t="s">
        <v>41</v>
      </c>
      <c r="E598" s="33">
        <v>6218.97</v>
      </c>
      <c r="F598" s="32" t="s">
        <v>42</v>
      </c>
    </row>
    <row r="599" spans="1:6" x14ac:dyDescent="0.3">
      <c r="A599" s="32" t="s">
        <v>38</v>
      </c>
      <c r="B599" s="32" t="s">
        <v>645</v>
      </c>
      <c r="C599" s="32" t="s">
        <v>40</v>
      </c>
      <c r="D599" s="32" t="s">
        <v>41</v>
      </c>
      <c r="E599" s="33">
        <v>15391.41</v>
      </c>
      <c r="F599" s="32" t="s">
        <v>42</v>
      </c>
    </row>
    <row r="600" spans="1:6" x14ac:dyDescent="0.3">
      <c r="A600" s="32" t="s">
        <v>38</v>
      </c>
      <c r="B600" s="32" t="s">
        <v>646</v>
      </c>
      <c r="C600" s="32" t="s">
        <v>40</v>
      </c>
      <c r="D600" s="32" t="s">
        <v>41</v>
      </c>
      <c r="E600" s="33">
        <v>46.77</v>
      </c>
      <c r="F600" s="32" t="s">
        <v>42</v>
      </c>
    </row>
    <row r="601" spans="1:6" x14ac:dyDescent="0.3">
      <c r="A601" s="32" t="s">
        <v>38</v>
      </c>
      <c r="B601" s="32" t="s">
        <v>647</v>
      </c>
      <c r="C601" s="32" t="s">
        <v>40</v>
      </c>
      <c r="D601" s="32" t="s">
        <v>41</v>
      </c>
      <c r="E601" s="33">
        <v>1.62</v>
      </c>
      <c r="F601" s="32" t="s">
        <v>42</v>
      </c>
    </row>
    <row r="602" spans="1:6" x14ac:dyDescent="0.3">
      <c r="A602" s="32" t="s">
        <v>38</v>
      </c>
      <c r="B602" s="32" t="s">
        <v>648</v>
      </c>
      <c r="C602" s="32" t="s">
        <v>40</v>
      </c>
      <c r="D602" s="32" t="s">
        <v>41</v>
      </c>
      <c r="E602" s="33">
        <v>558.66999999999996</v>
      </c>
      <c r="F602" s="32" t="s">
        <v>42</v>
      </c>
    </row>
    <row r="603" spans="1:6" x14ac:dyDescent="0.3">
      <c r="A603" s="32" t="s">
        <v>38</v>
      </c>
      <c r="B603" s="32" t="s">
        <v>649</v>
      </c>
      <c r="C603" s="32" t="s">
        <v>40</v>
      </c>
      <c r="D603" s="32" t="s">
        <v>41</v>
      </c>
      <c r="E603" s="33">
        <v>522.78</v>
      </c>
      <c r="F603" s="32" t="s">
        <v>42</v>
      </c>
    </row>
    <row r="604" spans="1:6" x14ac:dyDescent="0.3">
      <c r="A604" s="32" t="s">
        <v>38</v>
      </c>
      <c r="B604" s="32" t="s">
        <v>650</v>
      </c>
      <c r="C604" s="32" t="s">
        <v>40</v>
      </c>
      <c r="D604" s="32" t="s">
        <v>41</v>
      </c>
      <c r="E604" s="33">
        <v>381.17</v>
      </c>
      <c r="F604" s="32" t="s">
        <v>42</v>
      </c>
    </row>
    <row r="605" spans="1:6" x14ac:dyDescent="0.3">
      <c r="A605" s="32" t="s">
        <v>38</v>
      </c>
      <c r="B605" s="32" t="s">
        <v>651</v>
      </c>
      <c r="C605" s="32" t="s">
        <v>40</v>
      </c>
      <c r="D605" s="32" t="s">
        <v>41</v>
      </c>
      <c r="E605" s="33">
        <v>187.89</v>
      </c>
      <c r="F605" s="32" t="s">
        <v>42</v>
      </c>
    </row>
    <row r="606" spans="1:6" x14ac:dyDescent="0.3">
      <c r="A606" s="32" t="s">
        <v>38</v>
      </c>
      <c r="B606" s="32" t="s">
        <v>652</v>
      </c>
      <c r="C606" s="32" t="s">
        <v>40</v>
      </c>
      <c r="D606" s="32" t="s">
        <v>41</v>
      </c>
      <c r="E606" s="33">
        <v>30613.85</v>
      </c>
      <c r="F606" s="32" t="s">
        <v>42</v>
      </c>
    </row>
    <row r="607" spans="1:6" x14ac:dyDescent="0.3">
      <c r="A607" s="32" t="s">
        <v>38</v>
      </c>
      <c r="B607" s="32" t="s">
        <v>653</v>
      </c>
      <c r="C607" s="32" t="s">
        <v>40</v>
      </c>
      <c r="D607" s="32" t="s">
        <v>41</v>
      </c>
      <c r="E607" s="33">
        <v>2748.81</v>
      </c>
      <c r="F607" s="32" t="s">
        <v>42</v>
      </c>
    </row>
    <row r="608" spans="1:6" x14ac:dyDescent="0.3">
      <c r="A608" s="32" t="s">
        <v>38</v>
      </c>
      <c r="B608" s="32" t="s">
        <v>654</v>
      </c>
      <c r="C608" s="32" t="s">
        <v>40</v>
      </c>
      <c r="D608" s="32" t="s">
        <v>41</v>
      </c>
      <c r="E608" s="33">
        <v>-644.82000000000005</v>
      </c>
      <c r="F608" s="32" t="s">
        <v>42</v>
      </c>
    </row>
    <row r="609" spans="1:6" x14ac:dyDescent="0.3">
      <c r="A609" s="32" t="s">
        <v>38</v>
      </c>
      <c r="B609" s="32" t="s">
        <v>655</v>
      </c>
      <c r="C609" s="32" t="s">
        <v>40</v>
      </c>
      <c r="D609" s="32" t="s">
        <v>41</v>
      </c>
      <c r="E609" s="33">
        <v>265.27</v>
      </c>
      <c r="F609" s="32" t="s">
        <v>42</v>
      </c>
    </row>
    <row r="610" spans="1:6" x14ac:dyDescent="0.3">
      <c r="A610" s="32" t="s">
        <v>38</v>
      </c>
      <c r="B610" s="32" t="s">
        <v>656</v>
      </c>
      <c r="C610" s="32" t="s">
        <v>40</v>
      </c>
      <c r="D610" s="32" t="s">
        <v>41</v>
      </c>
      <c r="E610" s="33">
        <v>1247.74</v>
      </c>
      <c r="F610" s="32" t="s">
        <v>42</v>
      </c>
    </row>
    <row r="611" spans="1:6" x14ac:dyDescent="0.3">
      <c r="A611" s="32" t="s">
        <v>38</v>
      </c>
      <c r="B611" s="32" t="s">
        <v>657</v>
      </c>
      <c r="C611" s="32" t="s">
        <v>40</v>
      </c>
      <c r="D611" s="32" t="s">
        <v>41</v>
      </c>
      <c r="E611" s="33">
        <v>8395.16</v>
      </c>
      <c r="F611" s="32" t="s">
        <v>42</v>
      </c>
    </row>
    <row r="612" spans="1:6" x14ac:dyDescent="0.3">
      <c r="A612" s="32" t="s">
        <v>38</v>
      </c>
      <c r="B612" s="32" t="s">
        <v>658</v>
      </c>
      <c r="C612" s="32" t="s">
        <v>40</v>
      </c>
      <c r="D612" s="32" t="s">
        <v>41</v>
      </c>
      <c r="E612" s="33">
        <v>22.17</v>
      </c>
      <c r="F612" s="32" t="s">
        <v>42</v>
      </c>
    </row>
    <row r="613" spans="1:6" x14ac:dyDescent="0.3">
      <c r="A613" s="32" t="s">
        <v>38</v>
      </c>
      <c r="B613" s="32" t="s">
        <v>659</v>
      </c>
      <c r="C613" s="32" t="s">
        <v>40</v>
      </c>
      <c r="D613" s="32" t="s">
        <v>41</v>
      </c>
      <c r="E613" s="33">
        <v>37.03</v>
      </c>
      <c r="F613" s="32" t="s">
        <v>42</v>
      </c>
    </row>
    <row r="614" spans="1:6" x14ac:dyDescent="0.3">
      <c r="A614" s="32" t="s">
        <v>38</v>
      </c>
      <c r="B614" s="32" t="s">
        <v>660</v>
      </c>
      <c r="C614" s="32" t="s">
        <v>40</v>
      </c>
      <c r="D614" s="32" t="s">
        <v>41</v>
      </c>
      <c r="E614" s="33">
        <v>25.54</v>
      </c>
      <c r="F614" s="32" t="s">
        <v>42</v>
      </c>
    </row>
    <row r="615" spans="1:6" x14ac:dyDescent="0.3">
      <c r="A615" s="32" t="s">
        <v>38</v>
      </c>
      <c r="B615" s="32" t="s">
        <v>661</v>
      </c>
      <c r="C615" s="32" t="s">
        <v>40</v>
      </c>
      <c r="D615" s="32" t="s">
        <v>41</v>
      </c>
      <c r="E615" s="33">
        <v>75.53</v>
      </c>
      <c r="F615" s="32" t="s">
        <v>42</v>
      </c>
    </row>
    <row r="616" spans="1:6" x14ac:dyDescent="0.3">
      <c r="A616" s="32" t="s">
        <v>38</v>
      </c>
      <c r="B616" s="32" t="s">
        <v>662</v>
      </c>
      <c r="C616" s="32" t="s">
        <v>40</v>
      </c>
      <c r="D616" s="32" t="s">
        <v>41</v>
      </c>
      <c r="E616" s="33">
        <v>655.59</v>
      </c>
      <c r="F616" s="32" t="s">
        <v>42</v>
      </c>
    </row>
    <row r="617" spans="1:6" x14ac:dyDescent="0.3">
      <c r="A617" s="32" t="s">
        <v>38</v>
      </c>
      <c r="B617" s="32" t="s">
        <v>663</v>
      </c>
      <c r="C617" s="32" t="s">
        <v>40</v>
      </c>
      <c r="D617" s="32" t="s">
        <v>41</v>
      </c>
      <c r="E617" s="33">
        <v>131.06</v>
      </c>
      <c r="F617" s="32" t="s">
        <v>42</v>
      </c>
    </row>
    <row r="618" spans="1:6" x14ac:dyDescent="0.3">
      <c r="A618" s="32" t="s">
        <v>38</v>
      </c>
      <c r="B618" s="32" t="s">
        <v>664</v>
      </c>
      <c r="C618" s="32" t="s">
        <v>40</v>
      </c>
      <c r="D618" s="32" t="s">
        <v>41</v>
      </c>
      <c r="E618" s="33">
        <v>706.91</v>
      </c>
      <c r="F618" s="32" t="s">
        <v>42</v>
      </c>
    </row>
    <row r="619" spans="1:6" x14ac:dyDescent="0.3">
      <c r="A619" s="32" t="s">
        <v>38</v>
      </c>
      <c r="B619" s="32" t="s">
        <v>665</v>
      </c>
      <c r="C619" s="32" t="s">
        <v>40</v>
      </c>
      <c r="D619" s="32" t="s">
        <v>41</v>
      </c>
      <c r="E619" s="33">
        <v>180.21</v>
      </c>
      <c r="F619" s="32" t="s">
        <v>42</v>
      </c>
    </row>
    <row r="620" spans="1:6" x14ac:dyDescent="0.3">
      <c r="A620" s="32" t="s">
        <v>38</v>
      </c>
      <c r="B620" s="32" t="s">
        <v>666</v>
      </c>
      <c r="C620" s="32" t="s">
        <v>40</v>
      </c>
      <c r="D620" s="32" t="s">
        <v>41</v>
      </c>
      <c r="E620" s="33">
        <v>4423.08</v>
      </c>
      <c r="F620" s="32" t="s">
        <v>42</v>
      </c>
    </row>
    <row r="621" spans="1:6" x14ac:dyDescent="0.3">
      <c r="A621" s="32" t="s">
        <v>38</v>
      </c>
      <c r="B621" s="32" t="s">
        <v>667</v>
      </c>
      <c r="C621" s="32" t="s">
        <v>40</v>
      </c>
      <c r="D621" s="32" t="s">
        <v>41</v>
      </c>
      <c r="E621" s="33">
        <v>101.98</v>
      </c>
      <c r="F621" s="32" t="s">
        <v>42</v>
      </c>
    </row>
    <row r="622" spans="1:6" x14ac:dyDescent="0.3">
      <c r="A622" s="32" t="s">
        <v>38</v>
      </c>
      <c r="B622" s="32" t="s">
        <v>668</v>
      </c>
      <c r="C622" s="32" t="s">
        <v>40</v>
      </c>
      <c r="D622" s="32" t="s">
        <v>41</v>
      </c>
      <c r="E622" s="33">
        <v>889.22</v>
      </c>
      <c r="F622" s="32" t="s">
        <v>42</v>
      </c>
    </row>
    <row r="623" spans="1:6" x14ac:dyDescent="0.3">
      <c r="A623" s="32" t="s">
        <v>38</v>
      </c>
      <c r="B623" s="32" t="s">
        <v>669</v>
      </c>
      <c r="C623" s="32" t="s">
        <v>40</v>
      </c>
      <c r="D623" s="32" t="s">
        <v>41</v>
      </c>
      <c r="E623" s="33">
        <v>0.83</v>
      </c>
      <c r="F623" s="32" t="s">
        <v>42</v>
      </c>
    </row>
    <row r="624" spans="1:6" x14ac:dyDescent="0.3">
      <c r="A624" s="32" t="s">
        <v>38</v>
      </c>
      <c r="B624" s="32" t="s">
        <v>670</v>
      </c>
      <c r="C624" s="32" t="s">
        <v>40</v>
      </c>
      <c r="D624" s="32" t="s">
        <v>41</v>
      </c>
      <c r="E624" s="33">
        <v>23089.77</v>
      </c>
      <c r="F624" s="32" t="s">
        <v>42</v>
      </c>
    </row>
    <row r="625" spans="1:6" x14ac:dyDescent="0.3">
      <c r="A625" s="32" t="s">
        <v>38</v>
      </c>
      <c r="B625" s="32" t="s">
        <v>671</v>
      </c>
      <c r="C625" s="32" t="s">
        <v>40</v>
      </c>
      <c r="D625" s="32" t="s">
        <v>41</v>
      </c>
      <c r="E625" s="33">
        <v>1057.3699999999999</v>
      </c>
      <c r="F625" s="32" t="s">
        <v>42</v>
      </c>
    </row>
    <row r="626" spans="1:6" x14ac:dyDescent="0.3">
      <c r="A626" s="32" t="s">
        <v>38</v>
      </c>
      <c r="B626" s="32" t="s">
        <v>672</v>
      </c>
      <c r="C626" s="32" t="s">
        <v>40</v>
      </c>
      <c r="D626" s="32" t="s">
        <v>41</v>
      </c>
      <c r="E626" s="33">
        <v>280.83999999999997</v>
      </c>
      <c r="F626" s="32" t="s">
        <v>42</v>
      </c>
    </row>
    <row r="627" spans="1:6" x14ac:dyDescent="0.3">
      <c r="A627" s="32" t="s">
        <v>38</v>
      </c>
      <c r="B627" s="32" t="s">
        <v>673</v>
      </c>
      <c r="C627" s="32" t="s">
        <v>40</v>
      </c>
      <c r="D627" s="32" t="s">
        <v>41</v>
      </c>
      <c r="E627" s="33">
        <v>3651.99</v>
      </c>
      <c r="F627" s="32" t="s">
        <v>42</v>
      </c>
    </row>
    <row r="628" spans="1:6" x14ac:dyDescent="0.3">
      <c r="A628" s="32" t="s">
        <v>38</v>
      </c>
      <c r="B628" s="32" t="s">
        <v>674</v>
      </c>
      <c r="C628" s="32" t="s">
        <v>40</v>
      </c>
      <c r="D628" s="32" t="s">
        <v>41</v>
      </c>
      <c r="E628" s="33">
        <v>7872.79</v>
      </c>
      <c r="F628" s="32" t="s">
        <v>42</v>
      </c>
    </row>
    <row r="629" spans="1:6" x14ac:dyDescent="0.3">
      <c r="A629" s="32" t="s">
        <v>38</v>
      </c>
      <c r="B629" s="32" t="s">
        <v>675</v>
      </c>
      <c r="C629" s="32" t="s">
        <v>40</v>
      </c>
      <c r="D629" s="32" t="s">
        <v>41</v>
      </c>
      <c r="E629" s="33">
        <v>127.38</v>
      </c>
      <c r="F629" s="32" t="s">
        <v>42</v>
      </c>
    </row>
    <row r="630" spans="1:6" x14ac:dyDescent="0.3">
      <c r="A630" s="32" t="s">
        <v>38</v>
      </c>
      <c r="B630" s="32" t="s">
        <v>676</v>
      </c>
      <c r="C630" s="32" t="s">
        <v>40</v>
      </c>
      <c r="D630" s="32" t="s">
        <v>41</v>
      </c>
      <c r="E630" s="33">
        <v>0</v>
      </c>
      <c r="F630" s="32" t="s">
        <v>42</v>
      </c>
    </row>
    <row r="631" spans="1:6" x14ac:dyDescent="0.3">
      <c r="A631" s="32" t="s">
        <v>38</v>
      </c>
      <c r="B631" s="32" t="s">
        <v>677</v>
      </c>
      <c r="C631" s="32" t="s">
        <v>40</v>
      </c>
      <c r="D631" s="32" t="s">
        <v>41</v>
      </c>
      <c r="E631" s="33">
        <v>0</v>
      </c>
      <c r="F631" s="32" t="s">
        <v>42</v>
      </c>
    </row>
    <row r="632" spans="1:6" x14ac:dyDescent="0.3">
      <c r="A632" s="32" t="s">
        <v>38</v>
      </c>
      <c r="B632" s="32" t="s">
        <v>678</v>
      </c>
      <c r="C632" s="32" t="s">
        <v>40</v>
      </c>
      <c r="D632" s="32" t="s">
        <v>41</v>
      </c>
      <c r="E632" s="33">
        <v>3712.39</v>
      </c>
      <c r="F632" s="32" t="s">
        <v>42</v>
      </c>
    </row>
    <row r="633" spans="1:6" x14ac:dyDescent="0.3">
      <c r="A633" s="32" t="s">
        <v>38</v>
      </c>
      <c r="B633" s="32" t="s">
        <v>679</v>
      </c>
      <c r="C633" s="32" t="s">
        <v>40</v>
      </c>
      <c r="D633" s="32" t="s">
        <v>41</v>
      </c>
      <c r="E633" s="33">
        <v>0</v>
      </c>
      <c r="F633" s="32" t="s">
        <v>42</v>
      </c>
    </row>
    <row r="634" spans="1:6" x14ac:dyDescent="0.3">
      <c r="A634" s="32" t="s">
        <v>38</v>
      </c>
      <c r="B634" s="32" t="s">
        <v>680</v>
      </c>
      <c r="C634" s="32" t="s">
        <v>40</v>
      </c>
      <c r="D634" s="32" t="s">
        <v>41</v>
      </c>
      <c r="E634" s="33">
        <v>142.55000000000001</v>
      </c>
      <c r="F634" s="32" t="s">
        <v>42</v>
      </c>
    </row>
    <row r="635" spans="1:6" x14ac:dyDescent="0.3">
      <c r="A635" s="32" t="s">
        <v>38</v>
      </c>
      <c r="B635" s="32" t="s">
        <v>681</v>
      </c>
      <c r="C635" s="32" t="s">
        <v>40</v>
      </c>
      <c r="D635" s="32" t="s">
        <v>41</v>
      </c>
      <c r="E635" s="33">
        <v>3078.11</v>
      </c>
      <c r="F635" s="32" t="s">
        <v>42</v>
      </c>
    </row>
    <row r="636" spans="1:6" x14ac:dyDescent="0.3">
      <c r="A636" s="32" t="s">
        <v>38</v>
      </c>
      <c r="B636" s="32" t="s">
        <v>682</v>
      </c>
      <c r="C636" s="32" t="s">
        <v>40</v>
      </c>
      <c r="D636" s="32" t="s">
        <v>41</v>
      </c>
      <c r="E636" s="33">
        <v>0</v>
      </c>
      <c r="F636" s="32" t="s">
        <v>42</v>
      </c>
    </row>
    <row r="637" spans="1:6" x14ac:dyDescent="0.3">
      <c r="A637" s="32" t="s">
        <v>38</v>
      </c>
      <c r="B637" s="32" t="s">
        <v>683</v>
      </c>
      <c r="C637" s="32" t="s">
        <v>40</v>
      </c>
      <c r="D637" s="32" t="s">
        <v>41</v>
      </c>
      <c r="E637" s="33">
        <v>4674.8500000000004</v>
      </c>
      <c r="F637" s="32" t="s">
        <v>42</v>
      </c>
    </row>
    <row r="638" spans="1:6" x14ac:dyDescent="0.3">
      <c r="A638" s="32" t="s">
        <v>38</v>
      </c>
      <c r="B638" s="32" t="s">
        <v>684</v>
      </c>
      <c r="C638" s="32" t="s">
        <v>40</v>
      </c>
      <c r="D638" s="32" t="s">
        <v>41</v>
      </c>
      <c r="E638" s="33">
        <v>222.91</v>
      </c>
      <c r="F638" s="32" t="s">
        <v>42</v>
      </c>
    </row>
    <row r="639" spans="1:6" x14ac:dyDescent="0.3">
      <c r="A639" s="32" t="s">
        <v>38</v>
      </c>
      <c r="B639" s="32" t="s">
        <v>685</v>
      </c>
      <c r="C639" s="32" t="s">
        <v>40</v>
      </c>
      <c r="D639" s="32" t="s">
        <v>41</v>
      </c>
      <c r="E639" s="33">
        <v>16060.81</v>
      </c>
      <c r="F639" s="32" t="s">
        <v>42</v>
      </c>
    </row>
    <row r="640" spans="1:6" x14ac:dyDescent="0.3">
      <c r="A640" s="32" t="s">
        <v>38</v>
      </c>
      <c r="B640" s="32" t="s">
        <v>686</v>
      </c>
      <c r="C640" s="32" t="s">
        <v>40</v>
      </c>
      <c r="D640" s="32" t="s">
        <v>41</v>
      </c>
      <c r="E640" s="33">
        <v>13648.47</v>
      </c>
      <c r="F640" s="32" t="s">
        <v>42</v>
      </c>
    </row>
    <row r="641" spans="1:6" x14ac:dyDescent="0.3">
      <c r="A641" s="32" t="s">
        <v>38</v>
      </c>
      <c r="B641" s="32" t="s">
        <v>687</v>
      </c>
      <c r="C641" s="32" t="s">
        <v>40</v>
      </c>
      <c r="D641" s="32" t="s">
        <v>41</v>
      </c>
      <c r="E641" s="33">
        <v>16971.13</v>
      </c>
      <c r="F641" s="32" t="s">
        <v>42</v>
      </c>
    </row>
    <row r="642" spans="1:6" x14ac:dyDescent="0.3">
      <c r="A642" s="32" t="s">
        <v>38</v>
      </c>
      <c r="B642" s="32" t="s">
        <v>688</v>
      </c>
      <c r="C642" s="32" t="s">
        <v>40</v>
      </c>
      <c r="D642" s="32" t="s">
        <v>41</v>
      </c>
      <c r="E642" s="33">
        <v>3679.24</v>
      </c>
      <c r="F642" s="32" t="s">
        <v>42</v>
      </c>
    </row>
    <row r="643" spans="1:6" x14ac:dyDescent="0.3">
      <c r="A643" s="32" t="s">
        <v>38</v>
      </c>
      <c r="B643" s="32" t="s">
        <v>689</v>
      </c>
      <c r="C643" s="32" t="s">
        <v>40</v>
      </c>
      <c r="D643" s="32" t="s">
        <v>41</v>
      </c>
      <c r="E643" s="33">
        <v>6427.5</v>
      </c>
      <c r="F643" s="32" t="s">
        <v>42</v>
      </c>
    </row>
    <row r="644" spans="1:6" x14ac:dyDescent="0.3">
      <c r="A644" s="32" t="s">
        <v>38</v>
      </c>
      <c r="B644" s="32" t="s">
        <v>690</v>
      </c>
      <c r="C644" s="32" t="s">
        <v>40</v>
      </c>
      <c r="D644" s="32" t="s">
        <v>41</v>
      </c>
      <c r="E644" s="33">
        <v>7801.8</v>
      </c>
      <c r="F644" s="32" t="s">
        <v>42</v>
      </c>
    </row>
    <row r="645" spans="1:6" x14ac:dyDescent="0.3">
      <c r="A645" s="32" t="s">
        <v>38</v>
      </c>
      <c r="B645" s="32" t="s">
        <v>691</v>
      </c>
      <c r="C645" s="32" t="s">
        <v>40</v>
      </c>
      <c r="D645" s="32" t="s">
        <v>41</v>
      </c>
      <c r="E645" s="33">
        <v>5188.58</v>
      </c>
      <c r="F645" s="32" t="s">
        <v>42</v>
      </c>
    </row>
    <row r="646" spans="1:6" x14ac:dyDescent="0.3">
      <c r="A646" s="32" t="s">
        <v>38</v>
      </c>
      <c r="B646" s="32" t="s">
        <v>692</v>
      </c>
      <c r="C646" s="32" t="s">
        <v>40</v>
      </c>
      <c r="D646" s="32" t="s">
        <v>41</v>
      </c>
      <c r="E646" s="33">
        <v>954.44</v>
      </c>
      <c r="F646" s="32" t="s">
        <v>42</v>
      </c>
    </row>
    <row r="647" spans="1:6" x14ac:dyDescent="0.3">
      <c r="A647" s="32" t="s">
        <v>38</v>
      </c>
      <c r="B647" s="32" t="s">
        <v>693</v>
      </c>
      <c r="C647" s="32" t="s">
        <v>40</v>
      </c>
      <c r="D647" s="32" t="s">
        <v>41</v>
      </c>
      <c r="E647" s="33">
        <v>1500.75</v>
      </c>
      <c r="F647" s="32" t="s">
        <v>42</v>
      </c>
    </row>
    <row r="648" spans="1:6" x14ac:dyDescent="0.3">
      <c r="A648" s="32" t="s">
        <v>38</v>
      </c>
      <c r="B648" s="32" t="s">
        <v>694</v>
      </c>
      <c r="C648" s="32" t="s">
        <v>40</v>
      </c>
      <c r="D648" s="32" t="s">
        <v>41</v>
      </c>
      <c r="E648" s="33">
        <v>12229.46</v>
      </c>
      <c r="F648" s="32" t="s">
        <v>42</v>
      </c>
    </row>
    <row r="649" spans="1:6" x14ac:dyDescent="0.3">
      <c r="A649" s="32" t="s">
        <v>38</v>
      </c>
      <c r="B649" s="32" t="s">
        <v>695</v>
      </c>
      <c r="C649" s="32" t="s">
        <v>40</v>
      </c>
      <c r="D649" s="32" t="s">
        <v>41</v>
      </c>
      <c r="E649" s="33">
        <v>1753.96</v>
      </c>
      <c r="F649" s="32" t="s">
        <v>42</v>
      </c>
    </row>
    <row r="650" spans="1:6" x14ac:dyDescent="0.3">
      <c r="A650" s="32" t="s">
        <v>38</v>
      </c>
      <c r="B650" s="32" t="s">
        <v>696</v>
      </c>
      <c r="C650" s="32" t="s">
        <v>40</v>
      </c>
      <c r="D650" s="32" t="s">
        <v>41</v>
      </c>
      <c r="E650" s="33">
        <v>1630.59</v>
      </c>
      <c r="F650" s="32" t="s">
        <v>42</v>
      </c>
    </row>
    <row r="651" spans="1:6" x14ac:dyDescent="0.3">
      <c r="A651" s="32" t="s">
        <v>38</v>
      </c>
      <c r="B651" s="32" t="s">
        <v>697</v>
      </c>
      <c r="C651" s="32" t="s">
        <v>40</v>
      </c>
      <c r="D651" s="32" t="s">
        <v>41</v>
      </c>
      <c r="E651" s="33">
        <v>506.77</v>
      </c>
      <c r="F651" s="32" t="s">
        <v>42</v>
      </c>
    </row>
    <row r="652" spans="1:6" x14ac:dyDescent="0.3">
      <c r="A652" s="32" t="s">
        <v>38</v>
      </c>
      <c r="B652" s="32" t="s">
        <v>698</v>
      </c>
      <c r="C652" s="32" t="s">
        <v>40</v>
      </c>
      <c r="D652" s="32" t="s">
        <v>41</v>
      </c>
      <c r="E652" s="33">
        <v>494.17</v>
      </c>
      <c r="F652" s="32" t="s">
        <v>42</v>
      </c>
    </row>
    <row r="653" spans="1:6" x14ac:dyDescent="0.3">
      <c r="A653" s="32" t="s">
        <v>38</v>
      </c>
      <c r="B653" s="32" t="s">
        <v>699</v>
      </c>
      <c r="C653" s="32" t="s">
        <v>40</v>
      </c>
      <c r="D653" s="32" t="s">
        <v>41</v>
      </c>
      <c r="E653" s="33">
        <v>2.0099999999999998</v>
      </c>
      <c r="F653" s="32" t="s">
        <v>42</v>
      </c>
    </row>
    <row r="654" spans="1:6" x14ac:dyDescent="0.3">
      <c r="A654" s="32" t="s">
        <v>38</v>
      </c>
      <c r="B654" s="32" t="s">
        <v>700</v>
      </c>
      <c r="C654" s="32" t="s">
        <v>40</v>
      </c>
      <c r="D654" s="32" t="s">
        <v>41</v>
      </c>
      <c r="E654" s="33">
        <v>704.13</v>
      </c>
      <c r="F654" s="32" t="s">
        <v>42</v>
      </c>
    </row>
    <row r="655" spans="1:6" x14ac:dyDescent="0.3">
      <c r="A655" s="32" t="s">
        <v>38</v>
      </c>
      <c r="B655" s="32" t="s">
        <v>701</v>
      </c>
      <c r="C655" s="32" t="s">
        <v>40</v>
      </c>
      <c r="D655" s="32" t="s">
        <v>41</v>
      </c>
      <c r="E655" s="33">
        <v>15608.33</v>
      </c>
      <c r="F655" s="32" t="s">
        <v>42</v>
      </c>
    </row>
    <row r="656" spans="1:6" x14ac:dyDescent="0.3">
      <c r="A656" s="32" t="s">
        <v>38</v>
      </c>
      <c r="B656" s="32" t="s">
        <v>702</v>
      </c>
      <c r="C656" s="32" t="s">
        <v>40</v>
      </c>
      <c r="D656" s="32" t="s">
        <v>41</v>
      </c>
      <c r="E656" s="33">
        <v>34988.42</v>
      </c>
      <c r="F656" s="32" t="s">
        <v>42</v>
      </c>
    </row>
    <row r="657" spans="1:6" x14ac:dyDescent="0.3">
      <c r="A657" s="32" t="s">
        <v>38</v>
      </c>
      <c r="B657" s="32" t="s">
        <v>703</v>
      </c>
      <c r="C657" s="32" t="s">
        <v>40</v>
      </c>
      <c r="D657" s="32" t="s">
        <v>41</v>
      </c>
      <c r="E657" s="33">
        <v>746.73</v>
      </c>
      <c r="F657" s="32" t="s">
        <v>42</v>
      </c>
    </row>
    <row r="658" spans="1:6" x14ac:dyDescent="0.3">
      <c r="A658" s="32" t="s">
        <v>38</v>
      </c>
      <c r="B658" s="32" t="s">
        <v>704</v>
      </c>
      <c r="C658" s="32" t="s">
        <v>40</v>
      </c>
      <c r="D658" s="32" t="s">
        <v>41</v>
      </c>
      <c r="E658" s="33">
        <v>4300.62</v>
      </c>
      <c r="F658" s="32" t="s">
        <v>42</v>
      </c>
    </row>
    <row r="659" spans="1:6" x14ac:dyDescent="0.3">
      <c r="A659" s="32" t="s">
        <v>38</v>
      </c>
      <c r="B659" s="32" t="s">
        <v>705</v>
      </c>
      <c r="C659" s="32" t="s">
        <v>40</v>
      </c>
      <c r="D659" s="32" t="s">
        <v>41</v>
      </c>
      <c r="E659" s="33">
        <v>5773.39</v>
      </c>
      <c r="F659" s="32" t="s">
        <v>42</v>
      </c>
    </row>
    <row r="660" spans="1:6" x14ac:dyDescent="0.3">
      <c r="A660" s="32" t="s">
        <v>38</v>
      </c>
      <c r="B660" s="32" t="s">
        <v>706</v>
      </c>
      <c r="C660" s="32" t="s">
        <v>40</v>
      </c>
      <c r="D660" s="32" t="s">
        <v>41</v>
      </c>
      <c r="E660" s="33">
        <v>37861.199999999997</v>
      </c>
      <c r="F660" s="32" t="s">
        <v>42</v>
      </c>
    </row>
    <row r="661" spans="1:6" x14ac:dyDescent="0.3">
      <c r="A661" s="32" t="s">
        <v>38</v>
      </c>
      <c r="B661" s="32" t="s">
        <v>707</v>
      </c>
      <c r="C661" s="32" t="s">
        <v>40</v>
      </c>
      <c r="D661" s="32" t="s">
        <v>41</v>
      </c>
      <c r="E661" s="33">
        <v>370.36</v>
      </c>
      <c r="F661" s="32" t="s">
        <v>42</v>
      </c>
    </row>
    <row r="662" spans="1:6" x14ac:dyDescent="0.3">
      <c r="A662" s="32" t="s">
        <v>38</v>
      </c>
      <c r="B662" s="32" t="s">
        <v>708</v>
      </c>
      <c r="C662" s="32" t="s">
        <v>40</v>
      </c>
      <c r="D662" s="32" t="s">
        <v>41</v>
      </c>
      <c r="E662" s="33">
        <v>10249.69</v>
      </c>
      <c r="F662" s="32" t="s">
        <v>42</v>
      </c>
    </row>
    <row r="663" spans="1:6" x14ac:dyDescent="0.3">
      <c r="A663" s="32" t="s">
        <v>38</v>
      </c>
      <c r="B663" s="32" t="s">
        <v>709</v>
      </c>
      <c r="C663" s="32" t="s">
        <v>40</v>
      </c>
      <c r="D663" s="32" t="s">
        <v>41</v>
      </c>
      <c r="E663" s="33">
        <v>5323.08</v>
      </c>
      <c r="F663" s="32" t="s">
        <v>42</v>
      </c>
    </row>
    <row r="664" spans="1:6" x14ac:dyDescent="0.3">
      <c r="A664" s="32" t="s">
        <v>38</v>
      </c>
      <c r="B664" s="32" t="s">
        <v>710</v>
      </c>
      <c r="C664" s="32" t="s">
        <v>40</v>
      </c>
      <c r="D664" s="32" t="s">
        <v>41</v>
      </c>
      <c r="E664" s="33">
        <v>11298.75</v>
      </c>
      <c r="F664" s="32" t="s">
        <v>42</v>
      </c>
    </row>
    <row r="665" spans="1:6" x14ac:dyDescent="0.3">
      <c r="A665" s="32" t="s">
        <v>38</v>
      </c>
      <c r="B665" s="32" t="s">
        <v>711</v>
      </c>
      <c r="C665" s="32" t="s">
        <v>40</v>
      </c>
      <c r="D665" s="32" t="s">
        <v>41</v>
      </c>
      <c r="E665" s="33">
        <v>1524.94</v>
      </c>
      <c r="F665" s="32" t="s">
        <v>42</v>
      </c>
    </row>
    <row r="666" spans="1:6" x14ac:dyDescent="0.3">
      <c r="A666" s="32" t="s">
        <v>38</v>
      </c>
      <c r="B666" s="32" t="s">
        <v>712</v>
      </c>
      <c r="C666" s="32" t="s">
        <v>40</v>
      </c>
      <c r="D666" s="32" t="s">
        <v>41</v>
      </c>
      <c r="E666" s="33">
        <v>12974.43</v>
      </c>
      <c r="F666" s="32" t="s">
        <v>42</v>
      </c>
    </row>
    <row r="667" spans="1:6" x14ac:dyDescent="0.3">
      <c r="A667" s="32" t="s">
        <v>38</v>
      </c>
      <c r="B667" s="32" t="s">
        <v>713</v>
      </c>
      <c r="C667" s="32" t="s">
        <v>40</v>
      </c>
      <c r="D667" s="32" t="s">
        <v>41</v>
      </c>
      <c r="E667" s="33">
        <v>1095.26</v>
      </c>
      <c r="F667" s="32" t="s">
        <v>42</v>
      </c>
    </row>
    <row r="668" spans="1:6" x14ac:dyDescent="0.3">
      <c r="A668" s="32" t="s">
        <v>38</v>
      </c>
      <c r="B668" s="32" t="s">
        <v>714</v>
      </c>
      <c r="C668" s="32" t="s">
        <v>40</v>
      </c>
      <c r="D668" s="32" t="s">
        <v>41</v>
      </c>
      <c r="E668" s="33">
        <v>1126.58</v>
      </c>
      <c r="F668" s="32" t="s">
        <v>42</v>
      </c>
    </row>
    <row r="669" spans="1:6" x14ac:dyDescent="0.3">
      <c r="A669" s="32" t="s">
        <v>38</v>
      </c>
      <c r="B669" s="32" t="s">
        <v>715</v>
      </c>
      <c r="C669" s="32" t="s">
        <v>40</v>
      </c>
      <c r="D669" s="32" t="s">
        <v>41</v>
      </c>
      <c r="E669" s="33">
        <v>2195.15</v>
      </c>
      <c r="F669" s="32" t="s">
        <v>42</v>
      </c>
    </row>
    <row r="670" spans="1:6" x14ac:dyDescent="0.3">
      <c r="A670" s="32" t="s">
        <v>38</v>
      </c>
      <c r="B670" s="32" t="s">
        <v>716</v>
      </c>
      <c r="C670" s="32" t="s">
        <v>40</v>
      </c>
      <c r="D670" s="32" t="s">
        <v>41</v>
      </c>
      <c r="E670" s="33">
        <v>2989.57</v>
      </c>
      <c r="F670" s="32" t="s">
        <v>42</v>
      </c>
    </row>
    <row r="671" spans="1:6" x14ac:dyDescent="0.3">
      <c r="A671" s="32" t="s">
        <v>38</v>
      </c>
      <c r="B671" s="32" t="s">
        <v>717</v>
      </c>
      <c r="C671" s="32" t="s">
        <v>40</v>
      </c>
      <c r="D671" s="32" t="s">
        <v>41</v>
      </c>
      <c r="E671" s="33">
        <v>19208.55</v>
      </c>
      <c r="F671" s="32" t="s">
        <v>42</v>
      </c>
    </row>
    <row r="672" spans="1:6" x14ac:dyDescent="0.3">
      <c r="A672" s="32" t="s">
        <v>38</v>
      </c>
      <c r="B672" s="32" t="s">
        <v>718</v>
      </c>
      <c r="C672" s="32" t="s">
        <v>40</v>
      </c>
      <c r="D672" s="32" t="s">
        <v>41</v>
      </c>
      <c r="E672" s="33">
        <v>1038.1199999999999</v>
      </c>
      <c r="F672" s="32" t="s">
        <v>42</v>
      </c>
    </row>
    <row r="673" spans="1:6" x14ac:dyDescent="0.3">
      <c r="A673" s="32" t="s">
        <v>38</v>
      </c>
      <c r="B673" s="32" t="s">
        <v>719</v>
      </c>
      <c r="C673" s="32" t="s">
        <v>40</v>
      </c>
      <c r="D673" s="32" t="s">
        <v>41</v>
      </c>
      <c r="E673" s="33">
        <v>1191.22</v>
      </c>
      <c r="F673" s="32" t="s">
        <v>42</v>
      </c>
    </row>
    <row r="674" spans="1:6" x14ac:dyDescent="0.3">
      <c r="A674" s="32" t="s">
        <v>38</v>
      </c>
      <c r="B674" s="32" t="s">
        <v>720</v>
      </c>
      <c r="C674" s="32" t="s">
        <v>40</v>
      </c>
      <c r="D674" s="32" t="s">
        <v>41</v>
      </c>
      <c r="E674" s="33">
        <v>2597.2600000000002</v>
      </c>
      <c r="F674" s="32" t="s">
        <v>42</v>
      </c>
    </row>
    <row r="675" spans="1:6" x14ac:dyDescent="0.3">
      <c r="A675" s="32" t="s">
        <v>38</v>
      </c>
      <c r="B675" s="32" t="s">
        <v>721</v>
      </c>
      <c r="C675" s="32" t="s">
        <v>40</v>
      </c>
      <c r="D675" s="32" t="s">
        <v>41</v>
      </c>
      <c r="E675" s="33">
        <v>35482.53</v>
      </c>
      <c r="F675" s="32" t="s">
        <v>42</v>
      </c>
    </row>
    <row r="676" spans="1:6" x14ac:dyDescent="0.3">
      <c r="A676" s="32" t="s">
        <v>38</v>
      </c>
      <c r="B676" s="32" t="s">
        <v>722</v>
      </c>
      <c r="C676" s="32" t="s">
        <v>40</v>
      </c>
      <c r="D676" s="32" t="s">
        <v>41</v>
      </c>
      <c r="E676" s="33">
        <v>78.459999999999994</v>
      </c>
      <c r="F676" s="32" t="s">
        <v>42</v>
      </c>
    </row>
    <row r="677" spans="1:6" x14ac:dyDescent="0.3">
      <c r="A677" s="32" t="s">
        <v>38</v>
      </c>
      <c r="B677" s="32" t="s">
        <v>723</v>
      </c>
      <c r="C677" s="32" t="s">
        <v>40</v>
      </c>
      <c r="D677" s="32" t="s">
        <v>41</v>
      </c>
      <c r="E677" s="33">
        <v>720.6</v>
      </c>
      <c r="F677" s="32" t="s">
        <v>42</v>
      </c>
    </row>
    <row r="678" spans="1:6" x14ac:dyDescent="0.3">
      <c r="A678" s="32" t="s">
        <v>38</v>
      </c>
      <c r="B678" s="32" t="s">
        <v>724</v>
      </c>
      <c r="C678" s="32" t="s">
        <v>40</v>
      </c>
      <c r="D678" s="32" t="s">
        <v>41</v>
      </c>
      <c r="E678" s="33">
        <v>-5.1100000000000003</v>
      </c>
      <c r="F678" s="32" t="s">
        <v>42</v>
      </c>
    </row>
    <row r="679" spans="1:6" x14ac:dyDescent="0.3">
      <c r="A679" s="32" t="s">
        <v>38</v>
      </c>
      <c r="B679" s="32" t="s">
        <v>725</v>
      </c>
      <c r="C679" s="32" t="s">
        <v>40</v>
      </c>
      <c r="D679" s="32" t="s">
        <v>41</v>
      </c>
      <c r="E679" s="33">
        <v>1236.1400000000001</v>
      </c>
      <c r="F679" s="32" t="s">
        <v>42</v>
      </c>
    </row>
    <row r="680" spans="1:6" x14ac:dyDescent="0.3">
      <c r="A680" s="32" t="s">
        <v>38</v>
      </c>
      <c r="B680" s="32" t="s">
        <v>726</v>
      </c>
      <c r="C680" s="32" t="s">
        <v>40</v>
      </c>
      <c r="D680" s="32" t="s">
        <v>41</v>
      </c>
      <c r="E680" s="33">
        <v>1931.58</v>
      </c>
      <c r="F680" s="32" t="s">
        <v>42</v>
      </c>
    </row>
    <row r="681" spans="1:6" x14ac:dyDescent="0.3">
      <c r="A681" s="32" t="s">
        <v>38</v>
      </c>
      <c r="B681" s="32" t="s">
        <v>727</v>
      </c>
      <c r="C681" s="32" t="s">
        <v>40</v>
      </c>
      <c r="D681" s="32" t="s">
        <v>41</v>
      </c>
      <c r="E681" s="33">
        <v>17.8</v>
      </c>
      <c r="F681" s="32" t="s">
        <v>42</v>
      </c>
    </row>
    <row r="682" spans="1:6" x14ac:dyDescent="0.3">
      <c r="A682" s="32" t="s">
        <v>38</v>
      </c>
      <c r="B682" s="32" t="s">
        <v>728</v>
      </c>
      <c r="C682" s="32" t="s">
        <v>40</v>
      </c>
      <c r="D682" s="32" t="s">
        <v>41</v>
      </c>
      <c r="E682" s="33">
        <v>5703.4</v>
      </c>
      <c r="F682" s="32" t="s">
        <v>42</v>
      </c>
    </row>
    <row r="683" spans="1:6" x14ac:dyDescent="0.3">
      <c r="A683" s="32" t="s">
        <v>38</v>
      </c>
      <c r="B683" s="32" t="s">
        <v>729</v>
      </c>
      <c r="C683" s="32" t="s">
        <v>40</v>
      </c>
      <c r="D683" s="32" t="s">
        <v>41</v>
      </c>
      <c r="E683" s="33">
        <v>1066.49</v>
      </c>
      <c r="F683" s="32" t="s">
        <v>42</v>
      </c>
    </row>
    <row r="684" spans="1:6" x14ac:dyDescent="0.3">
      <c r="A684" s="32" t="s">
        <v>38</v>
      </c>
      <c r="B684" s="32" t="s">
        <v>730</v>
      </c>
      <c r="C684" s="32" t="s">
        <v>40</v>
      </c>
      <c r="D684" s="32" t="s">
        <v>41</v>
      </c>
      <c r="E684" s="33">
        <v>1768.05</v>
      </c>
      <c r="F684" s="32" t="s">
        <v>42</v>
      </c>
    </row>
    <row r="685" spans="1:6" x14ac:dyDescent="0.3">
      <c r="A685" s="32" t="s">
        <v>38</v>
      </c>
      <c r="B685" s="32" t="s">
        <v>731</v>
      </c>
      <c r="C685" s="32" t="s">
        <v>40</v>
      </c>
      <c r="D685" s="32" t="s">
        <v>41</v>
      </c>
      <c r="E685" s="33">
        <v>1292.8599999999999</v>
      </c>
      <c r="F685" s="32" t="s">
        <v>42</v>
      </c>
    </row>
    <row r="686" spans="1:6" x14ac:dyDescent="0.3">
      <c r="A686" s="32" t="s">
        <v>38</v>
      </c>
      <c r="B686" s="32" t="s">
        <v>732</v>
      </c>
      <c r="C686" s="32" t="s">
        <v>40</v>
      </c>
      <c r="D686" s="32" t="s">
        <v>41</v>
      </c>
      <c r="E686" s="33">
        <v>808.86</v>
      </c>
      <c r="F686" s="32" t="s">
        <v>42</v>
      </c>
    </row>
    <row r="687" spans="1:6" x14ac:dyDescent="0.3">
      <c r="A687" s="32" t="s">
        <v>38</v>
      </c>
      <c r="B687" s="32" t="s">
        <v>733</v>
      </c>
      <c r="C687" s="32" t="s">
        <v>40</v>
      </c>
      <c r="D687" s="32" t="s">
        <v>41</v>
      </c>
      <c r="E687" s="33">
        <v>1767.66</v>
      </c>
      <c r="F687" s="32" t="s">
        <v>42</v>
      </c>
    </row>
    <row r="688" spans="1:6" x14ac:dyDescent="0.3">
      <c r="A688" s="32" t="s">
        <v>38</v>
      </c>
      <c r="B688" s="32" t="s">
        <v>734</v>
      </c>
      <c r="C688" s="32" t="s">
        <v>40</v>
      </c>
      <c r="D688" s="32" t="s">
        <v>41</v>
      </c>
      <c r="E688" s="33">
        <v>1306.53</v>
      </c>
      <c r="F688" s="32" t="s">
        <v>42</v>
      </c>
    </row>
    <row r="689" spans="1:6" x14ac:dyDescent="0.3">
      <c r="A689" s="32" t="s">
        <v>38</v>
      </c>
      <c r="B689" s="32" t="s">
        <v>735</v>
      </c>
      <c r="C689" s="32" t="s">
        <v>40</v>
      </c>
      <c r="D689" s="32" t="s">
        <v>41</v>
      </c>
      <c r="E689" s="33">
        <v>1.8</v>
      </c>
      <c r="F689" s="32" t="s">
        <v>42</v>
      </c>
    </row>
    <row r="690" spans="1:6" x14ac:dyDescent="0.3">
      <c r="A690" s="32" t="s">
        <v>38</v>
      </c>
      <c r="B690" s="32" t="s">
        <v>736</v>
      </c>
      <c r="C690" s="32" t="s">
        <v>40</v>
      </c>
      <c r="D690" s="32" t="s">
        <v>41</v>
      </c>
      <c r="E690" s="33">
        <v>19807.150000000001</v>
      </c>
      <c r="F690" s="32" t="s">
        <v>42</v>
      </c>
    </row>
    <row r="691" spans="1:6" x14ac:dyDescent="0.3">
      <c r="A691" s="32" t="s">
        <v>38</v>
      </c>
      <c r="B691" s="32" t="s">
        <v>737</v>
      </c>
      <c r="C691" s="32" t="s">
        <v>40</v>
      </c>
      <c r="D691" s="32" t="s">
        <v>41</v>
      </c>
      <c r="E691" s="33">
        <v>997.78</v>
      </c>
      <c r="F691" s="32" t="s">
        <v>42</v>
      </c>
    </row>
    <row r="692" spans="1:6" x14ac:dyDescent="0.3">
      <c r="A692" s="32" t="s">
        <v>38</v>
      </c>
      <c r="B692" s="32" t="s">
        <v>738</v>
      </c>
      <c r="C692" s="32" t="s">
        <v>40</v>
      </c>
      <c r="D692" s="32" t="s">
        <v>41</v>
      </c>
      <c r="E692" s="33">
        <v>1997</v>
      </c>
      <c r="F692" s="32" t="s">
        <v>42</v>
      </c>
    </row>
    <row r="693" spans="1:6" x14ac:dyDescent="0.3">
      <c r="A693" s="32" t="s">
        <v>38</v>
      </c>
      <c r="B693" s="32" t="s">
        <v>739</v>
      </c>
      <c r="C693" s="32" t="s">
        <v>40</v>
      </c>
      <c r="D693" s="32" t="s">
        <v>41</v>
      </c>
      <c r="E693" s="33">
        <v>1560.05</v>
      </c>
      <c r="F693" s="32" t="s">
        <v>42</v>
      </c>
    </row>
    <row r="694" spans="1:6" x14ac:dyDescent="0.3">
      <c r="A694" s="32" t="s">
        <v>38</v>
      </c>
      <c r="B694" s="32" t="s">
        <v>740</v>
      </c>
      <c r="C694" s="32" t="s">
        <v>40</v>
      </c>
      <c r="D694" s="32" t="s">
        <v>41</v>
      </c>
      <c r="E694" s="33">
        <v>74.89</v>
      </c>
      <c r="F694" s="32" t="s">
        <v>42</v>
      </c>
    </row>
    <row r="695" spans="1:6" x14ac:dyDescent="0.3">
      <c r="A695" s="32" t="s">
        <v>38</v>
      </c>
      <c r="B695" s="32" t="s">
        <v>741</v>
      </c>
      <c r="C695" s="32" t="s">
        <v>40</v>
      </c>
      <c r="D695" s="32" t="s">
        <v>41</v>
      </c>
      <c r="E695" s="33">
        <v>113.88</v>
      </c>
      <c r="F695" s="32" t="s">
        <v>42</v>
      </c>
    </row>
    <row r="696" spans="1:6" x14ac:dyDescent="0.3">
      <c r="A696" s="32" t="s">
        <v>38</v>
      </c>
      <c r="B696" s="32" t="s">
        <v>742</v>
      </c>
      <c r="C696" s="32" t="s">
        <v>40</v>
      </c>
      <c r="D696" s="32" t="s">
        <v>41</v>
      </c>
      <c r="E696" s="33">
        <v>75.58</v>
      </c>
      <c r="F696" s="32" t="s">
        <v>42</v>
      </c>
    </row>
    <row r="697" spans="1:6" x14ac:dyDescent="0.3">
      <c r="A697" s="32" t="s">
        <v>38</v>
      </c>
      <c r="B697" s="32" t="s">
        <v>743</v>
      </c>
      <c r="C697" s="32" t="s">
        <v>40</v>
      </c>
      <c r="D697" s="32" t="s">
        <v>41</v>
      </c>
      <c r="E697" s="33">
        <v>66.19</v>
      </c>
      <c r="F697" s="32" t="s">
        <v>42</v>
      </c>
    </row>
    <row r="698" spans="1:6" x14ac:dyDescent="0.3">
      <c r="A698" s="32" t="s">
        <v>38</v>
      </c>
      <c r="B698" s="32" t="s">
        <v>744</v>
      </c>
      <c r="C698" s="32" t="s">
        <v>40</v>
      </c>
      <c r="D698" s="32" t="s">
        <v>41</v>
      </c>
      <c r="E698" s="33">
        <v>3351.73</v>
      </c>
      <c r="F698" s="32" t="s">
        <v>42</v>
      </c>
    </row>
    <row r="699" spans="1:6" x14ac:dyDescent="0.3">
      <c r="A699" s="32" t="s">
        <v>38</v>
      </c>
      <c r="B699" s="32" t="s">
        <v>745</v>
      </c>
      <c r="C699" s="32" t="s">
        <v>40</v>
      </c>
      <c r="D699" s="32" t="s">
        <v>41</v>
      </c>
      <c r="E699" s="33">
        <v>54351.42</v>
      </c>
      <c r="F699" s="32" t="s">
        <v>42</v>
      </c>
    </row>
    <row r="700" spans="1:6" x14ac:dyDescent="0.3">
      <c r="A700" s="32" t="s">
        <v>38</v>
      </c>
      <c r="B700" s="32" t="s">
        <v>746</v>
      </c>
      <c r="C700" s="32" t="s">
        <v>40</v>
      </c>
      <c r="D700" s="32" t="s">
        <v>41</v>
      </c>
      <c r="E700" s="33">
        <v>10243.629999999999</v>
      </c>
      <c r="F700" s="32" t="s">
        <v>42</v>
      </c>
    </row>
    <row r="701" spans="1:6" x14ac:dyDescent="0.3">
      <c r="A701" s="32" t="s">
        <v>38</v>
      </c>
      <c r="B701" s="32" t="s">
        <v>747</v>
      </c>
      <c r="C701" s="32" t="s">
        <v>40</v>
      </c>
      <c r="D701" s="32" t="s">
        <v>41</v>
      </c>
      <c r="E701" s="33">
        <v>561.82000000000005</v>
      </c>
      <c r="F701" s="32" t="s">
        <v>42</v>
      </c>
    </row>
    <row r="702" spans="1:6" x14ac:dyDescent="0.3">
      <c r="A702" s="32" t="s">
        <v>38</v>
      </c>
      <c r="B702" s="32" t="s">
        <v>748</v>
      </c>
      <c r="C702" s="32" t="s">
        <v>40</v>
      </c>
      <c r="D702" s="32" t="s">
        <v>41</v>
      </c>
      <c r="E702" s="33">
        <v>33153.980000000003</v>
      </c>
      <c r="F702" s="32" t="s">
        <v>42</v>
      </c>
    </row>
    <row r="703" spans="1:6" x14ac:dyDescent="0.3">
      <c r="A703" s="32" t="s">
        <v>38</v>
      </c>
      <c r="B703" s="32" t="s">
        <v>749</v>
      </c>
      <c r="C703" s="32" t="s">
        <v>40</v>
      </c>
      <c r="D703" s="32" t="s">
        <v>41</v>
      </c>
      <c r="E703" s="33">
        <v>6754.84</v>
      </c>
      <c r="F703" s="32" t="s">
        <v>42</v>
      </c>
    </row>
    <row r="704" spans="1:6" x14ac:dyDescent="0.3">
      <c r="A704" s="32" t="s">
        <v>38</v>
      </c>
      <c r="B704" s="32" t="s">
        <v>750</v>
      </c>
      <c r="C704" s="32" t="s">
        <v>40</v>
      </c>
      <c r="D704" s="32" t="s">
        <v>41</v>
      </c>
      <c r="E704" s="33">
        <v>46980.17</v>
      </c>
      <c r="F704" s="32" t="s">
        <v>42</v>
      </c>
    </row>
    <row r="705" spans="1:6" x14ac:dyDescent="0.3">
      <c r="A705" s="32" t="s">
        <v>38</v>
      </c>
      <c r="B705" s="32" t="s">
        <v>751</v>
      </c>
      <c r="C705" s="32" t="s">
        <v>40</v>
      </c>
      <c r="D705" s="32" t="s">
        <v>41</v>
      </c>
      <c r="E705" s="33">
        <v>117036.29</v>
      </c>
      <c r="F705" s="32" t="s">
        <v>42</v>
      </c>
    </row>
    <row r="706" spans="1:6" x14ac:dyDescent="0.3">
      <c r="A706" s="32" t="s">
        <v>38</v>
      </c>
      <c r="B706" s="32" t="s">
        <v>752</v>
      </c>
      <c r="C706" s="32" t="s">
        <v>40</v>
      </c>
      <c r="D706" s="32" t="s">
        <v>41</v>
      </c>
      <c r="E706" s="33">
        <v>0</v>
      </c>
      <c r="F706" s="32" t="s">
        <v>42</v>
      </c>
    </row>
    <row r="707" spans="1:6" x14ac:dyDescent="0.3">
      <c r="A707" s="32" t="s">
        <v>38</v>
      </c>
      <c r="B707" s="32" t="s">
        <v>753</v>
      </c>
      <c r="C707" s="32" t="s">
        <v>40</v>
      </c>
      <c r="D707" s="32" t="s">
        <v>41</v>
      </c>
      <c r="E707" s="33">
        <v>104.99</v>
      </c>
      <c r="F707" s="32" t="s">
        <v>42</v>
      </c>
    </row>
    <row r="708" spans="1:6" x14ac:dyDescent="0.3">
      <c r="A708" s="32" t="s">
        <v>38</v>
      </c>
      <c r="B708" s="32" t="s">
        <v>754</v>
      </c>
      <c r="C708" s="32" t="s">
        <v>40</v>
      </c>
      <c r="D708" s="32" t="s">
        <v>41</v>
      </c>
      <c r="E708" s="33">
        <v>1294.92</v>
      </c>
      <c r="F708" s="32" t="s">
        <v>42</v>
      </c>
    </row>
    <row r="709" spans="1:6" x14ac:dyDescent="0.3">
      <c r="A709" s="32" t="s">
        <v>38</v>
      </c>
      <c r="B709" s="32" t="s">
        <v>755</v>
      </c>
      <c r="C709" s="32" t="s">
        <v>40</v>
      </c>
      <c r="D709" s="32" t="s">
        <v>41</v>
      </c>
      <c r="E709" s="33">
        <v>864.51</v>
      </c>
      <c r="F709" s="32" t="s">
        <v>42</v>
      </c>
    </row>
    <row r="710" spans="1:6" x14ac:dyDescent="0.3">
      <c r="A710" s="32" t="s">
        <v>38</v>
      </c>
      <c r="B710" s="32" t="s">
        <v>756</v>
      </c>
      <c r="C710" s="32" t="s">
        <v>40</v>
      </c>
      <c r="D710" s="32" t="s">
        <v>41</v>
      </c>
      <c r="E710" s="33">
        <v>25.26</v>
      </c>
      <c r="F710" s="32" t="s">
        <v>42</v>
      </c>
    </row>
    <row r="711" spans="1:6" x14ac:dyDescent="0.3">
      <c r="A711" s="32" t="s">
        <v>38</v>
      </c>
      <c r="B711" s="32" t="s">
        <v>757</v>
      </c>
      <c r="C711" s="32" t="s">
        <v>40</v>
      </c>
      <c r="D711" s="32" t="s">
        <v>41</v>
      </c>
      <c r="E711" s="33">
        <v>919.34</v>
      </c>
      <c r="F711" s="32" t="s">
        <v>42</v>
      </c>
    </row>
    <row r="712" spans="1:6" x14ac:dyDescent="0.3">
      <c r="A712" s="32" t="s">
        <v>38</v>
      </c>
      <c r="B712" s="32" t="s">
        <v>758</v>
      </c>
      <c r="C712" s="32" t="s">
        <v>40</v>
      </c>
      <c r="D712" s="32" t="s">
        <v>41</v>
      </c>
      <c r="E712" s="33">
        <v>9704.0400000000009</v>
      </c>
      <c r="F712" s="32" t="s">
        <v>42</v>
      </c>
    </row>
    <row r="713" spans="1:6" x14ac:dyDescent="0.3">
      <c r="A713" s="32" t="s">
        <v>38</v>
      </c>
      <c r="B713" s="32" t="s">
        <v>759</v>
      </c>
      <c r="C713" s="32" t="s">
        <v>40</v>
      </c>
      <c r="D713" s="32" t="s">
        <v>41</v>
      </c>
      <c r="E713" s="33">
        <v>564.36</v>
      </c>
      <c r="F713" s="32" t="s">
        <v>42</v>
      </c>
    </row>
    <row r="714" spans="1:6" x14ac:dyDescent="0.3">
      <c r="A714" s="32" t="s">
        <v>38</v>
      </c>
      <c r="B714" s="32" t="s">
        <v>760</v>
      </c>
      <c r="C714" s="32" t="s">
        <v>40</v>
      </c>
      <c r="D714" s="32" t="s">
        <v>41</v>
      </c>
      <c r="E714" s="33">
        <v>0</v>
      </c>
      <c r="F714" s="32" t="s">
        <v>42</v>
      </c>
    </row>
    <row r="715" spans="1:6" x14ac:dyDescent="0.3">
      <c r="A715" s="32" t="s">
        <v>38</v>
      </c>
      <c r="B715" s="32" t="s">
        <v>761</v>
      </c>
      <c r="C715" s="32" t="s">
        <v>40</v>
      </c>
      <c r="D715" s="32" t="s">
        <v>41</v>
      </c>
      <c r="E715" s="33">
        <v>9784.7099999999991</v>
      </c>
      <c r="F715" s="32" t="s">
        <v>42</v>
      </c>
    </row>
    <row r="716" spans="1:6" x14ac:dyDescent="0.3">
      <c r="A716" s="32" t="s">
        <v>38</v>
      </c>
      <c r="B716" s="32" t="s">
        <v>762</v>
      </c>
      <c r="C716" s="32" t="s">
        <v>40</v>
      </c>
      <c r="D716" s="32" t="s">
        <v>41</v>
      </c>
      <c r="E716" s="33">
        <v>1550.87</v>
      </c>
      <c r="F716" s="32" t="s">
        <v>42</v>
      </c>
    </row>
    <row r="717" spans="1:6" x14ac:dyDescent="0.3">
      <c r="A717" s="32" t="s">
        <v>38</v>
      </c>
      <c r="B717" s="32" t="s">
        <v>763</v>
      </c>
      <c r="C717" s="32" t="s">
        <v>40</v>
      </c>
      <c r="D717" s="32" t="s">
        <v>41</v>
      </c>
      <c r="E717" s="33">
        <v>84.98</v>
      </c>
      <c r="F717" s="32" t="s">
        <v>42</v>
      </c>
    </row>
    <row r="718" spans="1:6" x14ac:dyDescent="0.3">
      <c r="A718" s="32" t="s">
        <v>38</v>
      </c>
      <c r="B718" s="32" t="s">
        <v>764</v>
      </c>
      <c r="C718" s="32" t="s">
        <v>40</v>
      </c>
      <c r="D718" s="32" t="s">
        <v>41</v>
      </c>
      <c r="E718" s="33">
        <v>1176</v>
      </c>
      <c r="F718" s="32" t="s">
        <v>42</v>
      </c>
    </row>
    <row r="719" spans="1:6" x14ac:dyDescent="0.3">
      <c r="A719" s="32" t="s">
        <v>38</v>
      </c>
      <c r="B719" s="32" t="s">
        <v>765</v>
      </c>
      <c r="C719" s="32" t="s">
        <v>40</v>
      </c>
      <c r="D719" s="32" t="s">
        <v>41</v>
      </c>
      <c r="E719" s="33">
        <v>2086.06</v>
      </c>
      <c r="F719" s="32" t="s">
        <v>42</v>
      </c>
    </row>
    <row r="720" spans="1:6" x14ac:dyDescent="0.3">
      <c r="A720" s="32" t="s">
        <v>38</v>
      </c>
      <c r="B720" s="32" t="s">
        <v>766</v>
      </c>
      <c r="C720" s="32" t="s">
        <v>40</v>
      </c>
      <c r="D720" s="32" t="s">
        <v>41</v>
      </c>
      <c r="E720" s="33">
        <v>1406.96</v>
      </c>
      <c r="F720" s="32" t="s">
        <v>42</v>
      </c>
    </row>
    <row r="721" spans="1:6" x14ac:dyDescent="0.3">
      <c r="A721" s="32" t="s">
        <v>38</v>
      </c>
      <c r="B721" s="32" t="s">
        <v>767</v>
      </c>
      <c r="C721" s="32" t="s">
        <v>40</v>
      </c>
      <c r="D721" s="32" t="s">
        <v>41</v>
      </c>
      <c r="E721" s="33">
        <v>2990.41</v>
      </c>
      <c r="F721" s="32" t="s">
        <v>42</v>
      </c>
    </row>
    <row r="722" spans="1:6" x14ac:dyDescent="0.3">
      <c r="A722" s="32" t="s">
        <v>38</v>
      </c>
      <c r="B722" s="32" t="s">
        <v>768</v>
      </c>
      <c r="C722" s="32" t="s">
        <v>40</v>
      </c>
      <c r="D722" s="32" t="s">
        <v>41</v>
      </c>
      <c r="E722" s="33">
        <v>56.32</v>
      </c>
      <c r="F722" s="32" t="s">
        <v>42</v>
      </c>
    </row>
    <row r="723" spans="1:6" x14ac:dyDescent="0.3">
      <c r="A723" s="32" t="s">
        <v>38</v>
      </c>
      <c r="B723" s="32" t="s">
        <v>769</v>
      </c>
      <c r="C723" s="32" t="s">
        <v>40</v>
      </c>
      <c r="D723" s="32" t="s">
        <v>41</v>
      </c>
      <c r="E723" s="33">
        <v>1.83</v>
      </c>
      <c r="F723" s="32" t="s">
        <v>42</v>
      </c>
    </row>
    <row r="724" spans="1:6" x14ac:dyDescent="0.3">
      <c r="A724" s="32" t="s">
        <v>38</v>
      </c>
      <c r="B724" s="32" t="s">
        <v>770</v>
      </c>
      <c r="C724" s="32" t="s">
        <v>40</v>
      </c>
      <c r="D724" s="32" t="s">
        <v>41</v>
      </c>
      <c r="E724" s="33">
        <v>14551.68</v>
      </c>
      <c r="F724" s="32" t="s">
        <v>42</v>
      </c>
    </row>
    <row r="725" spans="1:6" x14ac:dyDescent="0.3">
      <c r="A725" s="32" t="s">
        <v>38</v>
      </c>
      <c r="B725" s="32" t="s">
        <v>771</v>
      </c>
      <c r="C725" s="32" t="s">
        <v>40</v>
      </c>
      <c r="D725" s="32" t="s">
        <v>41</v>
      </c>
      <c r="E725" s="33">
        <v>653.30999999999995</v>
      </c>
      <c r="F725" s="32" t="s">
        <v>42</v>
      </c>
    </row>
    <row r="726" spans="1:6" x14ac:dyDescent="0.3">
      <c r="A726" s="32" t="s">
        <v>38</v>
      </c>
      <c r="B726" s="32" t="s">
        <v>772</v>
      </c>
      <c r="C726" s="32" t="s">
        <v>40</v>
      </c>
      <c r="D726" s="32" t="s">
        <v>41</v>
      </c>
      <c r="E726" s="33">
        <v>683.92</v>
      </c>
      <c r="F726" s="32" t="s">
        <v>42</v>
      </c>
    </row>
    <row r="727" spans="1:6" x14ac:dyDescent="0.3">
      <c r="A727" s="32" t="s">
        <v>38</v>
      </c>
      <c r="B727" s="32" t="s">
        <v>773</v>
      </c>
      <c r="C727" s="32" t="s">
        <v>40</v>
      </c>
      <c r="D727" s="32" t="s">
        <v>41</v>
      </c>
      <c r="E727" s="33">
        <v>502.62</v>
      </c>
      <c r="F727" s="32" t="s">
        <v>42</v>
      </c>
    </row>
    <row r="728" spans="1:6" x14ac:dyDescent="0.3">
      <c r="A728" s="32" t="s">
        <v>38</v>
      </c>
      <c r="B728" s="32" t="s">
        <v>774</v>
      </c>
      <c r="C728" s="32" t="s">
        <v>40</v>
      </c>
      <c r="D728" s="32" t="s">
        <v>41</v>
      </c>
      <c r="E728" s="33">
        <v>662.35</v>
      </c>
      <c r="F728" s="32" t="s">
        <v>42</v>
      </c>
    </row>
    <row r="729" spans="1:6" x14ac:dyDescent="0.3">
      <c r="A729" s="32" t="s">
        <v>38</v>
      </c>
      <c r="B729" s="32" t="s">
        <v>775</v>
      </c>
      <c r="C729" s="32" t="s">
        <v>40</v>
      </c>
      <c r="D729" s="32" t="s">
        <v>41</v>
      </c>
      <c r="E729" s="33">
        <v>556.78</v>
      </c>
      <c r="F729" s="32" t="s">
        <v>42</v>
      </c>
    </row>
    <row r="730" spans="1:6" x14ac:dyDescent="0.3">
      <c r="A730" s="32" t="s">
        <v>38</v>
      </c>
      <c r="B730" s="32" t="s">
        <v>776</v>
      </c>
      <c r="C730" s="32" t="s">
        <v>40</v>
      </c>
      <c r="D730" s="32" t="s">
        <v>41</v>
      </c>
      <c r="E730" s="33">
        <v>1587.82</v>
      </c>
      <c r="F730" s="32" t="s">
        <v>42</v>
      </c>
    </row>
    <row r="731" spans="1:6" x14ac:dyDescent="0.3">
      <c r="A731" s="32" t="s">
        <v>38</v>
      </c>
      <c r="B731" s="32" t="s">
        <v>777</v>
      </c>
      <c r="C731" s="32" t="s">
        <v>40</v>
      </c>
      <c r="D731" s="32" t="s">
        <v>41</v>
      </c>
      <c r="E731" s="33">
        <v>706.65</v>
      </c>
      <c r="F731" s="32" t="s">
        <v>42</v>
      </c>
    </row>
    <row r="732" spans="1:6" x14ac:dyDescent="0.3">
      <c r="A732" s="32" t="s">
        <v>38</v>
      </c>
      <c r="B732" s="32" t="s">
        <v>778</v>
      </c>
      <c r="C732" s="32" t="s">
        <v>40</v>
      </c>
      <c r="D732" s="32" t="s">
        <v>41</v>
      </c>
      <c r="E732" s="33">
        <v>9.07</v>
      </c>
      <c r="F732" s="32" t="s">
        <v>42</v>
      </c>
    </row>
    <row r="733" spans="1:6" x14ac:dyDescent="0.3">
      <c r="A733" s="32" t="s">
        <v>38</v>
      </c>
      <c r="B733" s="32" t="s">
        <v>779</v>
      </c>
      <c r="C733" s="32" t="s">
        <v>40</v>
      </c>
      <c r="D733" s="32" t="s">
        <v>41</v>
      </c>
      <c r="E733" s="33">
        <v>217.92</v>
      </c>
      <c r="F733" s="32" t="s">
        <v>42</v>
      </c>
    </row>
    <row r="734" spans="1:6" x14ac:dyDescent="0.3">
      <c r="A734" s="32" t="s">
        <v>38</v>
      </c>
      <c r="B734" s="32" t="s">
        <v>780</v>
      </c>
      <c r="C734" s="32" t="s">
        <v>40</v>
      </c>
      <c r="D734" s="32" t="s">
        <v>41</v>
      </c>
      <c r="E734" s="33">
        <v>-3.91</v>
      </c>
      <c r="F734" s="32" t="s">
        <v>42</v>
      </c>
    </row>
    <row r="735" spans="1:6" x14ac:dyDescent="0.3">
      <c r="A735" s="32" t="s">
        <v>38</v>
      </c>
      <c r="B735" s="32" t="s">
        <v>781</v>
      </c>
      <c r="C735" s="32" t="s">
        <v>40</v>
      </c>
      <c r="D735" s="32" t="s">
        <v>41</v>
      </c>
      <c r="E735" s="33">
        <v>5858.13</v>
      </c>
      <c r="F735" s="32" t="s">
        <v>42</v>
      </c>
    </row>
    <row r="736" spans="1:6" x14ac:dyDescent="0.3">
      <c r="A736" s="32" t="s">
        <v>38</v>
      </c>
      <c r="B736" s="32" t="s">
        <v>782</v>
      </c>
      <c r="C736" s="32" t="s">
        <v>40</v>
      </c>
      <c r="D736" s="32" t="s">
        <v>41</v>
      </c>
      <c r="E736" s="33">
        <v>153.53</v>
      </c>
      <c r="F736" s="32" t="s">
        <v>42</v>
      </c>
    </row>
    <row r="737" spans="1:6" x14ac:dyDescent="0.3">
      <c r="A737" s="32" t="s">
        <v>38</v>
      </c>
      <c r="B737" s="32" t="s">
        <v>783</v>
      </c>
      <c r="C737" s="32" t="s">
        <v>40</v>
      </c>
      <c r="D737" s="32" t="s">
        <v>41</v>
      </c>
      <c r="E737" s="33">
        <v>159.63999999999999</v>
      </c>
      <c r="F737" s="32" t="s">
        <v>42</v>
      </c>
    </row>
    <row r="738" spans="1:6" x14ac:dyDescent="0.3">
      <c r="A738" s="32" t="s">
        <v>38</v>
      </c>
      <c r="B738" s="32" t="s">
        <v>784</v>
      </c>
      <c r="C738" s="32" t="s">
        <v>40</v>
      </c>
      <c r="D738" s="32" t="s">
        <v>41</v>
      </c>
      <c r="E738" s="33">
        <v>4217.0600000000004</v>
      </c>
      <c r="F738" s="32" t="s">
        <v>42</v>
      </c>
    </row>
    <row r="739" spans="1:6" x14ac:dyDescent="0.3">
      <c r="A739" s="32" t="s">
        <v>38</v>
      </c>
      <c r="B739" s="32" t="s">
        <v>785</v>
      </c>
      <c r="C739" s="32" t="s">
        <v>40</v>
      </c>
      <c r="D739" s="32" t="s">
        <v>41</v>
      </c>
      <c r="E739" s="33">
        <v>579899.43000000005</v>
      </c>
      <c r="F739" s="32" t="s">
        <v>42</v>
      </c>
    </row>
    <row r="740" spans="1:6" x14ac:dyDescent="0.3">
      <c r="A740" s="32" t="s">
        <v>38</v>
      </c>
      <c r="B740" s="32" t="s">
        <v>786</v>
      </c>
      <c r="C740" s="32" t="s">
        <v>40</v>
      </c>
      <c r="D740" s="32" t="s">
        <v>41</v>
      </c>
      <c r="E740" s="33">
        <v>2820.83</v>
      </c>
      <c r="F740" s="32" t="s">
        <v>42</v>
      </c>
    </row>
    <row r="741" spans="1:6" x14ac:dyDescent="0.3">
      <c r="A741" s="32" t="s">
        <v>38</v>
      </c>
      <c r="B741" s="32" t="s">
        <v>787</v>
      </c>
      <c r="C741" s="32" t="s">
        <v>40</v>
      </c>
      <c r="D741" s="32" t="s">
        <v>41</v>
      </c>
      <c r="E741" s="33">
        <v>4925.75</v>
      </c>
      <c r="F741" s="32" t="s">
        <v>42</v>
      </c>
    </row>
    <row r="742" spans="1:6" x14ac:dyDescent="0.3">
      <c r="A742" s="32" t="s">
        <v>38</v>
      </c>
      <c r="B742" s="32" t="s">
        <v>788</v>
      </c>
      <c r="C742" s="32" t="s">
        <v>40</v>
      </c>
      <c r="D742" s="32" t="s">
        <v>41</v>
      </c>
      <c r="E742" s="33">
        <v>488.21</v>
      </c>
      <c r="F742" s="32" t="s">
        <v>42</v>
      </c>
    </row>
    <row r="743" spans="1:6" x14ac:dyDescent="0.3">
      <c r="A743" s="32" t="s">
        <v>38</v>
      </c>
      <c r="B743" s="32" t="s">
        <v>789</v>
      </c>
      <c r="C743" s="32" t="s">
        <v>40</v>
      </c>
      <c r="D743" s="32" t="s">
        <v>41</v>
      </c>
      <c r="E743" s="33">
        <v>502.21</v>
      </c>
      <c r="F743" s="32" t="s">
        <v>42</v>
      </c>
    </row>
    <row r="744" spans="1:6" x14ac:dyDescent="0.3">
      <c r="A744" s="32" t="s">
        <v>38</v>
      </c>
      <c r="B744" s="32" t="s">
        <v>790</v>
      </c>
      <c r="C744" s="32" t="s">
        <v>40</v>
      </c>
      <c r="D744" s="32" t="s">
        <v>41</v>
      </c>
      <c r="E744" s="33">
        <v>488.21</v>
      </c>
      <c r="F744" s="32" t="s">
        <v>42</v>
      </c>
    </row>
    <row r="745" spans="1:6" x14ac:dyDescent="0.3">
      <c r="A745" s="32" t="s">
        <v>38</v>
      </c>
      <c r="B745" s="32" t="s">
        <v>791</v>
      </c>
      <c r="C745" s="32" t="s">
        <v>40</v>
      </c>
      <c r="D745" s="32" t="s">
        <v>41</v>
      </c>
      <c r="E745" s="33">
        <v>502.21</v>
      </c>
      <c r="F745" s="32" t="s">
        <v>42</v>
      </c>
    </row>
    <row r="746" spans="1:6" x14ac:dyDescent="0.3">
      <c r="A746" s="32" t="s">
        <v>38</v>
      </c>
      <c r="B746" s="32" t="s">
        <v>792</v>
      </c>
      <c r="C746" s="32" t="s">
        <v>40</v>
      </c>
      <c r="D746" s="32" t="s">
        <v>41</v>
      </c>
      <c r="E746" s="33">
        <v>1287.73</v>
      </c>
      <c r="F746" s="32" t="s">
        <v>42</v>
      </c>
    </row>
    <row r="747" spans="1:6" x14ac:dyDescent="0.3">
      <c r="A747" s="32" t="s">
        <v>38</v>
      </c>
      <c r="B747" s="32" t="s">
        <v>793</v>
      </c>
      <c r="C747" s="32" t="s">
        <v>40</v>
      </c>
      <c r="D747" s="32" t="s">
        <v>41</v>
      </c>
      <c r="E747" s="33">
        <v>490.51</v>
      </c>
      <c r="F747" s="32" t="s">
        <v>42</v>
      </c>
    </row>
    <row r="748" spans="1:6" x14ac:dyDescent="0.3">
      <c r="A748" s="32" t="s">
        <v>38</v>
      </c>
      <c r="B748" s="32" t="s">
        <v>794</v>
      </c>
      <c r="C748" s="32" t="s">
        <v>40</v>
      </c>
      <c r="D748" s="32" t="s">
        <v>41</v>
      </c>
      <c r="E748" s="33">
        <v>1341.39</v>
      </c>
      <c r="F748" s="32" t="s">
        <v>42</v>
      </c>
    </row>
    <row r="749" spans="1:6" x14ac:dyDescent="0.3">
      <c r="A749" s="32" t="s">
        <v>38</v>
      </c>
      <c r="B749" s="32" t="s">
        <v>795</v>
      </c>
      <c r="C749" s="32" t="s">
        <v>40</v>
      </c>
      <c r="D749" s="32" t="s">
        <v>41</v>
      </c>
      <c r="E749" s="33">
        <v>751.17</v>
      </c>
      <c r="F749" s="32" t="s">
        <v>42</v>
      </c>
    </row>
    <row r="750" spans="1:6" x14ac:dyDescent="0.3">
      <c r="A750" s="32" t="s">
        <v>38</v>
      </c>
      <c r="B750" s="32" t="s">
        <v>796</v>
      </c>
      <c r="C750" s="32" t="s">
        <v>40</v>
      </c>
      <c r="D750" s="32" t="s">
        <v>41</v>
      </c>
      <c r="E750" s="33">
        <v>446.49</v>
      </c>
      <c r="F750" s="32" t="s">
        <v>42</v>
      </c>
    </row>
    <row r="751" spans="1:6" x14ac:dyDescent="0.3">
      <c r="A751" s="32" t="s">
        <v>38</v>
      </c>
      <c r="B751" s="32" t="s">
        <v>797</v>
      </c>
      <c r="C751" s="32" t="s">
        <v>40</v>
      </c>
      <c r="D751" s="32" t="s">
        <v>41</v>
      </c>
      <c r="E751" s="33">
        <v>1594.4</v>
      </c>
      <c r="F751" s="32" t="s">
        <v>42</v>
      </c>
    </row>
    <row r="752" spans="1:6" x14ac:dyDescent="0.3">
      <c r="A752" s="32" t="s">
        <v>38</v>
      </c>
      <c r="B752" s="32" t="s">
        <v>798</v>
      </c>
      <c r="C752" s="32" t="s">
        <v>40</v>
      </c>
      <c r="D752" s="32" t="s">
        <v>41</v>
      </c>
      <c r="E752" s="33">
        <v>535.22</v>
      </c>
      <c r="F752" s="32" t="s">
        <v>42</v>
      </c>
    </row>
    <row r="753" spans="1:6" x14ac:dyDescent="0.3">
      <c r="A753" s="32" t="s">
        <v>38</v>
      </c>
      <c r="B753" s="32" t="s">
        <v>799</v>
      </c>
      <c r="C753" s="32" t="s">
        <v>40</v>
      </c>
      <c r="D753" s="32" t="s">
        <v>41</v>
      </c>
      <c r="E753" s="33">
        <v>919.37</v>
      </c>
      <c r="F753" s="32" t="s">
        <v>42</v>
      </c>
    </row>
    <row r="754" spans="1:6" x14ac:dyDescent="0.3">
      <c r="A754" s="32" t="s">
        <v>38</v>
      </c>
      <c r="B754" s="32" t="s">
        <v>800</v>
      </c>
      <c r="C754" s="32" t="s">
        <v>40</v>
      </c>
      <c r="D754" s="32" t="s">
        <v>41</v>
      </c>
      <c r="E754" s="33">
        <v>486.2</v>
      </c>
      <c r="F754" s="32" t="s">
        <v>42</v>
      </c>
    </row>
    <row r="755" spans="1:6" x14ac:dyDescent="0.3">
      <c r="A755" s="32" t="s">
        <v>38</v>
      </c>
      <c r="B755" s="32" t="s">
        <v>801</v>
      </c>
      <c r="C755" s="32" t="s">
        <v>40</v>
      </c>
      <c r="D755" s="32" t="s">
        <v>41</v>
      </c>
      <c r="E755" s="33">
        <v>490.21</v>
      </c>
      <c r="F755" s="32" t="s">
        <v>42</v>
      </c>
    </row>
    <row r="756" spans="1:6" x14ac:dyDescent="0.3">
      <c r="A756" s="32" t="s">
        <v>38</v>
      </c>
      <c r="B756" s="32" t="s">
        <v>802</v>
      </c>
      <c r="C756" s="32" t="s">
        <v>40</v>
      </c>
      <c r="D756" s="32" t="s">
        <v>41</v>
      </c>
      <c r="E756" s="33">
        <v>718.94</v>
      </c>
      <c r="F756" s="32" t="s">
        <v>42</v>
      </c>
    </row>
    <row r="757" spans="1:6" x14ac:dyDescent="0.3">
      <c r="A757" s="32" t="s">
        <v>38</v>
      </c>
      <c r="B757" s="32" t="s">
        <v>803</v>
      </c>
      <c r="C757" s="32" t="s">
        <v>40</v>
      </c>
      <c r="D757" s="32" t="s">
        <v>41</v>
      </c>
      <c r="E757" s="33">
        <v>13.11</v>
      </c>
      <c r="F757" s="32" t="s">
        <v>42</v>
      </c>
    </row>
    <row r="758" spans="1:6" x14ac:dyDescent="0.3">
      <c r="A758" s="32" t="s">
        <v>38</v>
      </c>
      <c r="B758" s="32" t="s">
        <v>804</v>
      </c>
      <c r="C758" s="32" t="s">
        <v>40</v>
      </c>
      <c r="D758" s="32" t="s">
        <v>41</v>
      </c>
      <c r="E758" s="33">
        <v>2418.65</v>
      </c>
      <c r="F758" s="32" t="s">
        <v>42</v>
      </c>
    </row>
    <row r="759" spans="1:6" x14ac:dyDescent="0.3">
      <c r="A759" s="32" t="s">
        <v>38</v>
      </c>
      <c r="B759" s="32" t="s">
        <v>805</v>
      </c>
      <c r="C759" s="32" t="s">
        <v>40</v>
      </c>
      <c r="D759" s="32" t="s">
        <v>41</v>
      </c>
      <c r="E759" s="33">
        <v>546.29999999999995</v>
      </c>
      <c r="F759" s="32" t="s">
        <v>42</v>
      </c>
    </row>
    <row r="760" spans="1:6" x14ac:dyDescent="0.3">
      <c r="A760" s="32" t="s">
        <v>38</v>
      </c>
      <c r="B760" s="32" t="s">
        <v>806</v>
      </c>
      <c r="C760" s="32" t="s">
        <v>40</v>
      </c>
      <c r="D760" s="32" t="s">
        <v>41</v>
      </c>
      <c r="E760" s="33">
        <v>955.09</v>
      </c>
      <c r="F760" s="32" t="s">
        <v>42</v>
      </c>
    </row>
    <row r="761" spans="1:6" x14ac:dyDescent="0.3">
      <c r="A761" s="32" t="s">
        <v>38</v>
      </c>
      <c r="B761" s="32" t="s">
        <v>807</v>
      </c>
      <c r="C761" s="32" t="s">
        <v>40</v>
      </c>
      <c r="D761" s="32" t="s">
        <v>41</v>
      </c>
      <c r="E761" s="33">
        <v>828.97</v>
      </c>
      <c r="F761" s="32" t="s">
        <v>42</v>
      </c>
    </row>
    <row r="762" spans="1:6" x14ac:dyDescent="0.3">
      <c r="A762" s="32" t="s">
        <v>38</v>
      </c>
      <c r="B762" s="32" t="s">
        <v>808</v>
      </c>
      <c r="C762" s="32" t="s">
        <v>40</v>
      </c>
      <c r="D762" s="32" t="s">
        <v>41</v>
      </c>
      <c r="E762" s="33">
        <v>126.42</v>
      </c>
      <c r="F762" s="32" t="s">
        <v>42</v>
      </c>
    </row>
    <row r="763" spans="1:6" x14ac:dyDescent="0.3">
      <c r="A763" s="32" t="s">
        <v>38</v>
      </c>
      <c r="B763" s="32" t="s">
        <v>809</v>
      </c>
      <c r="C763" s="32" t="s">
        <v>40</v>
      </c>
      <c r="D763" s="32" t="s">
        <v>41</v>
      </c>
      <c r="E763" s="33">
        <v>196.56</v>
      </c>
      <c r="F763" s="32" t="s">
        <v>42</v>
      </c>
    </row>
    <row r="764" spans="1:6" x14ac:dyDescent="0.3">
      <c r="A764" s="32" t="s">
        <v>38</v>
      </c>
      <c r="B764" s="32" t="s">
        <v>810</v>
      </c>
      <c r="C764" s="32" t="s">
        <v>40</v>
      </c>
      <c r="D764" s="32" t="s">
        <v>41</v>
      </c>
      <c r="E764" s="33">
        <v>172.99</v>
      </c>
      <c r="F764" s="32" t="s">
        <v>42</v>
      </c>
    </row>
    <row r="765" spans="1:6" x14ac:dyDescent="0.3">
      <c r="A765" s="32" t="s">
        <v>38</v>
      </c>
      <c r="B765" s="32" t="s">
        <v>811</v>
      </c>
      <c r="C765" s="32" t="s">
        <v>40</v>
      </c>
      <c r="D765" s="32" t="s">
        <v>41</v>
      </c>
      <c r="E765" s="33">
        <v>2699.38</v>
      </c>
      <c r="F765" s="32" t="s">
        <v>42</v>
      </c>
    </row>
    <row r="766" spans="1:6" x14ac:dyDescent="0.3">
      <c r="A766" s="32" t="s">
        <v>38</v>
      </c>
      <c r="B766" s="32" t="s">
        <v>812</v>
      </c>
      <c r="C766" s="32" t="s">
        <v>40</v>
      </c>
      <c r="D766" s="32" t="s">
        <v>41</v>
      </c>
      <c r="E766" s="33">
        <v>94.68</v>
      </c>
      <c r="F766" s="32" t="s">
        <v>42</v>
      </c>
    </row>
    <row r="767" spans="1:6" x14ac:dyDescent="0.3">
      <c r="A767" s="32" t="s">
        <v>38</v>
      </c>
      <c r="B767" s="32" t="s">
        <v>813</v>
      </c>
      <c r="C767" s="32" t="s">
        <v>40</v>
      </c>
      <c r="D767" s="32" t="s">
        <v>41</v>
      </c>
      <c r="E767" s="33">
        <v>4500.8599999999997</v>
      </c>
      <c r="F767" s="32" t="s">
        <v>42</v>
      </c>
    </row>
    <row r="768" spans="1:6" x14ac:dyDescent="0.3">
      <c r="A768" s="32" t="s">
        <v>38</v>
      </c>
      <c r="B768" s="32" t="s">
        <v>814</v>
      </c>
      <c r="C768" s="32" t="s">
        <v>40</v>
      </c>
      <c r="D768" s="32" t="s">
        <v>41</v>
      </c>
      <c r="E768" s="33">
        <v>57.26</v>
      </c>
      <c r="F768" s="32" t="s">
        <v>42</v>
      </c>
    </row>
    <row r="769" spans="1:6" x14ac:dyDescent="0.3">
      <c r="A769" s="32" t="s">
        <v>38</v>
      </c>
      <c r="B769" s="32" t="s">
        <v>815</v>
      </c>
      <c r="C769" s="32" t="s">
        <v>40</v>
      </c>
      <c r="D769" s="32" t="s">
        <v>41</v>
      </c>
      <c r="E769" s="33">
        <v>80.400000000000006</v>
      </c>
      <c r="F769" s="32" t="s">
        <v>42</v>
      </c>
    </row>
    <row r="770" spans="1:6" x14ac:dyDescent="0.3">
      <c r="A770" s="32" t="s">
        <v>38</v>
      </c>
      <c r="B770" s="32" t="s">
        <v>816</v>
      </c>
      <c r="C770" s="32" t="s">
        <v>40</v>
      </c>
      <c r="D770" s="32" t="s">
        <v>41</v>
      </c>
      <c r="E770" s="33">
        <v>-80.989999999999995</v>
      </c>
      <c r="F770" s="32" t="s">
        <v>42</v>
      </c>
    </row>
    <row r="771" spans="1:6" x14ac:dyDescent="0.3">
      <c r="A771" s="32" t="s">
        <v>38</v>
      </c>
      <c r="B771" s="32" t="s">
        <v>817</v>
      </c>
      <c r="C771" s="32" t="s">
        <v>40</v>
      </c>
      <c r="D771" s="32" t="s">
        <v>41</v>
      </c>
      <c r="E771" s="33">
        <v>1754.83</v>
      </c>
      <c r="F771" s="32" t="s">
        <v>42</v>
      </c>
    </row>
    <row r="772" spans="1:6" x14ac:dyDescent="0.3">
      <c r="A772" s="32" t="s">
        <v>38</v>
      </c>
      <c r="B772" s="32" t="s">
        <v>818</v>
      </c>
      <c r="C772" s="32" t="s">
        <v>40</v>
      </c>
      <c r="D772" s="32" t="s">
        <v>41</v>
      </c>
      <c r="E772" s="33">
        <v>27673.75</v>
      </c>
      <c r="F772" s="32" t="s">
        <v>42</v>
      </c>
    </row>
    <row r="773" spans="1:6" x14ac:dyDescent="0.3">
      <c r="A773" s="32" t="s">
        <v>38</v>
      </c>
      <c r="B773" s="32" t="s">
        <v>819</v>
      </c>
      <c r="C773" s="32" t="s">
        <v>40</v>
      </c>
      <c r="D773" s="32" t="s">
        <v>41</v>
      </c>
      <c r="E773" s="33">
        <v>143.78</v>
      </c>
      <c r="F773" s="32" t="s">
        <v>42</v>
      </c>
    </row>
    <row r="774" spans="1:6" x14ac:dyDescent="0.3">
      <c r="A774" s="32" t="s">
        <v>38</v>
      </c>
      <c r="B774" s="32" t="s">
        <v>820</v>
      </c>
      <c r="C774" s="32" t="s">
        <v>40</v>
      </c>
      <c r="D774" s="32" t="s">
        <v>41</v>
      </c>
      <c r="E774" s="33">
        <v>501.73</v>
      </c>
      <c r="F774" s="32" t="s">
        <v>42</v>
      </c>
    </row>
    <row r="775" spans="1:6" x14ac:dyDescent="0.3">
      <c r="A775" s="32" t="s">
        <v>38</v>
      </c>
      <c r="B775" s="32" t="s">
        <v>821</v>
      </c>
      <c r="C775" s="32" t="s">
        <v>40</v>
      </c>
      <c r="D775" s="32" t="s">
        <v>41</v>
      </c>
      <c r="E775" s="33">
        <v>12670.89</v>
      </c>
      <c r="F775" s="32" t="s">
        <v>42</v>
      </c>
    </row>
    <row r="776" spans="1:6" x14ac:dyDescent="0.3">
      <c r="A776" s="32" t="s">
        <v>38</v>
      </c>
      <c r="B776" s="32" t="s">
        <v>822</v>
      </c>
      <c r="C776" s="32" t="s">
        <v>40</v>
      </c>
      <c r="D776" s="32" t="s">
        <v>41</v>
      </c>
      <c r="E776" s="33">
        <v>772.94</v>
      </c>
      <c r="F776" s="32" t="s">
        <v>42</v>
      </c>
    </row>
    <row r="777" spans="1:6" x14ac:dyDescent="0.3">
      <c r="A777" s="32" t="s">
        <v>38</v>
      </c>
      <c r="B777" s="32" t="s">
        <v>823</v>
      </c>
      <c r="C777" s="32" t="s">
        <v>40</v>
      </c>
      <c r="D777" s="32" t="s">
        <v>41</v>
      </c>
      <c r="E777" s="33">
        <v>1281.8699999999999</v>
      </c>
      <c r="F777" s="32" t="s">
        <v>42</v>
      </c>
    </row>
    <row r="778" spans="1:6" x14ac:dyDescent="0.3">
      <c r="A778" s="32" t="s">
        <v>38</v>
      </c>
      <c r="B778" s="32" t="s">
        <v>824</v>
      </c>
      <c r="C778" s="32" t="s">
        <v>40</v>
      </c>
      <c r="D778" s="32" t="s">
        <v>41</v>
      </c>
      <c r="E778" s="33">
        <v>2049.46</v>
      </c>
      <c r="F778" s="32" t="s">
        <v>42</v>
      </c>
    </row>
    <row r="779" spans="1:6" x14ac:dyDescent="0.3">
      <c r="A779" s="32" t="s">
        <v>38</v>
      </c>
      <c r="B779" s="32" t="s">
        <v>825</v>
      </c>
      <c r="C779" s="32" t="s">
        <v>40</v>
      </c>
      <c r="D779" s="32" t="s">
        <v>41</v>
      </c>
      <c r="E779" s="33">
        <v>2793.97</v>
      </c>
      <c r="F779" s="32" t="s">
        <v>42</v>
      </c>
    </row>
    <row r="780" spans="1:6" x14ac:dyDescent="0.3">
      <c r="A780" s="32" t="s">
        <v>38</v>
      </c>
      <c r="B780" s="32" t="s">
        <v>826</v>
      </c>
      <c r="C780" s="32" t="s">
        <v>40</v>
      </c>
      <c r="D780" s="32" t="s">
        <v>41</v>
      </c>
      <c r="E780" s="33">
        <v>6119.02</v>
      </c>
      <c r="F780" s="32" t="s">
        <v>42</v>
      </c>
    </row>
    <row r="781" spans="1:6" x14ac:dyDescent="0.3">
      <c r="A781" s="32" t="s">
        <v>38</v>
      </c>
      <c r="B781" s="32" t="s">
        <v>827</v>
      </c>
      <c r="C781" s="32" t="s">
        <v>40</v>
      </c>
      <c r="D781" s="32" t="s">
        <v>41</v>
      </c>
      <c r="E781" s="33">
        <v>8356.16</v>
      </c>
      <c r="F781" s="32" t="s">
        <v>42</v>
      </c>
    </row>
    <row r="782" spans="1:6" x14ac:dyDescent="0.3">
      <c r="A782" s="32" t="s">
        <v>38</v>
      </c>
      <c r="B782" s="32" t="s">
        <v>828</v>
      </c>
      <c r="C782" s="32" t="s">
        <v>40</v>
      </c>
      <c r="D782" s="32" t="s">
        <v>41</v>
      </c>
      <c r="E782" s="33">
        <v>38312.370000000003</v>
      </c>
      <c r="F782" s="32" t="s">
        <v>42</v>
      </c>
    </row>
    <row r="783" spans="1:6" x14ac:dyDescent="0.3">
      <c r="A783" s="32" t="s">
        <v>38</v>
      </c>
      <c r="B783" s="32" t="s">
        <v>829</v>
      </c>
      <c r="C783" s="32" t="s">
        <v>40</v>
      </c>
      <c r="D783" s="32" t="s">
        <v>41</v>
      </c>
      <c r="E783" s="33">
        <v>138836.85</v>
      </c>
      <c r="F783" s="32" t="s">
        <v>42</v>
      </c>
    </row>
    <row r="784" spans="1:6" x14ac:dyDescent="0.3">
      <c r="A784" s="32" t="s">
        <v>38</v>
      </c>
      <c r="B784" s="32" t="s">
        <v>830</v>
      </c>
      <c r="C784" s="32" t="s">
        <v>40</v>
      </c>
      <c r="D784" s="32" t="s">
        <v>41</v>
      </c>
      <c r="E784" s="33">
        <v>993.08</v>
      </c>
      <c r="F784" s="32" t="s">
        <v>42</v>
      </c>
    </row>
    <row r="785" spans="1:6" x14ac:dyDescent="0.3">
      <c r="A785" s="32" t="s">
        <v>38</v>
      </c>
      <c r="B785" s="32" t="s">
        <v>831</v>
      </c>
      <c r="C785" s="32" t="s">
        <v>40</v>
      </c>
      <c r="D785" s="32" t="s">
        <v>41</v>
      </c>
      <c r="E785" s="33">
        <v>1178.25</v>
      </c>
      <c r="F785" s="32" t="s">
        <v>42</v>
      </c>
    </row>
    <row r="786" spans="1:6" x14ac:dyDescent="0.3">
      <c r="A786" s="32" t="s">
        <v>38</v>
      </c>
      <c r="B786" s="32" t="s">
        <v>832</v>
      </c>
      <c r="C786" s="32" t="s">
        <v>40</v>
      </c>
      <c r="D786" s="32" t="s">
        <v>41</v>
      </c>
      <c r="E786" s="33">
        <v>700.65</v>
      </c>
      <c r="F786" s="32" t="s">
        <v>42</v>
      </c>
    </row>
    <row r="787" spans="1:6" x14ac:dyDescent="0.3">
      <c r="A787" s="32" t="s">
        <v>38</v>
      </c>
      <c r="B787" s="32" t="s">
        <v>833</v>
      </c>
      <c r="C787" s="32" t="s">
        <v>40</v>
      </c>
      <c r="D787" s="32" t="s">
        <v>41</v>
      </c>
      <c r="E787" s="33">
        <v>592.27</v>
      </c>
      <c r="F787" s="32" t="s">
        <v>42</v>
      </c>
    </row>
    <row r="788" spans="1:6" x14ac:dyDescent="0.3">
      <c r="A788" s="32" t="s">
        <v>38</v>
      </c>
      <c r="B788" s="32" t="s">
        <v>834</v>
      </c>
      <c r="C788" s="32" t="s">
        <v>40</v>
      </c>
      <c r="D788" s="32" t="s">
        <v>41</v>
      </c>
      <c r="E788" s="33">
        <v>343.06</v>
      </c>
      <c r="F788" s="32" t="s">
        <v>42</v>
      </c>
    </row>
    <row r="789" spans="1:6" x14ac:dyDescent="0.3">
      <c r="A789" s="32" t="s">
        <v>38</v>
      </c>
      <c r="B789" s="32" t="s">
        <v>835</v>
      </c>
      <c r="C789" s="32" t="s">
        <v>40</v>
      </c>
      <c r="D789" s="32" t="s">
        <v>41</v>
      </c>
      <c r="E789" s="33">
        <v>566.04</v>
      </c>
      <c r="F789" s="32" t="s">
        <v>42</v>
      </c>
    </row>
    <row r="790" spans="1:6" x14ac:dyDescent="0.3">
      <c r="A790" s="32" t="s">
        <v>38</v>
      </c>
      <c r="B790" s="32" t="s">
        <v>836</v>
      </c>
      <c r="C790" s="32" t="s">
        <v>40</v>
      </c>
      <c r="D790" s="32" t="s">
        <v>41</v>
      </c>
      <c r="E790" s="33">
        <v>1337.1</v>
      </c>
      <c r="F790" s="32" t="s">
        <v>42</v>
      </c>
    </row>
    <row r="791" spans="1:6" x14ac:dyDescent="0.3">
      <c r="A791" s="32" t="s">
        <v>38</v>
      </c>
      <c r="B791" s="32" t="s">
        <v>837</v>
      </c>
      <c r="C791" s="32" t="s">
        <v>40</v>
      </c>
      <c r="D791" s="32" t="s">
        <v>41</v>
      </c>
      <c r="E791" s="33">
        <v>2398</v>
      </c>
      <c r="F791" s="32" t="s">
        <v>42</v>
      </c>
    </row>
    <row r="792" spans="1:6" x14ac:dyDescent="0.3">
      <c r="A792" s="32" t="s">
        <v>38</v>
      </c>
      <c r="B792" s="32" t="s">
        <v>838</v>
      </c>
      <c r="C792" s="32" t="s">
        <v>40</v>
      </c>
      <c r="D792" s="32" t="s">
        <v>41</v>
      </c>
      <c r="E792" s="33">
        <v>30550.6</v>
      </c>
      <c r="F792" s="32" t="s">
        <v>42</v>
      </c>
    </row>
    <row r="793" spans="1:6" x14ac:dyDescent="0.3">
      <c r="A793" s="32" t="s">
        <v>38</v>
      </c>
      <c r="B793" s="32" t="s">
        <v>839</v>
      </c>
      <c r="C793" s="32" t="s">
        <v>40</v>
      </c>
      <c r="D793" s="32" t="s">
        <v>41</v>
      </c>
      <c r="E793" s="33">
        <v>1301.82</v>
      </c>
      <c r="F793" s="32" t="s">
        <v>42</v>
      </c>
    </row>
    <row r="794" spans="1:6" x14ac:dyDescent="0.3">
      <c r="A794" s="32" t="s">
        <v>38</v>
      </c>
      <c r="B794" s="32" t="s">
        <v>840</v>
      </c>
      <c r="C794" s="32" t="s">
        <v>40</v>
      </c>
      <c r="D794" s="32" t="s">
        <v>41</v>
      </c>
      <c r="E794" s="33">
        <v>143.63</v>
      </c>
      <c r="F794" s="32" t="s">
        <v>42</v>
      </c>
    </row>
    <row r="795" spans="1:6" x14ac:dyDescent="0.3">
      <c r="A795" s="32" t="s">
        <v>38</v>
      </c>
      <c r="B795" s="32" t="s">
        <v>841</v>
      </c>
      <c r="C795" s="32" t="s">
        <v>40</v>
      </c>
      <c r="D795" s="32" t="s">
        <v>41</v>
      </c>
      <c r="E795" s="33">
        <v>995.6</v>
      </c>
      <c r="F795" s="32" t="s">
        <v>42</v>
      </c>
    </row>
    <row r="796" spans="1:6" x14ac:dyDescent="0.3">
      <c r="A796" s="32" t="s">
        <v>38</v>
      </c>
      <c r="B796" s="32" t="s">
        <v>842</v>
      </c>
      <c r="C796" s="32" t="s">
        <v>40</v>
      </c>
      <c r="D796" s="32" t="s">
        <v>41</v>
      </c>
      <c r="E796" s="33">
        <v>883.47</v>
      </c>
      <c r="F796" s="32" t="s">
        <v>42</v>
      </c>
    </row>
    <row r="797" spans="1:6" x14ac:dyDescent="0.3">
      <c r="A797" s="32" t="s">
        <v>38</v>
      </c>
      <c r="B797" s="32" t="s">
        <v>843</v>
      </c>
      <c r="C797" s="32" t="s">
        <v>40</v>
      </c>
      <c r="D797" s="32" t="s">
        <v>41</v>
      </c>
      <c r="E797" s="33">
        <v>613.59</v>
      </c>
      <c r="F797" s="32" t="s">
        <v>42</v>
      </c>
    </row>
    <row r="798" spans="1:6" x14ac:dyDescent="0.3">
      <c r="A798" s="32" t="s">
        <v>38</v>
      </c>
      <c r="B798" s="32" t="s">
        <v>844</v>
      </c>
      <c r="C798" s="32" t="s">
        <v>40</v>
      </c>
      <c r="D798" s="32" t="s">
        <v>41</v>
      </c>
      <c r="E798" s="33">
        <v>2658.37</v>
      </c>
      <c r="F798" s="32" t="s">
        <v>42</v>
      </c>
    </row>
    <row r="799" spans="1:6" x14ac:dyDescent="0.3">
      <c r="A799" s="32" t="s">
        <v>38</v>
      </c>
      <c r="B799" s="32" t="s">
        <v>845</v>
      </c>
      <c r="C799" s="32" t="s">
        <v>40</v>
      </c>
      <c r="D799" s="32" t="s">
        <v>41</v>
      </c>
      <c r="E799" s="33">
        <v>85.32</v>
      </c>
      <c r="F799" s="32" t="s">
        <v>42</v>
      </c>
    </row>
    <row r="800" spans="1:6" x14ac:dyDescent="0.3">
      <c r="A800" s="32" t="s">
        <v>38</v>
      </c>
      <c r="B800" s="32" t="s">
        <v>846</v>
      </c>
      <c r="C800" s="32" t="s">
        <v>40</v>
      </c>
      <c r="D800" s="32" t="s">
        <v>41</v>
      </c>
      <c r="E800" s="33">
        <v>170.72</v>
      </c>
      <c r="F800" s="32" t="s">
        <v>42</v>
      </c>
    </row>
    <row r="801" spans="1:6" x14ac:dyDescent="0.3">
      <c r="A801" s="32" t="s">
        <v>38</v>
      </c>
      <c r="B801" s="32" t="s">
        <v>847</v>
      </c>
      <c r="C801" s="32" t="s">
        <v>40</v>
      </c>
      <c r="D801" s="32" t="s">
        <v>41</v>
      </c>
      <c r="E801" s="33">
        <v>1392.8</v>
      </c>
      <c r="F801" s="32" t="s">
        <v>42</v>
      </c>
    </row>
    <row r="802" spans="1:6" x14ac:dyDescent="0.3">
      <c r="A802" s="32" t="s">
        <v>38</v>
      </c>
      <c r="B802" s="32" t="s">
        <v>848</v>
      </c>
      <c r="C802" s="32" t="s">
        <v>40</v>
      </c>
      <c r="D802" s="32" t="s">
        <v>41</v>
      </c>
      <c r="E802" s="33">
        <v>52.19</v>
      </c>
      <c r="F802" s="32" t="s">
        <v>42</v>
      </c>
    </row>
    <row r="803" spans="1:6" x14ac:dyDescent="0.3">
      <c r="A803" s="32" t="s">
        <v>38</v>
      </c>
      <c r="B803" s="32" t="s">
        <v>849</v>
      </c>
      <c r="C803" s="32" t="s">
        <v>40</v>
      </c>
      <c r="D803" s="32" t="s">
        <v>41</v>
      </c>
      <c r="E803" s="33">
        <v>178.5</v>
      </c>
      <c r="F803" s="32" t="s">
        <v>42</v>
      </c>
    </row>
    <row r="804" spans="1:6" x14ac:dyDescent="0.3">
      <c r="A804" s="32" t="s">
        <v>38</v>
      </c>
      <c r="B804" s="32" t="s">
        <v>850</v>
      </c>
      <c r="C804" s="32" t="s">
        <v>40</v>
      </c>
      <c r="D804" s="32" t="s">
        <v>41</v>
      </c>
      <c r="E804" s="33">
        <v>738.91</v>
      </c>
      <c r="F804" s="32" t="s">
        <v>42</v>
      </c>
    </row>
    <row r="805" spans="1:6" x14ac:dyDescent="0.3">
      <c r="A805" s="32" t="s">
        <v>38</v>
      </c>
      <c r="B805" s="32" t="s">
        <v>851</v>
      </c>
      <c r="C805" s="32" t="s">
        <v>40</v>
      </c>
      <c r="D805" s="32" t="s">
        <v>41</v>
      </c>
      <c r="E805" s="33">
        <v>622.79</v>
      </c>
      <c r="F805" s="32" t="s">
        <v>42</v>
      </c>
    </row>
    <row r="806" spans="1:6" x14ac:dyDescent="0.3">
      <c r="A806" s="32" t="s">
        <v>38</v>
      </c>
      <c r="B806" s="32" t="s">
        <v>852</v>
      </c>
      <c r="C806" s="32" t="s">
        <v>40</v>
      </c>
      <c r="D806" s="32" t="s">
        <v>41</v>
      </c>
      <c r="E806" s="33">
        <v>1531.38</v>
      </c>
      <c r="F806" s="32" t="s">
        <v>42</v>
      </c>
    </row>
    <row r="807" spans="1:6" x14ac:dyDescent="0.3">
      <c r="A807" s="32" t="s">
        <v>38</v>
      </c>
      <c r="B807" s="32" t="s">
        <v>853</v>
      </c>
      <c r="C807" s="32" t="s">
        <v>40</v>
      </c>
      <c r="D807" s="32" t="s">
        <v>41</v>
      </c>
      <c r="E807" s="33">
        <v>563.73</v>
      </c>
      <c r="F807" s="32" t="s">
        <v>42</v>
      </c>
    </row>
    <row r="808" spans="1:6" x14ac:dyDescent="0.3">
      <c r="A808" s="32" t="s">
        <v>38</v>
      </c>
      <c r="B808" s="32" t="s">
        <v>854</v>
      </c>
      <c r="C808" s="32" t="s">
        <v>40</v>
      </c>
      <c r="D808" s="32" t="s">
        <v>41</v>
      </c>
      <c r="E808" s="33">
        <v>31746.65</v>
      </c>
      <c r="F808" s="32" t="s">
        <v>42</v>
      </c>
    </row>
    <row r="809" spans="1:6" x14ac:dyDescent="0.3">
      <c r="A809" s="32" t="s">
        <v>38</v>
      </c>
      <c r="B809" s="32" t="s">
        <v>855</v>
      </c>
      <c r="C809" s="32" t="s">
        <v>40</v>
      </c>
      <c r="D809" s="32" t="s">
        <v>41</v>
      </c>
      <c r="E809" s="33">
        <v>0</v>
      </c>
      <c r="F809" s="32" t="s">
        <v>42</v>
      </c>
    </row>
    <row r="810" spans="1:6" x14ac:dyDescent="0.3">
      <c r="A810" s="32" t="s">
        <v>38</v>
      </c>
      <c r="B810" s="32" t="s">
        <v>856</v>
      </c>
      <c r="C810" s="32" t="s">
        <v>40</v>
      </c>
      <c r="D810" s="32" t="s">
        <v>41</v>
      </c>
      <c r="E810" s="33">
        <v>143.03</v>
      </c>
      <c r="F810" s="32" t="s">
        <v>42</v>
      </c>
    </row>
    <row r="811" spans="1:6" x14ac:dyDescent="0.3">
      <c r="A811" s="32" t="s">
        <v>38</v>
      </c>
      <c r="B811" s="32" t="s">
        <v>857</v>
      </c>
      <c r="C811" s="32" t="s">
        <v>40</v>
      </c>
      <c r="D811" s="32" t="s">
        <v>41</v>
      </c>
      <c r="E811" s="33">
        <v>705.13</v>
      </c>
      <c r="F811" s="32" t="s">
        <v>42</v>
      </c>
    </row>
    <row r="812" spans="1:6" x14ac:dyDescent="0.3">
      <c r="A812" s="32" t="s">
        <v>38</v>
      </c>
      <c r="B812" s="32" t="s">
        <v>858</v>
      </c>
      <c r="C812" s="32" t="s">
        <v>40</v>
      </c>
      <c r="D812" s="32" t="s">
        <v>41</v>
      </c>
      <c r="E812" s="33">
        <v>527.84</v>
      </c>
      <c r="F812" s="32" t="s">
        <v>42</v>
      </c>
    </row>
    <row r="813" spans="1:6" x14ac:dyDescent="0.3">
      <c r="A813" s="32" t="s">
        <v>38</v>
      </c>
      <c r="B813" s="32" t="s">
        <v>859</v>
      </c>
      <c r="C813" s="32" t="s">
        <v>40</v>
      </c>
      <c r="D813" s="32" t="s">
        <v>41</v>
      </c>
      <c r="E813" s="33">
        <v>1113.95</v>
      </c>
      <c r="F813" s="32" t="s">
        <v>42</v>
      </c>
    </row>
    <row r="814" spans="1:6" x14ac:dyDescent="0.3">
      <c r="A814" s="32" t="s">
        <v>38</v>
      </c>
      <c r="B814" s="32" t="s">
        <v>860</v>
      </c>
      <c r="C814" s="32" t="s">
        <v>40</v>
      </c>
      <c r="D814" s="32" t="s">
        <v>41</v>
      </c>
      <c r="E814" s="33">
        <v>1538.07</v>
      </c>
      <c r="F814" s="32" t="s">
        <v>42</v>
      </c>
    </row>
    <row r="815" spans="1:6" x14ac:dyDescent="0.3">
      <c r="A815" s="32" t="s">
        <v>38</v>
      </c>
      <c r="B815" s="32" t="s">
        <v>861</v>
      </c>
      <c r="C815" s="32" t="s">
        <v>40</v>
      </c>
      <c r="D815" s="32" t="s">
        <v>41</v>
      </c>
      <c r="E815" s="33">
        <v>6881.46</v>
      </c>
      <c r="F815" s="32" t="s">
        <v>42</v>
      </c>
    </row>
    <row r="816" spans="1:6" x14ac:dyDescent="0.3">
      <c r="A816" s="32" t="s">
        <v>38</v>
      </c>
      <c r="B816" s="32" t="s">
        <v>862</v>
      </c>
      <c r="C816" s="32" t="s">
        <v>40</v>
      </c>
      <c r="D816" s="32" t="s">
        <v>41</v>
      </c>
      <c r="E816" s="33">
        <v>800.79</v>
      </c>
      <c r="F816" s="32" t="s">
        <v>42</v>
      </c>
    </row>
    <row r="817" spans="1:6" x14ac:dyDescent="0.3">
      <c r="A817" s="32" t="s">
        <v>38</v>
      </c>
      <c r="B817" s="32" t="s">
        <v>863</v>
      </c>
      <c r="C817" s="32" t="s">
        <v>40</v>
      </c>
      <c r="D817" s="32" t="s">
        <v>41</v>
      </c>
      <c r="E817" s="33">
        <v>1288.1300000000001</v>
      </c>
      <c r="F817" s="32" t="s">
        <v>42</v>
      </c>
    </row>
    <row r="818" spans="1:6" x14ac:dyDescent="0.3">
      <c r="A818" s="32" t="s">
        <v>38</v>
      </c>
      <c r="B818" s="32" t="s">
        <v>864</v>
      </c>
      <c r="C818" s="32" t="s">
        <v>40</v>
      </c>
      <c r="D818" s="32" t="s">
        <v>41</v>
      </c>
      <c r="E818" s="33">
        <v>1006.6</v>
      </c>
      <c r="F818" s="32" t="s">
        <v>42</v>
      </c>
    </row>
    <row r="819" spans="1:6" x14ac:dyDescent="0.3">
      <c r="A819" s="32" t="s">
        <v>38</v>
      </c>
      <c r="B819" s="32" t="s">
        <v>865</v>
      </c>
      <c r="C819" s="32" t="s">
        <v>40</v>
      </c>
      <c r="D819" s="32" t="s">
        <v>41</v>
      </c>
      <c r="E819" s="33">
        <v>834.08</v>
      </c>
      <c r="F819" s="32" t="s">
        <v>42</v>
      </c>
    </row>
    <row r="820" spans="1:6" x14ac:dyDescent="0.3">
      <c r="A820" s="32" t="s">
        <v>38</v>
      </c>
      <c r="B820" s="32" t="s">
        <v>866</v>
      </c>
      <c r="C820" s="32" t="s">
        <v>40</v>
      </c>
      <c r="D820" s="32" t="s">
        <v>41</v>
      </c>
      <c r="E820" s="33">
        <v>-4360.3900000000003</v>
      </c>
      <c r="F820" s="32" t="s">
        <v>42</v>
      </c>
    </row>
    <row r="821" spans="1:6" x14ac:dyDescent="0.3">
      <c r="A821" s="32" t="s">
        <v>38</v>
      </c>
      <c r="B821" s="32" t="s">
        <v>867</v>
      </c>
      <c r="C821" s="32" t="s">
        <v>40</v>
      </c>
      <c r="D821" s="32" t="s">
        <v>41</v>
      </c>
      <c r="E821" s="33">
        <v>310.37</v>
      </c>
      <c r="F821" s="32" t="s">
        <v>42</v>
      </c>
    </row>
    <row r="822" spans="1:6" x14ac:dyDescent="0.3">
      <c r="A822" s="32" t="s">
        <v>38</v>
      </c>
      <c r="B822" s="32" t="s">
        <v>868</v>
      </c>
      <c r="C822" s="32" t="s">
        <v>40</v>
      </c>
      <c r="D822" s="32" t="s">
        <v>41</v>
      </c>
      <c r="E822" s="33">
        <v>647.28</v>
      </c>
      <c r="F822" s="32" t="s">
        <v>42</v>
      </c>
    </row>
    <row r="823" spans="1:6" x14ac:dyDescent="0.3">
      <c r="A823" s="32" t="s">
        <v>38</v>
      </c>
      <c r="B823" s="32" t="s">
        <v>869</v>
      </c>
      <c r="C823" s="32" t="s">
        <v>40</v>
      </c>
      <c r="D823" s="32" t="s">
        <v>41</v>
      </c>
      <c r="E823" s="33">
        <v>334.26</v>
      </c>
      <c r="F823" s="32" t="s">
        <v>42</v>
      </c>
    </row>
    <row r="824" spans="1:6" x14ac:dyDescent="0.3">
      <c r="A824" s="32" t="s">
        <v>38</v>
      </c>
      <c r="B824" s="32" t="s">
        <v>870</v>
      </c>
      <c r="C824" s="32" t="s">
        <v>40</v>
      </c>
      <c r="D824" s="32" t="s">
        <v>41</v>
      </c>
      <c r="E824" s="33">
        <v>-3222.25</v>
      </c>
      <c r="F824" s="32" t="s">
        <v>42</v>
      </c>
    </row>
    <row r="825" spans="1:6" x14ac:dyDescent="0.3">
      <c r="A825" s="32" t="s">
        <v>38</v>
      </c>
      <c r="B825" s="32" t="s">
        <v>871</v>
      </c>
      <c r="C825" s="32" t="s">
        <v>40</v>
      </c>
      <c r="D825" s="32" t="s">
        <v>41</v>
      </c>
      <c r="E825" s="33">
        <v>994.02</v>
      </c>
      <c r="F825" s="32" t="s">
        <v>42</v>
      </c>
    </row>
    <row r="826" spans="1:6" x14ac:dyDescent="0.3">
      <c r="A826" s="32" t="s">
        <v>38</v>
      </c>
      <c r="B826" s="32" t="s">
        <v>872</v>
      </c>
      <c r="C826" s="32" t="s">
        <v>40</v>
      </c>
      <c r="D826" s="32" t="s">
        <v>41</v>
      </c>
      <c r="E826" s="33">
        <v>23.06</v>
      </c>
      <c r="F826" s="32" t="s">
        <v>42</v>
      </c>
    </row>
    <row r="827" spans="1:6" x14ac:dyDescent="0.3">
      <c r="A827" s="32" t="s">
        <v>38</v>
      </c>
      <c r="B827" s="32" t="s">
        <v>873</v>
      </c>
      <c r="C827" s="32" t="s">
        <v>40</v>
      </c>
      <c r="D827" s="32" t="s">
        <v>41</v>
      </c>
      <c r="E827" s="33">
        <v>0</v>
      </c>
      <c r="F827" s="32" t="s">
        <v>42</v>
      </c>
    </row>
    <row r="828" spans="1:6" x14ac:dyDescent="0.3">
      <c r="A828" s="32" t="s">
        <v>38</v>
      </c>
      <c r="B828" s="32" t="s">
        <v>874</v>
      </c>
      <c r="C828" s="32" t="s">
        <v>40</v>
      </c>
      <c r="D828" s="32" t="s">
        <v>41</v>
      </c>
      <c r="E828" s="33">
        <v>9709.3700000000008</v>
      </c>
      <c r="F828" s="32" t="s">
        <v>42</v>
      </c>
    </row>
    <row r="829" spans="1:6" x14ac:dyDescent="0.3">
      <c r="A829" s="32" t="s">
        <v>38</v>
      </c>
      <c r="B829" s="32" t="s">
        <v>875</v>
      </c>
      <c r="C829" s="32" t="s">
        <v>40</v>
      </c>
      <c r="D829" s="32" t="s">
        <v>41</v>
      </c>
      <c r="E829" s="33">
        <v>135.58000000000001</v>
      </c>
      <c r="F829" s="32" t="s">
        <v>42</v>
      </c>
    </row>
    <row r="830" spans="1:6" x14ac:dyDescent="0.3">
      <c r="A830" s="32" t="s">
        <v>38</v>
      </c>
      <c r="B830" s="32" t="s">
        <v>876</v>
      </c>
      <c r="C830" s="32" t="s">
        <v>40</v>
      </c>
      <c r="D830" s="32" t="s">
        <v>41</v>
      </c>
      <c r="E830" s="33">
        <v>21.14</v>
      </c>
      <c r="F830" s="32" t="s">
        <v>42</v>
      </c>
    </row>
    <row r="831" spans="1:6" x14ac:dyDescent="0.3">
      <c r="A831" s="32" t="s">
        <v>38</v>
      </c>
      <c r="B831" s="32" t="s">
        <v>877</v>
      </c>
      <c r="C831" s="32" t="s">
        <v>40</v>
      </c>
      <c r="D831" s="32" t="s">
        <v>41</v>
      </c>
      <c r="E831" s="33">
        <v>178.7</v>
      </c>
      <c r="F831" s="32" t="s">
        <v>42</v>
      </c>
    </row>
    <row r="832" spans="1:6" x14ac:dyDescent="0.3">
      <c r="A832" s="32" t="s">
        <v>38</v>
      </c>
      <c r="B832" s="32" t="s">
        <v>878</v>
      </c>
      <c r="C832" s="32" t="s">
        <v>40</v>
      </c>
      <c r="D832" s="32" t="s">
        <v>41</v>
      </c>
      <c r="E832" s="33">
        <v>-1559.55</v>
      </c>
      <c r="F832" s="32" t="s">
        <v>42</v>
      </c>
    </row>
    <row r="833" spans="1:6" x14ac:dyDescent="0.3">
      <c r="A833" s="32" t="s">
        <v>38</v>
      </c>
      <c r="B833" s="32" t="s">
        <v>879</v>
      </c>
      <c r="C833" s="32" t="s">
        <v>40</v>
      </c>
      <c r="D833" s="32" t="s">
        <v>41</v>
      </c>
      <c r="E833" s="33">
        <v>-1515.03</v>
      </c>
      <c r="F833" s="32" t="s">
        <v>42</v>
      </c>
    </row>
    <row r="834" spans="1:6" x14ac:dyDescent="0.3">
      <c r="A834" s="32" t="s">
        <v>38</v>
      </c>
      <c r="B834" s="32" t="s">
        <v>880</v>
      </c>
      <c r="C834" s="32" t="s">
        <v>40</v>
      </c>
      <c r="D834" s="32" t="s">
        <v>41</v>
      </c>
      <c r="E834" s="33">
        <v>797.59</v>
      </c>
      <c r="F834" s="32" t="s">
        <v>42</v>
      </c>
    </row>
    <row r="835" spans="1:6" x14ac:dyDescent="0.3">
      <c r="A835" s="32" t="s">
        <v>38</v>
      </c>
      <c r="B835" s="32" t="s">
        <v>881</v>
      </c>
      <c r="C835" s="32" t="s">
        <v>40</v>
      </c>
      <c r="D835" s="32" t="s">
        <v>41</v>
      </c>
      <c r="E835" s="33">
        <v>1308.5</v>
      </c>
      <c r="F835" s="32" t="s">
        <v>42</v>
      </c>
    </row>
    <row r="836" spans="1:6" x14ac:dyDescent="0.3">
      <c r="A836" s="32" t="s">
        <v>38</v>
      </c>
      <c r="B836" s="32" t="s">
        <v>882</v>
      </c>
      <c r="C836" s="32" t="s">
        <v>40</v>
      </c>
      <c r="D836" s="32" t="s">
        <v>41</v>
      </c>
      <c r="E836" s="33">
        <v>16026.55</v>
      </c>
      <c r="F836" s="32" t="s">
        <v>42</v>
      </c>
    </row>
    <row r="837" spans="1:6" x14ac:dyDescent="0.3">
      <c r="A837" s="32" t="s">
        <v>38</v>
      </c>
      <c r="B837" s="32" t="s">
        <v>883</v>
      </c>
      <c r="C837" s="32" t="s">
        <v>40</v>
      </c>
      <c r="D837" s="32" t="s">
        <v>41</v>
      </c>
      <c r="E837" s="33">
        <v>194.35</v>
      </c>
      <c r="F837" s="32" t="s">
        <v>42</v>
      </c>
    </row>
    <row r="838" spans="1:6" x14ac:dyDescent="0.3">
      <c r="A838" s="32" t="s">
        <v>38</v>
      </c>
      <c r="B838" s="32" t="s">
        <v>884</v>
      </c>
      <c r="C838" s="32" t="s">
        <v>40</v>
      </c>
      <c r="D838" s="32" t="s">
        <v>41</v>
      </c>
      <c r="E838" s="33">
        <v>1329.92</v>
      </c>
      <c r="F838" s="32" t="s">
        <v>42</v>
      </c>
    </row>
    <row r="839" spans="1:6" x14ac:dyDescent="0.3">
      <c r="A839" s="32" t="s">
        <v>38</v>
      </c>
      <c r="B839" s="32" t="s">
        <v>885</v>
      </c>
      <c r="C839" s="32" t="s">
        <v>40</v>
      </c>
      <c r="D839" s="32" t="s">
        <v>41</v>
      </c>
      <c r="E839" s="33">
        <v>1825.99</v>
      </c>
      <c r="F839" s="32" t="s">
        <v>42</v>
      </c>
    </row>
    <row r="840" spans="1:6" x14ac:dyDescent="0.3">
      <c r="A840" s="32" t="s">
        <v>38</v>
      </c>
      <c r="B840" s="32" t="s">
        <v>886</v>
      </c>
      <c r="C840" s="32" t="s">
        <v>40</v>
      </c>
      <c r="D840" s="32" t="s">
        <v>41</v>
      </c>
      <c r="E840" s="33">
        <v>1086.81</v>
      </c>
      <c r="F840" s="32" t="s">
        <v>42</v>
      </c>
    </row>
    <row r="841" spans="1:6" x14ac:dyDescent="0.3">
      <c r="A841" s="32" t="s">
        <v>38</v>
      </c>
      <c r="B841" s="32" t="s">
        <v>887</v>
      </c>
      <c r="C841" s="32" t="s">
        <v>40</v>
      </c>
      <c r="D841" s="32" t="s">
        <v>41</v>
      </c>
      <c r="E841" s="33">
        <v>1237.0899999999999</v>
      </c>
      <c r="F841" s="32" t="s">
        <v>42</v>
      </c>
    </row>
    <row r="842" spans="1:6" x14ac:dyDescent="0.3">
      <c r="A842" s="32" t="s">
        <v>38</v>
      </c>
      <c r="B842" s="32" t="s">
        <v>888</v>
      </c>
      <c r="C842" s="32" t="s">
        <v>40</v>
      </c>
      <c r="D842" s="32" t="s">
        <v>41</v>
      </c>
      <c r="E842" s="33">
        <v>1942.63</v>
      </c>
      <c r="F842" s="32" t="s">
        <v>42</v>
      </c>
    </row>
    <row r="843" spans="1:6" x14ac:dyDescent="0.3">
      <c r="A843" s="32" t="s">
        <v>38</v>
      </c>
      <c r="B843" s="32" t="s">
        <v>889</v>
      </c>
      <c r="C843" s="32" t="s">
        <v>40</v>
      </c>
      <c r="D843" s="32" t="s">
        <v>41</v>
      </c>
      <c r="E843" s="33">
        <v>-108.89</v>
      </c>
      <c r="F843" s="32" t="s">
        <v>42</v>
      </c>
    </row>
    <row r="844" spans="1:6" x14ac:dyDescent="0.3">
      <c r="A844" s="32" t="s">
        <v>38</v>
      </c>
      <c r="B844" s="32" t="s">
        <v>890</v>
      </c>
      <c r="C844" s="32" t="s">
        <v>40</v>
      </c>
      <c r="D844" s="32" t="s">
        <v>41</v>
      </c>
      <c r="E844" s="33">
        <v>267.58</v>
      </c>
      <c r="F844" s="32" t="s">
        <v>42</v>
      </c>
    </row>
    <row r="845" spans="1:6" x14ac:dyDescent="0.3">
      <c r="A845" s="32" t="s">
        <v>38</v>
      </c>
      <c r="B845" s="32" t="s">
        <v>891</v>
      </c>
      <c r="C845" s="32" t="s">
        <v>40</v>
      </c>
      <c r="D845" s="32" t="s">
        <v>41</v>
      </c>
      <c r="E845" s="33">
        <v>2514.7399999999998</v>
      </c>
      <c r="F845" s="32" t="s">
        <v>42</v>
      </c>
    </row>
    <row r="846" spans="1:6" x14ac:dyDescent="0.3">
      <c r="A846" s="32" t="s">
        <v>38</v>
      </c>
      <c r="B846" s="32" t="s">
        <v>892</v>
      </c>
      <c r="C846" s="32" t="s">
        <v>40</v>
      </c>
      <c r="D846" s="32" t="s">
        <v>41</v>
      </c>
      <c r="E846" s="33">
        <v>2356.94</v>
      </c>
      <c r="F846" s="32" t="s">
        <v>42</v>
      </c>
    </row>
    <row r="847" spans="1:6" x14ac:dyDescent="0.3">
      <c r="A847" s="32" t="s">
        <v>38</v>
      </c>
      <c r="B847" s="32" t="s">
        <v>893</v>
      </c>
      <c r="C847" s="32" t="s">
        <v>40</v>
      </c>
      <c r="D847" s="32" t="s">
        <v>41</v>
      </c>
      <c r="E847" s="33">
        <v>727.07</v>
      </c>
      <c r="F847" s="32" t="s">
        <v>42</v>
      </c>
    </row>
    <row r="848" spans="1:6" x14ac:dyDescent="0.3">
      <c r="A848" s="32" t="s">
        <v>38</v>
      </c>
      <c r="B848" s="32" t="s">
        <v>894</v>
      </c>
      <c r="C848" s="32" t="s">
        <v>40</v>
      </c>
      <c r="D848" s="32" t="s">
        <v>41</v>
      </c>
      <c r="E848" s="33">
        <v>76.73</v>
      </c>
      <c r="F848" s="32" t="s">
        <v>42</v>
      </c>
    </row>
    <row r="849" spans="1:6" x14ac:dyDescent="0.3">
      <c r="A849" s="32" t="s">
        <v>38</v>
      </c>
      <c r="B849" s="32" t="s">
        <v>895</v>
      </c>
      <c r="C849" s="32" t="s">
        <v>40</v>
      </c>
      <c r="D849" s="32" t="s">
        <v>41</v>
      </c>
      <c r="E849" s="33">
        <v>2389.31</v>
      </c>
      <c r="F849" s="32" t="s">
        <v>42</v>
      </c>
    </row>
    <row r="850" spans="1:6" x14ac:dyDescent="0.3">
      <c r="A850" s="32" t="s">
        <v>38</v>
      </c>
      <c r="B850" s="32" t="s">
        <v>896</v>
      </c>
      <c r="C850" s="32" t="s">
        <v>40</v>
      </c>
      <c r="D850" s="32" t="s">
        <v>41</v>
      </c>
      <c r="E850" s="33">
        <v>10.79</v>
      </c>
      <c r="F850" s="32" t="s">
        <v>42</v>
      </c>
    </row>
    <row r="851" spans="1:6" x14ac:dyDescent="0.3">
      <c r="A851" s="32" t="s">
        <v>38</v>
      </c>
      <c r="B851" s="32" t="s">
        <v>897</v>
      </c>
      <c r="C851" s="32" t="s">
        <v>40</v>
      </c>
      <c r="D851" s="32" t="s">
        <v>41</v>
      </c>
      <c r="E851" s="33">
        <v>2444.29</v>
      </c>
      <c r="F851" s="32" t="s">
        <v>42</v>
      </c>
    </row>
    <row r="852" spans="1:6" x14ac:dyDescent="0.3">
      <c r="A852" s="32" t="s">
        <v>38</v>
      </c>
      <c r="B852" s="32" t="s">
        <v>898</v>
      </c>
      <c r="C852" s="32" t="s">
        <v>40</v>
      </c>
      <c r="D852" s="32" t="s">
        <v>41</v>
      </c>
      <c r="E852" s="33">
        <v>4.29</v>
      </c>
      <c r="F852" s="32" t="s">
        <v>42</v>
      </c>
    </row>
    <row r="853" spans="1:6" x14ac:dyDescent="0.3">
      <c r="A853" s="32" t="s">
        <v>38</v>
      </c>
      <c r="B853" s="32" t="s">
        <v>899</v>
      </c>
      <c r="C853" s="32" t="s">
        <v>40</v>
      </c>
      <c r="D853" s="32" t="s">
        <v>41</v>
      </c>
      <c r="E853" s="33">
        <v>2630.68</v>
      </c>
      <c r="F853" s="32" t="s">
        <v>42</v>
      </c>
    </row>
    <row r="854" spans="1:6" x14ac:dyDescent="0.3">
      <c r="A854" s="32" t="s">
        <v>38</v>
      </c>
      <c r="B854" s="32" t="s">
        <v>900</v>
      </c>
      <c r="C854" s="32" t="s">
        <v>40</v>
      </c>
      <c r="D854" s="32" t="s">
        <v>41</v>
      </c>
      <c r="E854" s="33">
        <v>291.02</v>
      </c>
      <c r="F854" s="32" t="s">
        <v>42</v>
      </c>
    </row>
    <row r="855" spans="1:6" x14ac:dyDescent="0.3">
      <c r="A855" s="32" t="s">
        <v>38</v>
      </c>
      <c r="B855" s="32" t="s">
        <v>901</v>
      </c>
      <c r="C855" s="32" t="s">
        <v>40</v>
      </c>
      <c r="D855" s="32" t="s">
        <v>41</v>
      </c>
      <c r="E855" s="33">
        <v>24009.48</v>
      </c>
      <c r="F855" s="32" t="s">
        <v>42</v>
      </c>
    </row>
    <row r="856" spans="1:6" x14ac:dyDescent="0.3">
      <c r="A856" s="32" t="s">
        <v>38</v>
      </c>
      <c r="B856" s="32" t="s">
        <v>902</v>
      </c>
      <c r="C856" s="32" t="s">
        <v>40</v>
      </c>
      <c r="D856" s="32" t="s">
        <v>41</v>
      </c>
      <c r="E856" s="33">
        <v>10.19</v>
      </c>
      <c r="F856" s="32" t="s">
        <v>42</v>
      </c>
    </row>
    <row r="857" spans="1:6" x14ac:dyDescent="0.3">
      <c r="A857" s="32" t="s">
        <v>38</v>
      </c>
      <c r="B857" s="32" t="s">
        <v>903</v>
      </c>
      <c r="C857" s="32" t="s">
        <v>40</v>
      </c>
      <c r="D857" s="32" t="s">
        <v>41</v>
      </c>
      <c r="E857" s="33">
        <v>60.71</v>
      </c>
      <c r="F857" s="32" t="s">
        <v>42</v>
      </c>
    </row>
    <row r="858" spans="1:6" x14ac:dyDescent="0.3">
      <c r="A858" s="32" t="s">
        <v>38</v>
      </c>
      <c r="B858" s="32" t="s">
        <v>904</v>
      </c>
      <c r="C858" s="32" t="s">
        <v>40</v>
      </c>
      <c r="D858" s="32" t="s">
        <v>41</v>
      </c>
      <c r="E858" s="33">
        <v>267.33</v>
      </c>
      <c r="F858" s="32" t="s">
        <v>42</v>
      </c>
    </row>
    <row r="859" spans="1:6" x14ac:dyDescent="0.3">
      <c r="A859" s="32" t="s">
        <v>38</v>
      </c>
      <c r="B859" s="32" t="s">
        <v>905</v>
      </c>
      <c r="C859" s="32" t="s">
        <v>40</v>
      </c>
      <c r="D859" s="32" t="s">
        <v>41</v>
      </c>
      <c r="E859" s="33">
        <v>467.8</v>
      </c>
      <c r="F859" s="32" t="s">
        <v>42</v>
      </c>
    </row>
    <row r="860" spans="1:6" x14ac:dyDescent="0.3">
      <c r="A860" s="32" t="s">
        <v>38</v>
      </c>
      <c r="B860" s="32" t="s">
        <v>906</v>
      </c>
      <c r="C860" s="32" t="s">
        <v>40</v>
      </c>
      <c r="D860" s="32" t="s">
        <v>41</v>
      </c>
      <c r="E860" s="33">
        <v>-1.31</v>
      </c>
      <c r="F860" s="32" t="s">
        <v>42</v>
      </c>
    </row>
    <row r="861" spans="1:6" x14ac:dyDescent="0.3">
      <c r="A861" s="32" t="s">
        <v>38</v>
      </c>
      <c r="B861" s="32" t="s">
        <v>907</v>
      </c>
      <c r="C861" s="32" t="s">
        <v>40</v>
      </c>
      <c r="D861" s="32" t="s">
        <v>41</v>
      </c>
      <c r="E861" s="33">
        <v>48.28</v>
      </c>
      <c r="F861" s="32" t="s">
        <v>42</v>
      </c>
    </row>
    <row r="862" spans="1:6" x14ac:dyDescent="0.3">
      <c r="A862" s="32" t="s">
        <v>38</v>
      </c>
      <c r="B862" s="32" t="s">
        <v>908</v>
      </c>
      <c r="C862" s="32" t="s">
        <v>40</v>
      </c>
      <c r="D862" s="32" t="s">
        <v>41</v>
      </c>
      <c r="E862" s="33">
        <v>61.73</v>
      </c>
      <c r="F862" s="32" t="s">
        <v>42</v>
      </c>
    </row>
    <row r="863" spans="1:6" x14ac:dyDescent="0.3">
      <c r="A863" s="32" t="s">
        <v>38</v>
      </c>
      <c r="B863" s="32" t="s">
        <v>909</v>
      </c>
      <c r="C863" s="32" t="s">
        <v>40</v>
      </c>
      <c r="D863" s="32" t="s">
        <v>41</v>
      </c>
      <c r="E863" s="33">
        <v>28.42</v>
      </c>
      <c r="F863" s="32" t="s">
        <v>42</v>
      </c>
    </row>
    <row r="864" spans="1:6" x14ac:dyDescent="0.3">
      <c r="A864" s="32" t="s">
        <v>38</v>
      </c>
      <c r="B864" s="32" t="s">
        <v>910</v>
      </c>
      <c r="C864" s="32" t="s">
        <v>40</v>
      </c>
      <c r="D864" s="32" t="s">
        <v>41</v>
      </c>
      <c r="E864" s="33">
        <v>65.84</v>
      </c>
      <c r="F864" s="32" t="s">
        <v>42</v>
      </c>
    </row>
    <row r="865" spans="1:6" x14ac:dyDescent="0.3">
      <c r="A865" s="32" t="s">
        <v>38</v>
      </c>
      <c r="B865" s="32" t="s">
        <v>911</v>
      </c>
      <c r="C865" s="32" t="s">
        <v>40</v>
      </c>
      <c r="D865" s="32" t="s">
        <v>41</v>
      </c>
      <c r="E865" s="33">
        <v>44.67</v>
      </c>
      <c r="F865" s="32" t="s">
        <v>42</v>
      </c>
    </row>
    <row r="866" spans="1:6" x14ac:dyDescent="0.3">
      <c r="A866" s="32" t="s">
        <v>38</v>
      </c>
      <c r="B866" s="32" t="s">
        <v>912</v>
      </c>
      <c r="C866" s="32" t="s">
        <v>40</v>
      </c>
      <c r="D866" s="32" t="s">
        <v>41</v>
      </c>
      <c r="E866" s="33">
        <v>346.64</v>
      </c>
      <c r="F866" s="32" t="s">
        <v>42</v>
      </c>
    </row>
    <row r="867" spans="1:6" x14ac:dyDescent="0.3">
      <c r="A867" s="32" t="s">
        <v>38</v>
      </c>
      <c r="B867" s="32" t="s">
        <v>913</v>
      </c>
      <c r="C867" s="32" t="s">
        <v>40</v>
      </c>
      <c r="D867" s="32" t="s">
        <v>41</v>
      </c>
      <c r="E867" s="33">
        <v>457.88</v>
      </c>
      <c r="F867" s="32" t="s">
        <v>42</v>
      </c>
    </row>
    <row r="868" spans="1:6" x14ac:dyDescent="0.3">
      <c r="A868" s="32" t="s">
        <v>38</v>
      </c>
      <c r="B868" s="32" t="s">
        <v>914</v>
      </c>
      <c r="C868" s="32" t="s">
        <v>40</v>
      </c>
      <c r="D868" s="32" t="s">
        <v>41</v>
      </c>
      <c r="E868" s="33">
        <v>2047.85</v>
      </c>
      <c r="F868" s="32" t="s">
        <v>42</v>
      </c>
    </row>
    <row r="869" spans="1:6" x14ac:dyDescent="0.3">
      <c r="A869" s="32" t="s">
        <v>38</v>
      </c>
      <c r="B869" s="32" t="s">
        <v>915</v>
      </c>
      <c r="C869" s="32" t="s">
        <v>40</v>
      </c>
      <c r="D869" s="32" t="s">
        <v>41</v>
      </c>
      <c r="E869" s="33">
        <v>295.31</v>
      </c>
      <c r="F869" s="32" t="s">
        <v>42</v>
      </c>
    </row>
    <row r="870" spans="1:6" x14ac:dyDescent="0.3">
      <c r="A870" s="32" t="s">
        <v>38</v>
      </c>
      <c r="B870" s="32" t="s">
        <v>916</v>
      </c>
      <c r="C870" s="32" t="s">
        <v>40</v>
      </c>
      <c r="D870" s="32" t="s">
        <v>41</v>
      </c>
      <c r="E870" s="33">
        <v>660.4</v>
      </c>
      <c r="F870" s="32" t="s">
        <v>42</v>
      </c>
    </row>
    <row r="871" spans="1:6" x14ac:dyDescent="0.3">
      <c r="A871" s="32" t="s">
        <v>38</v>
      </c>
      <c r="B871" s="32" t="s">
        <v>917</v>
      </c>
      <c r="C871" s="32" t="s">
        <v>40</v>
      </c>
      <c r="D871" s="32" t="s">
        <v>41</v>
      </c>
      <c r="E871" s="33">
        <v>1021.41</v>
      </c>
      <c r="F871" s="32" t="s">
        <v>42</v>
      </c>
    </row>
    <row r="872" spans="1:6" x14ac:dyDescent="0.3">
      <c r="A872" s="32" t="s">
        <v>38</v>
      </c>
      <c r="B872" s="32" t="s">
        <v>918</v>
      </c>
      <c r="C872" s="32" t="s">
        <v>40</v>
      </c>
      <c r="D872" s="32" t="s">
        <v>41</v>
      </c>
      <c r="E872" s="33">
        <v>1076.9000000000001</v>
      </c>
      <c r="F872" s="32" t="s">
        <v>42</v>
      </c>
    </row>
    <row r="873" spans="1:6" x14ac:dyDescent="0.3">
      <c r="A873" s="32" t="s">
        <v>38</v>
      </c>
      <c r="B873" s="32" t="s">
        <v>919</v>
      </c>
      <c r="C873" s="32" t="s">
        <v>40</v>
      </c>
      <c r="D873" s="32" t="s">
        <v>41</v>
      </c>
      <c r="E873" s="33">
        <v>3664.99</v>
      </c>
      <c r="F873" s="32" t="s">
        <v>42</v>
      </c>
    </row>
    <row r="874" spans="1:6" x14ac:dyDescent="0.3">
      <c r="A874" s="32" t="s">
        <v>38</v>
      </c>
      <c r="B874" s="32" t="s">
        <v>920</v>
      </c>
      <c r="C874" s="32" t="s">
        <v>40</v>
      </c>
      <c r="D874" s="32" t="s">
        <v>41</v>
      </c>
      <c r="E874" s="33">
        <v>1079.21</v>
      </c>
      <c r="F874" s="32" t="s">
        <v>42</v>
      </c>
    </row>
    <row r="875" spans="1:6" x14ac:dyDescent="0.3">
      <c r="A875" s="32" t="s">
        <v>38</v>
      </c>
      <c r="B875" s="32" t="s">
        <v>921</v>
      </c>
      <c r="C875" s="32" t="s">
        <v>40</v>
      </c>
      <c r="D875" s="32" t="s">
        <v>41</v>
      </c>
      <c r="E875" s="33">
        <v>2.79</v>
      </c>
      <c r="F875" s="32" t="s">
        <v>42</v>
      </c>
    </row>
    <row r="876" spans="1:6" x14ac:dyDescent="0.3">
      <c r="A876" s="32" t="s">
        <v>38</v>
      </c>
      <c r="B876" s="32" t="s">
        <v>922</v>
      </c>
      <c r="C876" s="32" t="s">
        <v>40</v>
      </c>
      <c r="D876" s="32" t="s">
        <v>41</v>
      </c>
      <c r="E876" s="33">
        <v>92.18</v>
      </c>
      <c r="F876" s="32" t="s">
        <v>42</v>
      </c>
    </row>
    <row r="877" spans="1:6" x14ac:dyDescent="0.3">
      <c r="A877" s="32" t="s">
        <v>38</v>
      </c>
      <c r="B877" s="32" t="s">
        <v>923</v>
      </c>
      <c r="C877" s="32" t="s">
        <v>40</v>
      </c>
      <c r="D877" s="32" t="s">
        <v>41</v>
      </c>
      <c r="E877" s="33">
        <v>735.69</v>
      </c>
      <c r="F877" s="32" t="s">
        <v>42</v>
      </c>
    </row>
    <row r="878" spans="1:6" x14ac:dyDescent="0.3">
      <c r="A878" s="32" t="s">
        <v>38</v>
      </c>
      <c r="B878" s="32" t="s">
        <v>924</v>
      </c>
      <c r="C878" s="32" t="s">
        <v>40</v>
      </c>
      <c r="D878" s="32" t="s">
        <v>41</v>
      </c>
      <c r="E878" s="33">
        <v>1564.86</v>
      </c>
      <c r="F878" s="32" t="s">
        <v>42</v>
      </c>
    </row>
    <row r="879" spans="1:6" x14ac:dyDescent="0.3">
      <c r="A879" s="32" t="s">
        <v>38</v>
      </c>
      <c r="B879" s="32" t="s">
        <v>925</v>
      </c>
      <c r="C879" s="32" t="s">
        <v>40</v>
      </c>
      <c r="D879" s="32" t="s">
        <v>41</v>
      </c>
      <c r="E879" s="33">
        <v>2161.46</v>
      </c>
      <c r="F879" s="32" t="s">
        <v>42</v>
      </c>
    </row>
    <row r="880" spans="1:6" x14ac:dyDescent="0.3">
      <c r="A880" s="32" t="s">
        <v>38</v>
      </c>
      <c r="B880" s="32" t="s">
        <v>926</v>
      </c>
      <c r="C880" s="32" t="s">
        <v>40</v>
      </c>
      <c r="D880" s="32" t="s">
        <v>41</v>
      </c>
      <c r="E880" s="33">
        <v>1440.33</v>
      </c>
      <c r="F880" s="32" t="s">
        <v>42</v>
      </c>
    </row>
    <row r="881" spans="1:6" x14ac:dyDescent="0.3">
      <c r="A881" s="32" t="s">
        <v>38</v>
      </c>
      <c r="B881" s="32" t="s">
        <v>927</v>
      </c>
      <c r="C881" s="32" t="s">
        <v>40</v>
      </c>
      <c r="D881" s="32" t="s">
        <v>41</v>
      </c>
      <c r="E881" s="33">
        <v>2216.52</v>
      </c>
      <c r="F881" s="32" t="s">
        <v>42</v>
      </c>
    </row>
    <row r="882" spans="1:6" x14ac:dyDescent="0.3">
      <c r="A882" s="32" t="s">
        <v>38</v>
      </c>
      <c r="B882" s="32" t="s">
        <v>928</v>
      </c>
      <c r="C882" s="32" t="s">
        <v>40</v>
      </c>
      <c r="D882" s="32" t="s">
        <v>41</v>
      </c>
      <c r="E882" s="33">
        <v>125.57</v>
      </c>
      <c r="F882" s="32" t="s">
        <v>42</v>
      </c>
    </row>
    <row r="883" spans="1:6" x14ac:dyDescent="0.3">
      <c r="A883" s="32" t="s">
        <v>38</v>
      </c>
      <c r="B883" s="32" t="s">
        <v>929</v>
      </c>
      <c r="C883" s="32" t="s">
        <v>40</v>
      </c>
      <c r="D883" s="32" t="s">
        <v>41</v>
      </c>
      <c r="E883" s="33">
        <v>162.88999999999999</v>
      </c>
      <c r="F883" s="32" t="s">
        <v>42</v>
      </c>
    </row>
    <row r="884" spans="1:6" x14ac:dyDescent="0.3">
      <c r="A884" s="32" t="s">
        <v>38</v>
      </c>
      <c r="B884" s="32" t="s">
        <v>930</v>
      </c>
      <c r="C884" s="32" t="s">
        <v>40</v>
      </c>
      <c r="D884" s="32" t="s">
        <v>41</v>
      </c>
      <c r="E884" s="33">
        <v>706.59</v>
      </c>
      <c r="F884" s="32" t="s">
        <v>42</v>
      </c>
    </row>
    <row r="885" spans="1:6" x14ac:dyDescent="0.3">
      <c r="A885" s="32" t="s">
        <v>38</v>
      </c>
      <c r="B885" s="32" t="s">
        <v>931</v>
      </c>
      <c r="C885" s="32" t="s">
        <v>40</v>
      </c>
      <c r="D885" s="32" t="s">
        <v>41</v>
      </c>
      <c r="E885" s="33">
        <v>1.7</v>
      </c>
      <c r="F885" s="32" t="s">
        <v>42</v>
      </c>
    </row>
    <row r="886" spans="1:6" x14ac:dyDescent="0.3">
      <c r="A886" s="32" t="s">
        <v>38</v>
      </c>
      <c r="B886" s="32" t="s">
        <v>932</v>
      </c>
      <c r="C886" s="32" t="s">
        <v>40</v>
      </c>
      <c r="D886" s="32" t="s">
        <v>41</v>
      </c>
      <c r="E886" s="33">
        <v>2.97</v>
      </c>
      <c r="F886" s="32" t="s">
        <v>42</v>
      </c>
    </row>
    <row r="887" spans="1:6" x14ac:dyDescent="0.3">
      <c r="A887" s="32" t="s">
        <v>38</v>
      </c>
      <c r="B887" s="32" t="s">
        <v>933</v>
      </c>
      <c r="C887" s="32" t="s">
        <v>40</v>
      </c>
      <c r="D887" s="32" t="s">
        <v>41</v>
      </c>
      <c r="E887" s="33">
        <v>4853.1499999999996</v>
      </c>
      <c r="F887" s="32" t="s">
        <v>42</v>
      </c>
    </row>
    <row r="888" spans="1:6" x14ac:dyDescent="0.3">
      <c r="A888" s="32" t="s">
        <v>38</v>
      </c>
      <c r="B888" s="32" t="s">
        <v>934</v>
      </c>
      <c r="C888" s="32" t="s">
        <v>40</v>
      </c>
      <c r="D888" s="32" t="s">
        <v>41</v>
      </c>
      <c r="E888" s="33">
        <v>151.86000000000001</v>
      </c>
      <c r="F888" s="32" t="s">
        <v>42</v>
      </c>
    </row>
    <row r="889" spans="1:6" x14ac:dyDescent="0.3">
      <c r="A889" s="32" t="s">
        <v>38</v>
      </c>
      <c r="B889" s="32" t="s">
        <v>935</v>
      </c>
      <c r="C889" s="32" t="s">
        <v>40</v>
      </c>
      <c r="D889" s="32" t="s">
        <v>41</v>
      </c>
      <c r="E889" s="33">
        <v>293.43</v>
      </c>
      <c r="F889" s="32" t="s">
        <v>42</v>
      </c>
    </row>
    <row r="890" spans="1:6" x14ac:dyDescent="0.3">
      <c r="A890" s="32" t="s">
        <v>38</v>
      </c>
      <c r="B890" s="32" t="s">
        <v>936</v>
      </c>
      <c r="C890" s="32" t="s">
        <v>40</v>
      </c>
      <c r="D890" s="32" t="s">
        <v>41</v>
      </c>
      <c r="E890" s="33">
        <v>310.68</v>
      </c>
      <c r="F890" s="32" t="s">
        <v>42</v>
      </c>
    </row>
    <row r="891" spans="1:6" x14ac:dyDescent="0.3">
      <c r="A891" s="32" t="s">
        <v>38</v>
      </c>
      <c r="B891" s="32" t="s">
        <v>937</v>
      </c>
      <c r="C891" s="32" t="s">
        <v>40</v>
      </c>
      <c r="D891" s="32" t="s">
        <v>41</v>
      </c>
      <c r="E891" s="33">
        <v>263.01</v>
      </c>
      <c r="F891" s="32" t="s">
        <v>42</v>
      </c>
    </row>
    <row r="892" spans="1:6" x14ac:dyDescent="0.3">
      <c r="A892" s="32" t="s">
        <v>38</v>
      </c>
      <c r="B892" s="32" t="s">
        <v>938</v>
      </c>
      <c r="C892" s="32" t="s">
        <v>40</v>
      </c>
      <c r="D892" s="32" t="s">
        <v>41</v>
      </c>
      <c r="E892" s="33">
        <v>516.1</v>
      </c>
      <c r="F892" s="32" t="s">
        <v>42</v>
      </c>
    </row>
    <row r="893" spans="1:6" x14ac:dyDescent="0.3">
      <c r="A893" s="32" t="s">
        <v>38</v>
      </c>
      <c r="B893" s="32" t="s">
        <v>939</v>
      </c>
      <c r="C893" s="32" t="s">
        <v>40</v>
      </c>
      <c r="D893" s="32" t="s">
        <v>41</v>
      </c>
      <c r="E893" s="33">
        <v>394.26</v>
      </c>
      <c r="F893" s="32" t="s">
        <v>42</v>
      </c>
    </row>
    <row r="894" spans="1:6" x14ac:dyDescent="0.3">
      <c r="A894" s="32" t="s">
        <v>38</v>
      </c>
      <c r="B894" s="32" t="s">
        <v>940</v>
      </c>
      <c r="C894" s="32" t="s">
        <v>40</v>
      </c>
      <c r="D894" s="32" t="s">
        <v>41</v>
      </c>
      <c r="E894" s="33">
        <v>287.57</v>
      </c>
      <c r="F894" s="32" t="s">
        <v>42</v>
      </c>
    </row>
    <row r="895" spans="1:6" x14ac:dyDescent="0.3">
      <c r="A895" s="32" t="s">
        <v>38</v>
      </c>
      <c r="B895" s="32" t="s">
        <v>941</v>
      </c>
      <c r="C895" s="32" t="s">
        <v>40</v>
      </c>
      <c r="D895" s="32" t="s">
        <v>41</v>
      </c>
      <c r="E895" s="33">
        <v>374.2</v>
      </c>
      <c r="F895" s="32" t="s">
        <v>42</v>
      </c>
    </row>
    <row r="896" spans="1:6" x14ac:dyDescent="0.3">
      <c r="A896" s="32" t="s">
        <v>38</v>
      </c>
      <c r="B896" s="32" t="s">
        <v>942</v>
      </c>
      <c r="C896" s="32" t="s">
        <v>40</v>
      </c>
      <c r="D896" s="32" t="s">
        <v>41</v>
      </c>
      <c r="E896" s="33">
        <v>299.95999999999998</v>
      </c>
      <c r="F896" s="32" t="s">
        <v>42</v>
      </c>
    </row>
    <row r="897" spans="1:6" x14ac:dyDescent="0.3">
      <c r="A897" s="32" t="s">
        <v>38</v>
      </c>
      <c r="B897" s="32" t="s">
        <v>943</v>
      </c>
      <c r="C897" s="32" t="s">
        <v>40</v>
      </c>
      <c r="D897" s="32" t="s">
        <v>41</v>
      </c>
      <c r="E897" s="33">
        <v>518</v>
      </c>
      <c r="F897" s="32" t="s">
        <v>42</v>
      </c>
    </row>
    <row r="898" spans="1:6" x14ac:dyDescent="0.3">
      <c r="A898" s="32" t="s">
        <v>38</v>
      </c>
      <c r="B898" s="32" t="s">
        <v>944</v>
      </c>
      <c r="C898" s="32" t="s">
        <v>40</v>
      </c>
      <c r="D898" s="32" t="s">
        <v>41</v>
      </c>
      <c r="E898" s="33">
        <v>94.64</v>
      </c>
      <c r="F898" s="32" t="s">
        <v>42</v>
      </c>
    </row>
    <row r="899" spans="1:6" x14ac:dyDescent="0.3">
      <c r="A899" s="32" t="s">
        <v>38</v>
      </c>
      <c r="B899" s="32" t="s">
        <v>945</v>
      </c>
      <c r="C899" s="32" t="s">
        <v>40</v>
      </c>
      <c r="D899" s="32" t="s">
        <v>41</v>
      </c>
      <c r="E899" s="33">
        <v>253.02</v>
      </c>
      <c r="F899" s="32" t="s">
        <v>42</v>
      </c>
    </row>
    <row r="900" spans="1:6" x14ac:dyDescent="0.3">
      <c r="A900" s="32" t="s">
        <v>38</v>
      </c>
      <c r="B900" s="32" t="s">
        <v>946</v>
      </c>
      <c r="C900" s="32" t="s">
        <v>40</v>
      </c>
      <c r="D900" s="32" t="s">
        <v>41</v>
      </c>
      <c r="E900" s="33">
        <v>633.21</v>
      </c>
      <c r="F900" s="32" t="s">
        <v>42</v>
      </c>
    </row>
    <row r="901" spans="1:6" x14ac:dyDescent="0.3">
      <c r="A901" s="32" t="s">
        <v>38</v>
      </c>
      <c r="B901" s="32" t="s">
        <v>947</v>
      </c>
      <c r="C901" s="32" t="s">
        <v>40</v>
      </c>
      <c r="D901" s="32" t="s">
        <v>41</v>
      </c>
      <c r="E901" s="33">
        <v>96.46</v>
      </c>
      <c r="F901" s="32" t="s">
        <v>42</v>
      </c>
    </row>
    <row r="902" spans="1:6" x14ac:dyDescent="0.3">
      <c r="A902" s="32" t="s">
        <v>38</v>
      </c>
      <c r="B902" s="32" t="s">
        <v>948</v>
      </c>
      <c r="C902" s="32" t="s">
        <v>40</v>
      </c>
      <c r="D902" s="32" t="s">
        <v>41</v>
      </c>
      <c r="E902" s="33">
        <v>120.79</v>
      </c>
      <c r="F902" s="32" t="s">
        <v>42</v>
      </c>
    </row>
    <row r="903" spans="1:6" x14ac:dyDescent="0.3">
      <c r="A903" s="32" t="s">
        <v>38</v>
      </c>
      <c r="B903" s="32" t="s">
        <v>949</v>
      </c>
      <c r="C903" s="32" t="s">
        <v>40</v>
      </c>
      <c r="D903" s="32" t="s">
        <v>41</v>
      </c>
      <c r="E903" s="33">
        <v>213.83</v>
      </c>
      <c r="F903" s="32" t="s">
        <v>42</v>
      </c>
    </row>
    <row r="904" spans="1:6" x14ac:dyDescent="0.3">
      <c r="A904" s="32" t="s">
        <v>38</v>
      </c>
      <c r="B904" s="32" t="s">
        <v>950</v>
      </c>
      <c r="C904" s="32" t="s">
        <v>40</v>
      </c>
      <c r="D904" s="32" t="s">
        <v>41</v>
      </c>
      <c r="E904" s="33">
        <v>375.43</v>
      </c>
      <c r="F904" s="32" t="s">
        <v>42</v>
      </c>
    </row>
    <row r="905" spans="1:6" x14ac:dyDescent="0.3">
      <c r="A905" s="32" t="s">
        <v>38</v>
      </c>
      <c r="B905" s="32" t="s">
        <v>951</v>
      </c>
      <c r="C905" s="32" t="s">
        <v>40</v>
      </c>
      <c r="D905" s="32" t="s">
        <v>41</v>
      </c>
      <c r="E905" s="33">
        <v>124.7</v>
      </c>
      <c r="F905" s="32" t="s">
        <v>42</v>
      </c>
    </row>
    <row r="906" spans="1:6" x14ac:dyDescent="0.3">
      <c r="A906" s="32" t="s">
        <v>38</v>
      </c>
      <c r="B906" s="32" t="s">
        <v>952</v>
      </c>
      <c r="C906" s="32" t="s">
        <v>40</v>
      </c>
      <c r="D906" s="32" t="s">
        <v>41</v>
      </c>
      <c r="E906" s="33">
        <v>32.76</v>
      </c>
      <c r="F906" s="32" t="s">
        <v>42</v>
      </c>
    </row>
    <row r="907" spans="1:6" x14ac:dyDescent="0.3">
      <c r="A907" s="32" t="s">
        <v>38</v>
      </c>
      <c r="B907" s="32" t="s">
        <v>953</v>
      </c>
      <c r="C907" s="32" t="s">
        <v>40</v>
      </c>
      <c r="D907" s="32" t="s">
        <v>41</v>
      </c>
      <c r="E907" s="33">
        <v>81.25</v>
      </c>
      <c r="F907" s="32" t="s">
        <v>42</v>
      </c>
    </row>
    <row r="908" spans="1:6" x14ac:dyDescent="0.3">
      <c r="A908" s="32" t="s">
        <v>38</v>
      </c>
      <c r="B908" s="32" t="s">
        <v>954</v>
      </c>
      <c r="C908" s="32" t="s">
        <v>40</v>
      </c>
      <c r="D908" s="32" t="s">
        <v>41</v>
      </c>
      <c r="E908" s="33">
        <v>187.04</v>
      </c>
      <c r="F908" s="32" t="s">
        <v>42</v>
      </c>
    </row>
    <row r="909" spans="1:6" x14ac:dyDescent="0.3">
      <c r="A909" s="32" t="s">
        <v>38</v>
      </c>
      <c r="B909" s="32" t="s">
        <v>955</v>
      </c>
      <c r="C909" s="32" t="s">
        <v>40</v>
      </c>
      <c r="D909" s="32" t="s">
        <v>41</v>
      </c>
      <c r="E909" s="33">
        <v>254.58</v>
      </c>
      <c r="F909" s="32" t="s">
        <v>42</v>
      </c>
    </row>
    <row r="910" spans="1:6" x14ac:dyDescent="0.3">
      <c r="A910" s="32" t="s">
        <v>38</v>
      </c>
      <c r="B910" s="32" t="s">
        <v>956</v>
      </c>
      <c r="C910" s="32" t="s">
        <v>40</v>
      </c>
      <c r="D910" s="32" t="s">
        <v>41</v>
      </c>
      <c r="E910" s="33">
        <v>493.47</v>
      </c>
      <c r="F910" s="32" t="s">
        <v>42</v>
      </c>
    </row>
    <row r="911" spans="1:6" x14ac:dyDescent="0.3">
      <c r="A911" s="32" t="s">
        <v>38</v>
      </c>
      <c r="B911" s="32" t="s">
        <v>957</v>
      </c>
      <c r="C911" s="32" t="s">
        <v>40</v>
      </c>
      <c r="D911" s="32" t="s">
        <v>41</v>
      </c>
      <c r="E911" s="33">
        <v>189.9</v>
      </c>
      <c r="F911" s="32" t="s">
        <v>42</v>
      </c>
    </row>
    <row r="912" spans="1:6" x14ac:dyDescent="0.3">
      <c r="A912" s="32" t="s">
        <v>38</v>
      </c>
      <c r="B912" s="32" t="s">
        <v>958</v>
      </c>
      <c r="C912" s="32" t="s">
        <v>40</v>
      </c>
      <c r="D912" s="32" t="s">
        <v>41</v>
      </c>
      <c r="E912" s="33">
        <v>356.32</v>
      </c>
      <c r="F912" s="32" t="s">
        <v>42</v>
      </c>
    </row>
    <row r="913" spans="1:6" x14ac:dyDescent="0.3">
      <c r="A913" s="32" t="s">
        <v>38</v>
      </c>
      <c r="B913" s="32" t="s">
        <v>959</v>
      </c>
      <c r="C913" s="32" t="s">
        <v>40</v>
      </c>
      <c r="D913" s="32" t="s">
        <v>41</v>
      </c>
      <c r="E913" s="33">
        <v>115.36</v>
      </c>
      <c r="F913" s="32" t="s">
        <v>42</v>
      </c>
    </row>
    <row r="914" spans="1:6" x14ac:dyDescent="0.3">
      <c r="A914" s="32" t="s">
        <v>38</v>
      </c>
      <c r="B914" s="32" t="s">
        <v>960</v>
      </c>
      <c r="C914" s="32" t="s">
        <v>40</v>
      </c>
      <c r="D914" s="32" t="s">
        <v>41</v>
      </c>
      <c r="E914" s="33">
        <v>62.8</v>
      </c>
      <c r="F914" s="32" t="s">
        <v>42</v>
      </c>
    </row>
    <row r="915" spans="1:6" x14ac:dyDescent="0.3">
      <c r="A915" s="32" t="s">
        <v>38</v>
      </c>
      <c r="B915" s="32" t="s">
        <v>961</v>
      </c>
      <c r="C915" s="32" t="s">
        <v>40</v>
      </c>
      <c r="D915" s="32" t="s">
        <v>41</v>
      </c>
      <c r="E915" s="33">
        <v>83.74</v>
      </c>
      <c r="F915" s="32" t="s">
        <v>42</v>
      </c>
    </row>
    <row r="916" spans="1:6" x14ac:dyDescent="0.3">
      <c r="A916" s="32" t="s">
        <v>38</v>
      </c>
      <c r="B916" s="32" t="s">
        <v>962</v>
      </c>
      <c r="C916" s="32" t="s">
        <v>40</v>
      </c>
      <c r="D916" s="32" t="s">
        <v>41</v>
      </c>
      <c r="E916" s="33">
        <v>2.92</v>
      </c>
      <c r="F916" s="32" t="s">
        <v>42</v>
      </c>
    </row>
    <row r="917" spans="1:6" x14ac:dyDescent="0.3">
      <c r="A917" s="32" t="s">
        <v>38</v>
      </c>
      <c r="B917" s="32" t="s">
        <v>963</v>
      </c>
      <c r="C917" s="32" t="s">
        <v>40</v>
      </c>
      <c r="D917" s="32" t="s">
        <v>41</v>
      </c>
      <c r="E917" s="33">
        <v>89.78</v>
      </c>
      <c r="F917" s="32" t="s">
        <v>42</v>
      </c>
    </row>
    <row r="918" spans="1:6" x14ac:dyDescent="0.3">
      <c r="A918" s="32" t="s">
        <v>38</v>
      </c>
      <c r="B918" s="32" t="s">
        <v>964</v>
      </c>
      <c r="C918" s="32" t="s">
        <v>40</v>
      </c>
      <c r="D918" s="32" t="s">
        <v>41</v>
      </c>
      <c r="E918" s="33">
        <v>68.09</v>
      </c>
      <c r="F918" s="32" t="s">
        <v>42</v>
      </c>
    </row>
    <row r="919" spans="1:6" x14ac:dyDescent="0.3">
      <c r="A919" s="32" t="s">
        <v>38</v>
      </c>
      <c r="B919" s="32" t="s">
        <v>965</v>
      </c>
      <c r="C919" s="32" t="s">
        <v>40</v>
      </c>
      <c r="D919" s="32" t="s">
        <v>41</v>
      </c>
      <c r="E919" s="33">
        <v>252.02</v>
      </c>
      <c r="F919" s="32" t="s">
        <v>42</v>
      </c>
    </row>
    <row r="920" spans="1:6" x14ac:dyDescent="0.3">
      <c r="A920" s="32" t="s">
        <v>38</v>
      </c>
      <c r="B920" s="32" t="s">
        <v>966</v>
      </c>
      <c r="C920" s="32" t="s">
        <v>40</v>
      </c>
      <c r="D920" s="32" t="s">
        <v>41</v>
      </c>
      <c r="E920" s="33">
        <v>130</v>
      </c>
      <c r="F920" s="32" t="s">
        <v>42</v>
      </c>
    </row>
    <row r="921" spans="1:6" x14ac:dyDescent="0.3">
      <c r="A921" s="32" t="s">
        <v>38</v>
      </c>
      <c r="B921" s="32" t="s">
        <v>967</v>
      </c>
      <c r="C921" s="32" t="s">
        <v>40</v>
      </c>
      <c r="D921" s="32" t="s">
        <v>41</v>
      </c>
      <c r="E921" s="33">
        <v>4.4800000000000004</v>
      </c>
      <c r="F921" s="32" t="s">
        <v>42</v>
      </c>
    </row>
    <row r="922" spans="1:6" x14ac:dyDescent="0.3">
      <c r="A922" s="32" t="s">
        <v>38</v>
      </c>
      <c r="B922" s="32" t="s">
        <v>968</v>
      </c>
      <c r="C922" s="32" t="s">
        <v>40</v>
      </c>
      <c r="D922" s="32" t="s">
        <v>41</v>
      </c>
      <c r="E922" s="33">
        <v>131.94</v>
      </c>
      <c r="F922" s="32" t="s">
        <v>42</v>
      </c>
    </row>
    <row r="923" spans="1:6" x14ac:dyDescent="0.3">
      <c r="A923" s="32" t="s">
        <v>38</v>
      </c>
      <c r="B923" s="32" t="s">
        <v>969</v>
      </c>
      <c r="C923" s="32" t="s">
        <v>40</v>
      </c>
      <c r="D923" s="32" t="s">
        <v>41</v>
      </c>
      <c r="E923" s="33">
        <v>4783.0200000000004</v>
      </c>
      <c r="F923" s="32" t="s">
        <v>42</v>
      </c>
    </row>
    <row r="924" spans="1:6" x14ac:dyDescent="0.3">
      <c r="A924" s="32" t="s">
        <v>38</v>
      </c>
      <c r="B924" s="32" t="s">
        <v>970</v>
      </c>
      <c r="C924" s="32" t="s">
        <v>40</v>
      </c>
      <c r="D924" s="32" t="s">
        <v>41</v>
      </c>
      <c r="E924" s="33">
        <v>64.569999999999993</v>
      </c>
      <c r="F924" s="32" t="s">
        <v>42</v>
      </c>
    </row>
    <row r="925" spans="1:6" x14ac:dyDescent="0.3">
      <c r="A925" s="32" t="s">
        <v>38</v>
      </c>
      <c r="B925" s="32" t="s">
        <v>971</v>
      </c>
      <c r="C925" s="32" t="s">
        <v>40</v>
      </c>
      <c r="D925" s="32" t="s">
        <v>41</v>
      </c>
      <c r="E925" s="33">
        <v>111.44</v>
      </c>
      <c r="F925" s="32" t="s">
        <v>42</v>
      </c>
    </row>
    <row r="926" spans="1:6" x14ac:dyDescent="0.3">
      <c r="A926" s="32" t="s">
        <v>38</v>
      </c>
      <c r="B926" s="32" t="s">
        <v>972</v>
      </c>
      <c r="C926" s="32" t="s">
        <v>40</v>
      </c>
      <c r="D926" s="32" t="s">
        <v>41</v>
      </c>
      <c r="E926" s="33">
        <v>69.66</v>
      </c>
      <c r="F926" s="32" t="s">
        <v>42</v>
      </c>
    </row>
    <row r="927" spans="1:6" x14ac:dyDescent="0.3">
      <c r="A927" s="32" t="s">
        <v>38</v>
      </c>
      <c r="B927" s="32" t="s">
        <v>973</v>
      </c>
      <c r="C927" s="32" t="s">
        <v>40</v>
      </c>
      <c r="D927" s="32" t="s">
        <v>41</v>
      </c>
      <c r="E927" s="33">
        <v>6.73</v>
      </c>
      <c r="F927" s="32" t="s">
        <v>42</v>
      </c>
    </row>
    <row r="928" spans="1:6" x14ac:dyDescent="0.3">
      <c r="A928" s="32" t="s">
        <v>38</v>
      </c>
      <c r="B928" s="32" t="s">
        <v>974</v>
      </c>
      <c r="C928" s="32" t="s">
        <v>40</v>
      </c>
      <c r="D928" s="32" t="s">
        <v>41</v>
      </c>
      <c r="E928" s="33">
        <v>182.15</v>
      </c>
      <c r="F928" s="32" t="s">
        <v>42</v>
      </c>
    </row>
    <row r="929" spans="1:6" x14ac:dyDescent="0.3">
      <c r="A929" s="32" t="s">
        <v>38</v>
      </c>
      <c r="B929" s="32" t="s">
        <v>975</v>
      </c>
      <c r="C929" s="32" t="s">
        <v>40</v>
      </c>
      <c r="D929" s="32" t="s">
        <v>41</v>
      </c>
      <c r="E929" s="33">
        <v>226.04</v>
      </c>
      <c r="F929" s="32" t="s">
        <v>42</v>
      </c>
    </row>
    <row r="930" spans="1:6" x14ac:dyDescent="0.3">
      <c r="A930" s="32" t="s">
        <v>38</v>
      </c>
      <c r="B930" s="32" t="s">
        <v>976</v>
      </c>
      <c r="C930" s="32" t="s">
        <v>40</v>
      </c>
      <c r="D930" s="32" t="s">
        <v>41</v>
      </c>
      <c r="E930" s="33">
        <v>252.15</v>
      </c>
      <c r="F930" s="32" t="s">
        <v>42</v>
      </c>
    </row>
    <row r="931" spans="1:6" x14ac:dyDescent="0.3">
      <c r="A931" s="32" t="s">
        <v>38</v>
      </c>
      <c r="B931" s="32" t="s">
        <v>977</v>
      </c>
      <c r="C931" s="32" t="s">
        <v>40</v>
      </c>
      <c r="D931" s="32" t="s">
        <v>41</v>
      </c>
      <c r="E931" s="33">
        <v>46.27</v>
      </c>
      <c r="F931" s="32" t="s">
        <v>42</v>
      </c>
    </row>
    <row r="932" spans="1:6" x14ac:dyDescent="0.3">
      <c r="A932" s="32" t="s">
        <v>38</v>
      </c>
      <c r="B932" s="32" t="s">
        <v>978</v>
      </c>
      <c r="C932" s="32" t="s">
        <v>40</v>
      </c>
      <c r="D932" s="32" t="s">
        <v>41</v>
      </c>
      <c r="E932" s="33">
        <v>25.81</v>
      </c>
      <c r="F932" s="32" t="s">
        <v>42</v>
      </c>
    </row>
    <row r="933" spans="1:6" x14ac:dyDescent="0.3">
      <c r="A933" s="32" t="s">
        <v>38</v>
      </c>
      <c r="B933" s="32" t="s">
        <v>979</v>
      </c>
      <c r="C933" s="32" t="s">
        <v>40</v>
      </c>
      <c r="D933" s="32" t="s">
        <v>41</v>
      </c>
      <c r="E933" s="33">
        <v>3.25</v>
      </c>
      <c r="F933" s="32" t="s">
        <v>42</v>
      </c>
    </row>
    <row r="934" spans="1:6" x14ac:dyDescent="0.3">
      <c r="A934" s="32" t="s">
        <v>38</v>
      </c>
      <c r="B934" s="32" t="s">
        <v>980</v>
      </c>
      <c r="C934" s="32" t="s">
        <v>40</v>
      </c>
      <c r="D934" s="32" t="s">
        <v>41</v>
      </c>
      <c r="E934" s="33">
        <v>66.44</v>
      </c>
      <c r="F934" s="32" t="s">
        <v>42</v>
      </c>
    </row>
    <row r="935" spans="1:6" x14ac:dyDescent="0.3">
      <c r="A935" s="32" t="s">
        <v>38</v>
      </c>
      <c r="B935" s="32" t="s">
        <v>981</v>
      </c>
      <c r="C935" s="32" t="s">
        <v>40</v>
      </c>
      <c r="D935" s="32" t="s">
        <v>41</v>
      </c>
      <c r="E935" s="33">
        <v>96.64</v>
      </c>
      <c r="F935" s="32" t="s">
        <v>42</v>
      </c>
    </row>
    <row r="936" spans="1:6" x14ac:dyDescent="0.3">
      <c r="A936" s="32" t="s">
        <v>38</v>
      </c>
      <c r="B936" s="32" t="s">
        <v>982</v>
      </c>
      <c r="C936" s="32" t="s">
        <v>40</v>
      </c>
      <c r="D936" s="32" t="s">
        <v>41</v>
      </c>
      <c r="E936" s="33">
        <v>294.60000000000002</v>
      </c>
      <c r="F936" s="32" t="s">
        <v>42</v>
      </c>
    </row>
    <row r="937" spans="1:6" x14ac:dyDescent="0.3">
      <c r="A937" s="32" t="s">
        <v>38</v>
      </c>
      <c r="B937" s="32" t="s">
        <v>983</v>
      </c>
      <c r="C937" s="32" t="s">
        <v>40</v>
      </c>
      <c r="D937" s="32" t="s">
        <v>41</v>
      </c>
      <c r="E937" s="33">
        <v>105.51</v>
      </c>
      <c r="F937" s="32" t="s">
        <v>42</v>
      </c>
    </row>
    <row r="938" spans="1:6" x14ac:dyDescent="0.3">
      <c r="A938" s="32" t="s">
        <v>38</v>
      </c>
      <c r="B938" s="32" t="s">
        <v>984</v>
      </c>
      <c r="C938" s="32" t="s">
        <v>40</v>
      </c>
      <c r="D938" s="32" t="s">
        <v>41</v>
      </c>
      <c r="E938" s="33">
        <v>159.21</v>
      </c>
      <c r="F938" s="32" t="s">
        <v>42</v>
      </c>
    </row>
    <row r="939" spans="1:6" x14ac:dyDescent="0.3">
      <c r="A939" s="32" t="s">
        <v>38</v>
      </c>
      <c r="B939" s="32" t="s">
        <v>985</v>
      </c>
      <c r="C939" s="32" t="s">
        <v>40</v>
      </c>
      <c r="D939" s="32" t="s">
        <v>41</v>
      </c>
      <c r="E939" s="33">
        <v>98.7</v>
      </c>
      <c r="F939" s="32" t="s">
        <v>42</v>
      </c>
    </row>
    <row r="940" spans="1:6" x14ac:dyDescent="0.3">
      <c r="A940" s="32" t="s">
        <v>38</v>
      </c>
      <c r="B940" s="32" t="s">
        <v>986</v>
      </c>
      <c r="C940" s="32" t="s">
        <v>40</v>
      </c>
      <c r="D940" s="32" t="s">
        <v>41</v>
      </c>
      <c r="E940" s="33">
        <v>568.09</v>
      </c>
      <c r="F940" s="32" t="s">
        <v>42</v>
      </c>
    </row>
    <row r="941" spans="1:6" x14ac:dyDescent="0.3">
      <c r="A941" s="32" t="s">
        <v>38</v>
      </c>
      <c r="B941" s="32" t="s">
        <v>987</v>
      </c>
      <c r="C941" s="32" t="s">
        <v>40</v>
      </c>
      <c r="D941" s="32" t="s">
        <v>41</v>
      </c>
      <c r="E941" s="33">
        <v>5.44</v>
      </c>
      <c r="F941" s="32" t="s">
        <v>42</v>
      </c>
    </row>
    <row r="942" spans="1:6" x14ac:dyDescent="0.3">
      <c r="A942" s="32" t="s">
        <v>38</v>
      </c>
      <c r="B942" s="32" t="s">
        <v>988</v>
      </c>
      <c r="C942" s="32" t="s">
        <v>40</v>
      </c>
      <c r="D942" s="32" t="s">
        <v>41</v>
      </c>
      <c r="E942" s="33">
        <v>72.88</v>
      </c>
      <c r="F942" s="32" t="s">
        <v>42</v>
      </c>
    </row>
    <row r="943" spans="1:6" x14ac:dyDescent="0.3">
      <c r="A943" s="32" t="s">
        <v>38</v>
      </c>
      <c r="B943" s="32" t="s">
        <v>989</v>
      </c>
      <c r="C943" s="32" t="s">
        <v>40</v>
      </c>
      <c r="D943" s="32" t="s">
        <v>41</v>
      </c>
      <c r="E943" s="33">
        <v>724.08</v>
      </c>
      <c r="F943" s="32" t="s">
        <v>42</v>
      </c>
    </row>
    <row r="944" spans="1:6" x14ac:dyDescent="0.3">
      <c r="A944" s="32" t="s">
        <v>38</v>
      </c>
      <c r="B944" s="32" t="s">
        <v>990</v>
      </c>
      <c r="C944" s="32" t="s">
        <v>40</v>
      </c>
      <c r="D944" s="32" t="s">
        <v>41</v>
      </c>
      <c r="E944" s="33">
        <v>567</v>
      </c>
      <c r="F944" s="32" t="s">
        <v>42</v>
      </c>
    </row>
    <row r="945" spans="1:6" x14ac:dyDescent="0.3">
      <c r="A945" s="32" t="s">
        <v>38</v>
      </c>
      <c r="B945" s="32" t="s">
        <v>991</v>
      </c>
      <c r="C945" s="32" t="s">
        <v>40</v>
      </c>
      <c r="D945" s="32" t="s">
        <v>41</v>
      </c>
      <c r="E945" s="33">
        <v>25.28</v>
      </c>
      <c r="F945" s="32" t="s">
        <v>42</v>
      </c>
    </row>
    <row r="946" spans="1:6" x14ac:dyDescent="0.3">
      <c r="A946" s="32" t="s">
        <v>38</v>
      </c>
      <c r="B946" s="32" t="s">
        <v>992</v>
      </c>
      <c r="C946" s="32" t="s">
        <v>40</v>
      </c>
      <c r="D946" s="32" t="s">
        <v>41</v>
      </c>
      <c r="E946" s="33">
        <v>171.69</v>
      </c>
      <c r="F946" s="32" t="s">
        <v>42</v>
      </c>
    </row>
    <row r="947" spans="1:6" x14ac:dyDescent="0.3">
      <c r="A947" s="32" t="s">
        <v>38</v>
      </c>
      <c r="B947" s="32" t="s">
        <v>993</v>
      </c>
      <c r="C947" s="32" t="s">
        <v>40</v>
      </c>
      <c r="D947" s="32" t="s">
        <v>41</v>
      </c>
      <c r="E947" s="33">
        <v>150.32</v>
      </c>
      <c r="F947" s="32" t="s">
        <v>42</v>
      </c>
    </row>
    <row r="948" spans="1:6" x14ac:dyDescent="0.3">
      <c r="A948" s="32" t="s">
        <v>38</v>
      </c>
      <c r="B948" s="32" t="s">
        <v>994</v>
      </c>
      <c r="C948" s="32" t="s">
        <v>40</v>
      </c>
      <c r="D948" s="32" t="s">
        <v>41</v>
      </c>
      <c r="E948" s="33">
        <v>147.74</v>
      </c>
      <c r="F948" s="32" t="s">
        <v>42</v>
      </c>
    </row>
    <row r="949" spans="1:6" x14ac:dyDescent="0.3">
      <c r="A949" s="32" t="s">
        <v>38</v>
      </c>
      <c r="B949" s="32" t="s">
        <v>995</v>
      </c>
      <c r="C949" s="32" t="s">
        <v>40</v>
      </c>
      <c r="D949" s="32" t="s">
        <v>41</v>
      </c>
      <c r="E949" s="33">
        <v>330.26</v>
      </c>
      <c r="F949" s="32" t="s">
        <v>42</v>
      </c>
    </row>
    <row r="950" spans="1:6" x14ac:dyDescent="0.3">
      <c r="A950" s="32" t="s">
        <v>38</v>
      </c>
      <c r="B950" s="32" t="s">
        <v>996</v>
      </c>
      <c r="C950" s="32" t="s">
        <v>40</v>
      </c>
      <c r="D950" s="32" t="s">
        <v>41</v>
      </c>
      <c r="E950" s="33">
        <v>262.42</v>
      </c>
      <c r="F950" s="32" t="s">
        <v>42</v>
      </c>
    </row>
    <row r="951" spans="1:6" x14ac:dyDescent="0.3">
      <c r="A951" s="32" t="s">
        <v>38</v>
      </c>
      <c r="B951" s="32" t="s">
        <v>997</v>
      </c>
      <c r="C951" s="32" t="s">
        <v>40</v>
      </c>
      <c r="D951" s="32" t="s">
        <v>41</v>
      </c>
      <c r="E951" s="33">
        <v>27.66</v>
      </c>
      <c r="F951" s="32" t="s">
        <v>42</v>
      </c>
    </row>
    <row r="952" spans="1:6" x14ac:dyDescent="0.3">
      <c r="A952" s="32" t="s">
        <v>38</v>
      </c>
      <c r="B952" s="32" t="s">
        <v>998</v>
      </c>
      <c r="C952" s="32" t="s">
        <v>40</v>
      </c>
      <c r="D952" s="32" t="s">
        <v>41</v>
      </c>
      <c r="E952" s="33">
        <v>273.98</v>
      </c>
      <c r="F952" s="32" t="s">
        <v>42</v>
      </c>
    </row>
    <row r="953" spans="1:6" x14ac:dyDescent="0.3">
      <c r="A953" s="32" t="s">
        <v>38</v>
      </c>
      <c r="B953" s="32" t="s">
        <v>999</v>
      </c>
      <c r="C953" s="32" t="s">
        <v>40</v>
      </c>
      <c r="D953" s="32" t="s">
        <v>41</v>
      </c>
      <c r="E953" s="33">
        <v>49.15</v>
      </c>
      <c r="F953" s="32" t="s">
        <v>42</v>
      </c>
    </row>
    <row r="954" spans="1:6" x14ac:dyDescent="0.3">
      <c r="A954" s="32" t="s">
        <v>38</v>
      </c>
      <c r="B954" s="32" t="s">
        <v>1000</v>
      </c>
      <c r="C954" s="32" t="s">
        <v>40</v>
      </c>
      <c r="D954" s="32" t="s">
        <v>41</v>
      </c>
      <c r="E954" s="33">
        <v>44.61</v>
      </c>
      <c r="F954" s="32" t="s">
        <v>42</v>
      </c>
    </row>
    <row r="955" spans="1:6" x14ac:dyDescent="0.3">
      <c r="A955" s="32" t="s">
        <v>38</v>
      </c>
      <c r="B955" s="32" t="s">
        <v>1001</v>
      </c>
      <c r="C955" s="32" t="s">
        <v>40</v>
      </c>
      <c r="D955" s="32" t="s">
        <v>41</v>
      </c>
      <c r="E955" s="33">
        <v>1689236.82</v>
      </c>
      <c r="F955" s="32" t="s">
        <v>42</v>
      </c>
    </row>
    <row r="956" spans="1:6" x14ac:dyDescent="0.3">
      <c r="A956" s="32" t="s">
        <v>38</v>
      </c>
      <c r="B956" s="32" t="s">
        <v>1002</v>
      </c>
      <c r="C956" s="32" t="s">
        <v>40</v>
      </c>
      <c r="D956" s="32" t="s">
        <v>41</v>
      </c>
      <c r="E956" s="33">
        <v>604517.68000000005</v>
      </c>
      <c r="F956" s="32" t="s">
        <v>42</v>
      </c>
    </row>
    <row r="957" spans="1:6" x14ac:dyDescent="0.3">
      <c r="A957" s="32" t="s">
        <v>38</v>
      </c>
      <c r="B957" s="32" t="s">
        <v>1003</v>
      </c>
      <c r="C957" s="32" t="s">
        <v>40</v>
      </c>
      <c r="D957" s="32" t="s">
        <v>41</v>
      </c>
      <c r="E957" s="33">
        <v>380420.03</v>
      </c>
      <c r="F957" s="32" t="s">
        <v>42</v>
      </c>
    </row>
    <row r="958" spans="1:6" x14ac:dyDescent="0.3">
      <c r="A958" s="32" t="s">
        <v>38</v>
      </c>
      <c r="B958" s="32" t="s">
        <v>1004</v>
      </c>
      <c r="C958" s="32" t="s">
        <v>40</v>
      </c>
      <c r="D958" s="32" t="s">
        <v>41</v>
      </c>
      <c r="E958" s="33">
        <v>107008.18</v>
      </c>
      <c r="F958" s="32" t="s">
        <v>42</v>
      </c>
    </row>
    <row r="959" spans="1:6" x14ac:dyDescent="0.3">
      <c r="A959" s="32" t="s">
        <v>38</v>
      </c>
      <c r="B959" s="32" t="s">
        <v>1005</v>
      </c>
      <c r="C959" s="32" t="s">
        <v>40</v>
      </c>
      <c r="D959" s="32" t="s">
        <v>41</v>
      </c>
      <c r="E959" s="33">
        <v>2565890.5</v>
      </c>
      <c r="F959" s="32" t="s">
        <v>42</v>
      </c>
    </row>
    <row r="960" spans="1:6" x14ac:dyDescent="0.3">
      <c r="A960" s="32" t="s">
        <v>38</v>
      </c>
      <c r="B960" s="32" t="s">
        <v>1006</v>
      </c>
      <c r="C960" s="32" t="s">
        <v>40</v>
      </c>
      <c r="D960" s="32" t="s">
        <v>41</v>
      </c>
      <c r="E960" s="33">
        <v>76262.259999999995</v>
      </c>
      <c r="F960" s="32" t="s">
        <v>42</v>
      </c>
    </row>
    <row r="961" spans="1:6" x14ac:dyDescent="0.3">
      <c r="A961" s="32" t="s">
        <v>38</v>
      </c>
      <c r="B961" s="32" t="s">
        <v>1007</v>
      </c>
      <c r="C961" s="32" t="s">
        <v>40</v>
      </c>
      <c r="D961" s="32" t="s">
        <v>41</v>
      </c>
      <c r="E961" s="33">
        <v>567588.03</v>
      </c>
      <c r="F961" s="32" t="s">
        <v>42</v>
      </c>
    </row>
    <row r="962" spans="1:6" x14ac:dyDescent="0.3">
      <c r="A962" s="32" t="s">
        <v>38</v>
      </c>
      <c r="B962" s="32" t="s">
        <v>1008</v>
      </c>
      <c r="C962" s="32" t="s">
        <v>40</v>
      </c>
      <c r="D962" s="32" t="s">
        <v>41</v>
      </c>
      <c r="E962" s="33">
        <v>241.47</v>
      </c>
      <c r="F962" s="32" t="s">
        <v>42</v>
      </c>
    </row>
    <row r="963" spans="1:6" x14ac:dyDescent="0.3">
      <c r="A963" s="32" t="s">
        <v>38</v>
      </c>
      <c r="B963" s="32" t="s">
        <v>1009</v>
      </c>
      <c r="C963" s="32" t="s">
        <v>40</v>
      </c>
      <c r="D963" s="32" t="s">
        <v>41</v>
      </c>
      <c r="E963" s="33">
        <v>424598.96</v>
      </c>
      <c r="F963" s="32" t="s">
        <v>42</v>
      </c>
    </row>
    <row r="964" spans="1:6" x14ac:dyDescent="0.3">
      <c r="A964" s="32" t="s">
        <v>38</v>
      </c>
      <c r="B964" s="32" t="s">
        <v>1010</v>
      </c>
      <c r="C964" s="32" t="s">
        <v>40</v>
      </c>
      <c r="D964" s="32" t="s">
        <v>41</v>
      </c>
      <c r="E964" s="33">
        <v>124179.11</v>
      </c>
      <c r="F964" s="32" t="s">
        <v>42</v>
      </c>
    </row>
    <row r="965" spans="1:6" x14ac:dyDescent="0.3">
      <c r="A965" s="32" t="s">
        <v>38</v>
      </c>
      <c r="B965" s="32" t="s">
        <v>1011</v>
      </c>
      <c r="C965" s="32" t="s">
        <v>40</v>
      </c>
      <c r="D965" s="32" t="s">
        <v>41</v>
      </c>
      <c r="E965" s="33">
        <v>384879.7</v>
      </c>
      <c r="F965" s="32" t="s">
        <v>42</v>
      </c>
    </row>
    <row r="966" spans="1:6" x14ac:dyDescent="0.3">
      <c r="A966" s="32" t="s">
        <v>38</v>
      </c>
      <c r="B966" s="32" t="s">
        <v>1012</v>
      </c>
      <c r="C966" s="32" t="s">
        <v>40</v>
      </c>
      <c r="D966" s="32" t="s">
        <v>41</v>
      </c>
      <c r="E966" s="33">
        <v>467.88</v>
      </c>
      <c r="F966" s="32" t="s">
        <v>42</v>
      </c>
    </row>
    <row r="967" spans="1:6" x14ac:dyDescent="0.3">
      <c r="A967" s="32" t="s">
        <v>38</v>
      </c>
      <c r="B967" s="32" t="s">
        <v>1013</v>
      </c>
      <c r="C967" s="32" t="s">
        <v>40</v>
      </c>
      <c r="D967" s="32" t="s">
        <v>41</v>
      </c>
      <c r="E967" s="33">
        <v>61795.34</v>
      </c>
      <c r="F967" s="32" t="s">
        <v>42</v>
      </c>
    </row>
    <row r="968" spans="1:6" x14ac:dyDescent="0.3">
      <c r="A968" s="32" t="s">
        <v>38</v>
      </c>
      <c r="B968" s="32" t="s">
        <v>1014</v>
      </c>
      <c r="C968" s="32" t="s">
        <v>40</v>
      </c>
      <c r="D968" s="32" t="s">
        <v>41</v>
      </c>
      <c r="E968" s="33">
        <v>53110.48</v>
      </c>
      <c r="F968" s="32" t="s">
        <v>42</v>
      </c>
    </row>
    <row r="969" spans="1:6" x14ac:dyDescent="0.3">
      <c r="A969" s="32" t="s">
        <v>38</v>
      </c>
      <c r="B969" s="32" t="s">
        <v>1015</v>
      </c>
      <c r="C969" s="32" t="s">
        <v>40</v>
      </c>
      <c r="D969" s="32" t="s">
        <v>41</v>
      </c>
      <c r="E969" s="33">
        <v>31446.51</v>
      </c>
      <c r="F969" s="32" t="s">
        <v>42</v>
      </c>
    </row>
    <row r="970" spans="1:6" x14ac:dyDescent="0.3">
      <c r="A970" s="32" t="s">
        <v>38</v>
      </c>
      <c r="B970" s="32" t="s">
        <v>1016</v>
      </c>
      <c r="C970" s="32" t="s">
        <v>40</v>
      </c>
      <c r="D970" s="32" t="s">
        <v>41</v>
      </c>
      <c r="E970" s="33">
        <v>352.67</v>
      </c>
      <c r="F970" s="32" t="s">
        <v>42</v>
      </c>
    </row>
    <row r="971" spans="1:6" x14ac:dyDescent="0.3">
      <c r="A971" s="32" t="s">
        <v>38</v>
      </c>
      <c r="B971" s="32" t="s">
        <v>1017</v>
      </c>
      <c r="C971" s="32" t="s">
        <v>40</v>
      </c>
      <c r="D971" s="32" t="s">
        <v>41</v>
      </c>
      <c r="E971" s="33">
        <v>1123.1300000000001</v>
      </c>
      <c r="F971" s="32" t="s">
        <v>42</v>
      </c>
    </row>
    <row r="972" spans="1:6" x14ac:dyDescent="0.3">
      <c r="A972" s="32" t="s">
        <v>38</v>
      </c>
      <c r="B972" s="32" t="s">
        <v>1018</v>
      </c>
      <c r="C972" s="32" t="s">
        <v>40</v>
      </c>
      <c r="D972" s="32" t="s">
        <v>41</v>
      </c>
      <c r="E972" s="33">
        <v>125926.03</v>
      </c>
      <c r="F972" s="32" t="s">
        <v>42</v>
      </c>
    </row>
    <row r="973" spans="1:6" x14ac:dyDescent="0.3">
      <c r="A973" s="32" t="s">
        <v>38</v>
      </c>
      <c r="B973" s="32" t="s">
        <v>1019</v>
      </c>
      <c r="C973" s="32" t="s">
        <v>40</v>
      </c>
      <c r="D973" s="32" t="s">
        <v>41</v>
      </c>
      <c r="E973" s="33">
        <v>37007.019999999997</v>
      </c>
      <c r="F973" s="32" t="s">
        <v>42</v>
      </c>
    </row>
    <row r="974" spans="1:6" x14ac:dyDescent="0.3">
      <c r="A974" s="32" t="s">
        <v>38</v>
      </c>
      <c r="B974" s="32" t="s">
        <v>1020</v>
      </c>
      <c r="C974" s="32" t="s">
        <v>40</v>
      </c>
      <c r="D974" s="32" t="s">
        <v>41</v>
      </c>
      <c r="E974" s="33">
        <v>52928.59</v>
      </c>
      <c r="F974" s="32" t="s">
        <v>42</v>
      </c>
    </row>
    <row r="975" spans="1:6" x14ac:dyDescent="0.3">
      <c r="A975" s="32" t="s">
        <v>38</v>
      </c>
      <c r="B975" s="32" t="s">
        <v>1021</v>
      </c>
      <c r="C975" s="32" t="s">
        <v>40</v>
      </c>
      <c r="D975" s="32" t="s">
        <v>41</v>
      </c>
      <c r="E975" s="33">
        <v>30259.22</v>
      </c>
      <c r="F975" s="32" t="s">
        <v>42</v>
      </c>
    </row>
    <row r="976" spans="1:6" x14ac:dyDescent="0.3">
      <c r="A976" s="32" t="s">
        <v>38</v>
      </c>
      <c r="B976" s="32" t="s">
        <v>1022</v>
      </c>
      <c r="C976" s="32" t="s">
        <v>40</v>
      </c>
      <c r="D976" s="32" t="s">
        <v>41</v>
      </c>
      <c r="E976" s="33">
        <v>41513.72</v>
      </c>
      <c r="F976" s="32" t="s">
        <v>42</v>
      </c>
    </row>
    <row r="977" spans="1:6" x14ac:dyDescent="0.3">
      <c r="A977" s="32" t="s">
        <v>38</v>
      </c>
      <c r="B977" s="32" t="s">
        <v>1023</v>
      </c>
      <c r="C977" s="32" t="s">
        <v>40</v>
      </c>
      <c r="D977" s="32" t="s">
        <v>41</v>
      </c>
      <c r="E977" s="33">
        <v>6023.82</v>
      </c>
      <c r="F977" s="32" t="s">
        <v>42</v>
      </c>
    </row>
    <row r="978" spans="1:6" x14ac:dyDescent="0.3">
      <c r="A978" s="32" t="s">
        <v>38</v>
      </c>
      <c r="B978" s="32" t="s">
        <v>1024</v>
      </c>
      <c r="C978" s="32" t="s">
        <v>40</v>
      </c>
      <c r="D978" s="32" t="s">
        <v>41</v>
      </c>
      <c r="E978" s="33">
        <v>12712.36</v>
      </c>
      <c r="F978" s="32" t="s">
        <v>42</v>
      </c>
    </row>
    <row r="979" spans="1:6" x14ac:dyDescent="0.3">
      <c r="A979" s="32" t="s">
        <v>38</v>
      </c>
      <c r="B979" s="32" t="s">
        <v>1025</v>
      </c>
      <c r="C979" s="32" t="s">
        <v>40</v>
      </c>
      <c r="D979" s="32" t="s">
        <v>41</v>
      </c>
      <c r="E979" s="33">
        <v>379.48</v>
      </c>
      <c r="F979" s="32" t="s">
        <v>42</v>
      </c>
    </row>
    <row r="980" spans="1:6" x14ac:dyDescent="0.3">
      <c r="A980" s="32" t="s">
        <v>38</v>
      </c>
      <c r="B980" s="32" t="s">
        <v>1026</v>
      </c>
      <c r="C980" s="32" t="s">
        <v>40</v>
      </c>
      <c r="D980" s="32" t="s">
        <v>41</v>
      </c>
      <c r="E980" s="33">
        <v>108370.61</v>
      </c>
      <c r="F980" s="32" t="s">
        <v>42</v>
      </c>
    </row>
    <row r="981" spans="1:6" x14ac:dyDescent="0.3">
      <c r="A981" s="32" t="s">
        <v>38</v>
      </c>
      <c r="B981" s="32" t="s">
        <v>1027</v>
      </c>
      <c r="C981" s="32" t="s">
        <v>40</v>
      </c>
      <c r="D981" s="32" t="s">
        <v>41</v>
      </c>
      <c r="E981" s="33">
        <v>53.21</v>
      </c>
      <c r="F981" s="32" t="s">
        <v>42</v>
      </c>
    </row>
    <row r="982" spans="1:6" x14ac:dyDescent="0.3">
      <c r="A982" s="32" t="s">
        <v>38</v>
      </c>
      <c r="B982" s="32" t="s">
        <v>1028</v>
      </c>
      <c r="C982" s="32" t="s">
        <v>40</v>
      </c>
      <c r="D982" s="32" t="s">
        <v>41</v>
      </c>
      <c r="E982" s="33">
        <v>795.38</v>
      </c>
      <c r="F982" s="32" t="s">
        <v>48</v>
      </c>
    </row>
    <row r="983" spans="1:6" x14ac:dyDescent="0.3">
      <c r="A983" s="32" t="s">
        <v>38</v>
      </c>
      <c r="B983" s="32" t="s">
        <v>1029</v>
      </c>
      <c r="C983" s="32" t="s">
        <v>40</v>
      </c>
      <c r="D983" s="32" t="s">
        <v>41</v>
      </c>
      <c r="E983" s="33">
        <v>8554.44</v>
      </c>
      <c r="F983" s="32" t="s">
        <v>42</v>
      </c>
    </row>
    <row r="984" spans="1:6" x14ac:dyDescent="0.3">
      <c r="A984" s="32" t="s">
        <v>38</v>
      </c>
      <c r="B984" s="32" t="s">
        <v>1030</v>
      </c>
      <c r="C984" s="32" t="s">
        <v>40</v>
      </c>
      <c r="D984" s="32" t="s">
        <v>41</v>
      </c>
      <c r="E984" s="33">
        <v>646958.51</v>
      </c>
      <c r="F984" s="32" t="s">
        <v>42</v>
      </c>
    </row>
    <row r="985" spans="1:6" x14ac:dyDescent="0.3">
      <c r="A985" s="32" t="s">
        <v>38</v>
      </c>
      <c r="B985" s="32" t="s">
        <v>1031</v>
      </c>
      <c r="C985" s="32" t="s">
        <v>40</v>
      </c>
      <c r="D985" s="32" t="s">
        <v>41</v>
      </c>
      <c r="E985" s="33">
        <v>698.9</v>
      </c>
      <c r="F985" s="32" t="s">
        <v>52</v>
      </c>
    </row>
    <row r="986" spans="1:6" x14ac:dyDescent="0.3">
      <c r="A986" s="32" t="s">
        <v>38</v>
      </c>
      <c r="B986" s="32" t="s">
        <v>1032</v>
      </c>
      <c r="C986" s="32" t="s">
        <v>40</v>
      </c>
      <c r="D986" s="32" t="s">
        <v>41</v>
      </c>
      <c r="E986" s="33">
        <v>1512.96</v>
      </c>
      <c r="F986" s="32" t="s">
        <v>52</v>
      </c>
    </row>
    <row r="987" spans="1:6" x14ac:dyDescent="0.3">
      <c r="A987" s="32" t="s">
        <v>38</v>
      </c>
      <c r="B987" s="32" t="s">
        <v>1033</v>
      </c>
      <c r="C987" s="32" t="s">
        <v>40</v>
      </c>
      <c r="D987" s="32" t="s">
        <v>41</v>
      </c>
      <c r="E987" s="33">
        <v>613.9</v>
      </c>
      <c r="F987" s="32" t="s">
        <v>52</v>
      </c>
    </row>
    <row r="988" spans="1:6" x14ac:dyDescent="0.3">
      <c r="A988" s="32" t="s">
        <v>38</v>
      </c>
      <c r="B988" s="32" t="s">
        <v>1034</v>
      </c>
      <c r="C988" s="32" t="s">
        <v>40</v>
      </c>
      <c r="D988" s="32" t="s">
        <v>41</v>
      </c>
      <c r="E988" s="33">
        <v>4652.1000000000004</v>
      </c>
      <c r="F988" s="32" t="s">
        <v>52</v>
      </c>
    </row>
    <row r="989" spans="1:6" x14ac:dyDescent="0.3">
      <c r="A989" s="32" t="s">
        <v>38</v>
      </c>
      <c r="B989" s="32" t="s">
        <v>1035</v>
      </c>
      <c r="C989" s="32" t="s">
        <v>40</v>
      </c>
      <c r="D989" s="32" t="s">
        <v>41</v>
      </c>
      <c r="E989" s="33">
        <v>12834.06</v>
      </c>
      <c r="F989" s="32" t="s">
        <v>52</v>
      </c>
    </row>
    <row r="990" spans="1:6" x14ac:dyDescent="0.3">
      <c r="A990" s="32" t="s">
        <v>38</v>
      </c>
      <c r="B990" s="32" t="s">
        <v>1036</v>
      </c>
      <c r="C990" s="32" t="s">
        <v>40</v>
      </c>
      <c r="D990" s="32" t="s">
        <v>41</v>
      </c>
      <c r="E990" s="33">
        <v>3828.51</v>
      </c>
      <c r="F990" s="32" t="s">
        <v>52</v>
      </c>
    </row>
    <row r="991" spans="1:6" x14ac:dyDescent="0.3">
      <c r="A991" s="32" t="s">
        <v>38</v>
      </c>
      <c r="B991" s="32" t="s">
        <v>1037</v>
      </c>
      <c r="C991" s="32" t="s">
        <v>40</v>
      </c>
      <c r="D991" s="32" t="s">
        <v>41</v>
      </c>
      <c r="E991" s="33">
        <v>403.37</v>
      </c>
      <c r="F991" s="32" t="s">
        <v>52</v>
      </c>
    </row>
    <row r="992" spans="1:6" x14ac:dyDescent="0.3">
      <c r="A992" s="32" t="s">
        <v>38</v>
      </c>
      <c r="B992" s="32" t="s">
        <v>1038</v>
      </c>
      <c r="C992" s="32" t="s">
        <v>40</v>
      </c>
      <c r="D992" s="32" t="s">
        <v>41</v>
      </c>
      <c r="E992" s="33">
        <v>2238.61</v>
      </c>
      <c r="F992" s="32" t="s">
        <v>52</v>
      </c>
    </row>
    <row r="993" spans="1:6" x14ac:dyDescent="0.3">
      <c r="A993" s="32" t="s">
        <v>38</v>
      </c>
      <c r="B993" s="32" t="s">
        <v>1039</v>
      </c>
      <c r="C993" s="32" t="s">
        <v>40</v>
      </c>
      <c r="D993" s="32" t="s">
        <v>41</v>
      </c>
      <c r="E993" s="33">
        <v>508.57</v>
      </c>
      <c r="F993" s="32" t="s">
        <v>52</v>
      </c>
    </row>
    <row r="994" spans="1:6" x14ac:dyDescent="0.3">
      <c r="A994" s="32" t="s">
        <v>38</v>
      </c>
      <c r="B994" s="32" t="s">
        <v>1040</v>
      </c>
      <c r="C994" s="32" t="s">
        <v>40</v>
      </c>
      <c r="D994" s="32" t="s">
        <v>41</v>
      </c>
      <c r="E994" s="33">
        <v>561.79999999999995</v>
      </c>
      <c r="F994" s="32" t="s">
        <v>52</v>
      </c>
    </row>
    <row r="995" spans="1:6" x14ac:dyDescent="0.3">
      <c r="A995" s="32" t="s">
        <v>38</v>
      </c>
      <c r="B995" s="32" t="s">
        <v>1041</v>
      </c>
      <c r="C995" s="32" t="s">
        <v>40</v>
      </c>
      <c r="D995" s="32" t="s">
        <v>41</v>
      </c>
      <c r="E995" s="33">
        <v>2816.92</v>
      </c>
      <c r="F995" s="32" t="s">
        <v>52</v>
      </c>
    </row>
    <row r="996" spans="1:6" x14ac:dyDescent="0.3">
      <c r="A996" s="32" t="s">
        <v>38</v>
      </c>
      <c r="B996" s="32" t="s">
        <v>1042</v>
      </c>
      <c r="C996" s="32" t="s">
        <v>40</v>
      </c>
      <c r="D996" s="32" t="s">
        <v>41</v>
      </c>
      <c r="E996" s="33">
        <v>1991.4</v>
      </c>
      <c r="F996" s="32" t="s">
        <v>52</v>
      </c>
    </row>
    <row r="997" spans="1:6" x14ac:dyDescent="0.3">
      <c r="A997" s="32" t="s">
        <v>38</v>
      </c>
      <c r="B997" s="32" t="s">
        <v>1043</v>
      </c>
      <c r="C997" s="32" t="s">
        <v>40</v>
      </c>
      <c r="D997" s="32" t="s">
        <v>41</v>
      </c>
      <c r="E997" s="33">
        <v>570.98</v>
      </c>
      <c r="F997" s="32" t="s">
        <v>52</v>
      </c>
    </row>
    <row r="998" spans="1:6" x14ac:dyDescent="0.3">
      <c r="A998" s="32" t="s">
        <v>38</v>
      </c>
      <c r="B998" s="32" t="s">
        <v>1044</v>
      </c>
      <c r="C998" s="32" t="s">
        <v>40</v>
      </c>
      <c r="D998" s="32" t="s">
        <v>41</v>
      </c>
      <c r="E998" s="33">
        <v>1481</v>
      </c>
      <c r="F998" s="32" t="s">
        <v>52</v>
      </c>
    </row>
    <row r="999" spans="1:6" x14ac:dyDescent="0.3">
      <c r="A999" s="32" t="s">
        <v>38</v>
      </c>
      <c r="B999" s="32" t="s">
        <v>1045</v>
      </c>
      <c r="C999" s="32" t="s">
        <v>40</v>
      </c>
      <c r="D999" s="32" t="s">
        <v>41</v>
      </c>
      <c r="E999" s="33">
        <v>7402.84</v>
      </c>
      <c r="F999" s="32" t="s">
        <v>52</v>
      </c>
    </row>
    <row r="1000" spans="1:6" x14ac:dyDescent="0.3">
      <c r="A1000" s="32" t="s">
        <v>38</v>
      </c>
      <c r="B1000" s="32" t="s">
        <v>1046</v>
      </c>
      <c r="C1000" s="32" t="s">
        <v>40</v>
      </c>
      <c r="D1000" s="32" t="s">
        <v>41</v>
      </c>
      <c r="E1000" s="33">
        <v>7357.87</v>
      </c>
      <c r="F1000" s="32" t="s">
        <v>52</v>
      </c>
    </row>
    <row r="1001" spans="1:6" x14ac:dyDescent="0.3">
      <c r="A1001" s="32" t="s">
        <v>38</v>
      </c>
      <c r="B1001" s="32" t="s">
        <v>1047</v>
      </c>
      <c r="C1001" s="32" t="s">
        <v>40</v>
      </c>
      <c r="D1001" s="32" t="s">
        <v>41</v>
      </c>
      <c r="E1001" s="33">
        <v>6719.2</v>
      </c>
      <c r="F1001" s="32" t="s">
        <v>52</v>
      </c>
    </row>
    <row r="1002" spans="1:6" x14ac:dyDescent="0.3">
      <c r="A1002" s="32" t="s">
        <v>38</v>
      </c>
      <c r="B1002" s="32" t="s">
        <v>1048</v>
      </c>
      <c r="C1002" s="32" t="s">
        <v>40</v>
      </c>
      <c r="D1002" s="32" t="s">
        <v>41</v>
      </c>
      <c r="E1002" s="33">
        <v>80.290000000000006</v>
      </c>
      <c r="F1002" s="32" t="s">
        <v>52</v>
      </c>
    </row>
    <row r="1003" spans="1:6" x14ac:dyDescent="0.3">
      <c r="A1003" s="32" t="s">
        <v>38</v>
      </c>
      <c r="B1003" s="32" t="s">
        <v>1049</v>
      </c>
      <c r="C1003" s="32" t="s">
        <v>40</v>
      </c>
      <c r="D1003" s="32" t="s">
        <v>41</v>
      </c>
      <c r="E1003" s="33">
        <v>3683.32</v>
      </c>
      <c r="F1003" s="32" t="s">
        <v>52</v>
      </c>
    </row>
    <row r="1004" spans="1:6" x14ac:dyDescent="0.3">
      <c r="A1004" s="32" t="s">
        <v>38</v>
      </c>
      <c r="B1004" s="32" t="s">
        <v>1050</v>
      </c>
      <c r="C1004" s="32" t="s">
        <v>40</v>
      </c>
      <c r="D1004" s="32" t="s">
        <v>41</v>
      </c>
      <c r="E1004" s="33">
        <v>13007.29</v>
      </c>
      <c r="F1004" s="32" t="s">
        <v>52</v>
      </c>
    </row>
    <row r="1005" spans="1:6" x14ac:dyDescent="0.3">
      <c r="A1005" s="32" t="s">
        <v>38</v>
      </c>
      <c r="B1005" s="32" t="s">
        <v>1051</v>
      </c>
      <c r="C1005" s="32" t="s">
        <v>40</v>
      </c>
      <c r="D1005" s="32" t="s">
        <v>41</v>
      </c>
      <c r="E1005" s="33">
        <v>2882.74</v>
      </c>
      <c r="F1005" s="32" t="s">
        <v>52</v>
      </c>
    </row>
    <row r="1006" spans="1:6" x14ac:dyDescent="0.3">
      <c r="A1006" s="32" t="s">
        <v>38</v>
      </c>
      <c r="B1006" s="32" t="s">
        <v>1052</v>
      </c>
      <c r="C1006" s="32" t="s">
        <v>40</v>
      </c>
      <c r="D1006" s="32" t="s">
        <v>41</v>
      </c>
      <c r="E1006" s="33">
        <v>4124.54</v>
      </c>
      <c r="F1006" s="32" t="s">
        <v>52</v>
      </c>
    </row>
    <row r="1007" spans="1:6" x14ac:dyDescent="0.3">
      <c r="A1007" s="32" t="s">
        <v>38</v>
      </c>
      <c r="B1007" s="32" t="s">
        <v>1053</v>
      </c>
      <c r="C1007" s="32" t="s">
        <v>40</v>
      </c>
      <c r="D1007" s="32" t="s">
        <v>41</v>
      </c>
      <c r="E1007" s="33">
        <v>1589.11</v>
      </c>
      <c r="F1007" s="32" t="s">
        <v>52</v>
      </c>
    </row>
    <row r="1008" spans="1:6" x14ac:dyDescent="0.3">
      <c r="A1008" s="32" t="s">
        <v>38</v>
      </c>
      <c r="B1008" s="32" t="s">
        <v>1054</v>
      </c>
      <c r="C1008" s="32" t="s">
        <v>40</v>
      </c>
      <c r="D1008" s="32" t="s">
        <v>41</v>
      </c>
      <c r="E1008" s="33">
        <v>435.03</v>
      </c>
      <c r="F1008" s="32" t="s">
        <v>52</v>
      </c>
    </row>
    <row r="1009" spans="1:6" x14ac:dyDescent="0.3">
      <c r="A1009" s="32" t="s">
        <v>38</v>
      </c>
      <c r="B1009" s="32" t="s">
        <v>1055</v>
      </c>
      <c r="C1009" s="32" t="s">
        <v>40</v>
      </c>
      <c r="D1009" s="32" t="s">
        <v>41</v>
      </c>
      <c r="E1009" s="33">
        <v>407.32</v>
      </c>
      <c r="F1009" s="32" t="s">
        <v>52</v>
      </c>
    </row>
    <row r="1010" spans="1:6" x14ac:dyDescent="0.3">
      <c r="A1010" s="32" t="s">
        <v>38</v>
      </c>
      <c r="B1010" s="32" t="s">
        <v>1056</v>
      </c>
      <c r="C1010" s="32" t="s">
        <v>40</v>
      </c>
      <c r="D1010" s="32" t="s">
        <v>41</v>
      </c>
      <c r="E1010" s="33">
        <v>14113.86</v>
      </c>
      <c r="F1010" s="32" t="s">
        <v>52</v>
      </c>
    </row>
    <row r="1011" spans="1:6" x14ac:dyDescent="0.3">
      <c r="A1011" s="32" t="s">
        <v>38</v>
      </c>
      <c r="B1011" s="32" t="s">
        <v>1057</v>
      </c>
      <c r="C1011" s="32" t="s">
        <v>40</v>
      </c>
      <c r="D1011" s="32" t="s">
        <v>41</v>
      </c>
      <c r="E1011" s="33">
        <v>6004.65</v>
      </c>
      <c r="F1011" s="32" t="s">
        <v>52</v>
      </c>
    </row>
    <row r="1012" spans="1:6" x14ac:dyDescent="0.3">
      <c r="A1012" s="32" t="s">
        <v>38</v>
      </c>
      <c r="B1012" s="32" t="s">
        <v>1058</v>
      </c>
      <c r="C1012" s="32" t="s">
        <v>40</v>
      </c>
      <c r="D1012" s="32" t="s">
        <v>41</v>
      </c>
      <c r="E1012" s="33">
        <v>6534</v>
      </c>
      <c r="F1012" s="32" t="s">
        <v>52</v>
      </c>
    </row>
    <row r="1013" spans="1:6" x14ac:dyDescent="0.3">
      <c r="A1013" s="32" t="s">
        <v>38</v>
      </c>
      <c r="B1013" s="32" t="s">
        <v>1059</v>
      </c>
      <c r="C1013" s="32" t="s">
        <v>40</v>
      </c>
      <c r="D1013" s="32" t="s">
        <v>41</v>
      </c>
      <c r="E1013" s="33">
        <v>4775.3500000000004</v>
      </c>
      <c r="F1013" s="32" t="s">
        <v>52</v>
      </c>
    </row>
    <row r="1014" spans="1:6" x14ac:dyDescent="0.3">
      <c r="A1014" s="32" t="s">
        <v>38</v>
      </c>
      <c r="B1014" s="32" t="s">
        <v>1060</v>
      </c>
      <c r="C1014" s="32" t="s">
        <v>40</v>
      </c>
      <c r="D1014" s="32" t="s">
        <v>41</v>
      </c>
      <c r="E1014" s="33">
        <v>1749.71</v>
      </c>
      <c r="F1014" s="32" t="s">
        <v>52</v>
      </c>
    </row>
    <row r="1015" spans="1:6" x14ac:dyDescent="0.3">
      <c r="A1015" s="32" t="s">
        <v>38</v>
      </c>
      <c r="B1015" s="32" t="s">
        <v>1061</v>
      </c>
      <c r="C1015" s="32" t="s">
        <v>40</v>
      </c>
      <c r="D1015" s="32" t="s">
        <v>41</v>
      </c>
      <c r="E1015" s="33">
        <v>1072.3</v>
      </c>
      <c r="F1015" s="32" t="s">
        <v>52</v>
      </c>
    </row>
    <row r="1016" spans="1:6" x14ac:dyDescent="0.3">
      <c r="A1016" s="32" t="s">
        <v>38</v>
      </c>
      <c r="B1016" s="32" t="s">
        <v>1062</v>
      </c>
      <c r="C1016" s="32" t="s">
        <v>40</v>
      </c>
      <c r="D1016" s="32" t="s">
        <v>41</v>
      </c>
      <c r="E1016" s="33">
        <v>672.21</v>
      </c>
      <c r="F1016" s="32" t="s">
        <v>52</v>
      </c>
    </row>
    <row r="1017" spans="1:6" x14ac:dyDescent="0.3">
      <c r="A1017" s="32" t="s">
        <v>38</v>
      </c>
      <c r="B1017" s="32" t="s">
        <v>1063</v>
      </c>
      <c r="C1017" s="32" t="s">
        <v>40</v>
      </c>
      <c r="D1017" s="32" t="s">
        <v>41</v>
      </c>
      <c r="E1017" s="33">
        <v>697.82</v>
      </c>
      <c r="F1017" s="32" t="s">
        <v>52</v>
      </c>
    </row>
    <row r="1018" spans="1:6" x14ac:dyDescent="0.3">
      <c r="A1018" s="32" t="s">
        <v>38</v>
      </c>
      <c r="B1018" s="32" t="s">
        <v>1064</v>
      </c>
      <c r="C1018" s="32" t="s">
        <v>40</v>
      </c>
      <c r="D1018" s="32" t="s">
        <v>41</v>
      </c>
      <c r="E1018" s="33">
        <v>2728.44</v>
      </c>
      <c r="F1018" s="32" t="s">
        <v>52</v>
      </c>
    </row>
    <row r="1019" spans="1:6" x14ac:dyDescent="0.3">
      <c r="A1019" s="32" t="s">
        <v>38</v>
      </c>
      <c r="B1019" s="32" t="s">
        <v>1065</v>
      </c>
      <c r="C1019" s="32" t="s">
        <v>40</v>
      </c>
      <c r="D1019" s="32" t="s">
        <v>41</v>
      </c>
      <c r="E1019" s="33">
        <v>1457.41</v>
      </c>
      <c r="F1019" s="32" t="s">
        <v>52</v>
      </c>
    </row>
    <row r="1020" spans="1:6" x14ac:dyDescent="0.3">
      <c r="A1020" s="32" t="s">
        <v>38</v>
      </c>
      <c r="B1020" s="32" t="s">
        <v>1066</v>
      </c>
      <c r="C1020" s="32" t="s">
        <v>40</v>
      </c>
      <c r="D1020" s="32" t="s">
        <v>41</v>
      </c>
      <c r="E1020" s="33">
        <v>1319.34</v>
      </c>
      <c r="F1020" s="32" t="s">
        <v>52</v>
      </c>
    </row>
    <row r="1021" spans="1:6" x14ac:dyDescent="0.3">
      <c r="A1021" s="32" t="s">
        <v>38</v>
      </c>
      <c r="B1021" s="32" t="s">
        <v>1067</v>
      </c>
      <c r="C1021" s="32" t="s">
        <v>40</v>
      </c>
      <c r="D1021" s="32" t="s">
        <v>41</v>
      </c>
      <c r="E1021" s="33">
        <v>98.71</v>
      </c>
      <c r="F1021" s="32" t="s">
        <v>52</v>
      </c>
    </row>
    <row r="1022" spans="1:6" x14ac:dyDescent="0.3">
      <c r="A1022" s="32" t="s">
        <v>38</v>
      </c>
      <c r="B1022" s="32" t="s">
        <v>1068</v>
      </c>
      <c r="C1022" s="32" t="s">
        <v>40</v>
      </c>
      <c r="D1022" s="32" t="s">
        <v>41</v>
      </c>
      <c r="E1022" s="33">
        <v>1758.05</v>
      </c>
      <c r="F1022" s="32" t="s">
        <v>52</v>
      </c>
    </row>
    <row r="1023" spans="1:6" x14ac:dyDescent="0.3">
      <c r="A1023" s="32" t="s">
        <v>38</v>
      </c>
      <c r="B1023" s="32" t="s">
        <v>1069</v>
      </c>
      <c r="C1023" s="32" t="s">
        <v>40</v>
      </c>
      <c r="D1023" s="32" t="s">
        <v>41</v>
      </c>
      <c r="E1023" s="33">
        <v>1065.98</v>
      </c>
      <c r="F1023" s="32" t="s">
        <v>52</v>
      </c>
    </row>
    <row r="1024" spans="1:6" x14ac:dyDescent="0.3">
      <c r="A1024" s="32" t="s">
        <v>38</v>
      </c>
      <c r="B1024" s="32" t="s">
        <v>1070</v>
      </c>
      <c r="C1024" s="32" t="s">
        <v>40</v>
      </c>
      <c r="D1024" s="32" t="s">
        <v>41</v>
      </c>
      <c r="E1024" s="33">
        <v>4857.3999999999996</v>
      </c>
      <c r="F1024" s="32" t="s">
        <v>52</v>
      </c>
    </row>
    <row r="1025" spans="1:6" x14ac:dyDescent="0.3">
      <c r="A1025" s="32" t="s">
        <v>38</v>
      </c>
      <c r="B1025" s="32" t="s">
        <v>1071</v>
      </c>
      <c r="C1025" s="32" t="s">
        <v>40</v>
      </c>
      <c r="D1025" s="32" t="s">
        <v>41</v>
      </c>
      <c r="E1025" s="33">
        <v>7081.44</v>
      </c>
      <c r="F1025" s="32" t="s">
        <v>52</v>
      </c>
    </row>
    <row r="1026" spans="1:6" x14ac:dyDescent="0.3">
      <c r="A1026" s="32" t="s">
        <v>38</v>
      </c>
      <c r="B1026" s="32" t="s">
        <v>1072</v>
      </c>
      <c r="C1026" s="32" t="s">
        <v>40</v>
      </c>
      <c r="D1026" s="32" t="s">
        <v>41</v>
      </c>
      <c r="E1026" s="33">
        <v>3208.06</v>
      </c>
      <c r="F1026" s="32" t="s">
        <v>52</v>
      </c>
    </row>
    <row r="1027" spans="1:6" x14ac:dyDescent="0.3">
      <c r="A1027" s="32" t="s">
        <v>38</v>
      </c>
      <c r="B1027" s="32" t="s">
        <v>1073</v>
      </c>
      <c r="C1027" s="32" t="s">
        <v>40</v>
      </c>
      <c r="D1027" s="32" t="s">
        <v>41</v>
      </c>
      <c r="E1027" s="33">
        <v>13.58</v>
      </c>
      <c r="F1027" s="32" t="s">
        <v>48</v>
      </c>
    </row>
    <row r="1028" spans="1:6" x14ac:dyDescent="0.3">
      <c r="A1028" s="32" t="s">
        <v>38</v>
      </c>
      <c r="B1028" s="32" t="s">
        <v>1074</v>
      </c>
      <c r="C1028" s="32" t="s">
        <v>40</v>
      </c>
      <c r="D1028" s="32" t="s">
        <v>41</v>
      </c>
      <c r="E1028" s="33">
        <v>39.22</v>
      </c>
      <c r="F1028" s="32" t="s">
        <v>48</v>
      </c>
    </row>
    <row r="1029" spans="1:6" x14ac:dyDescent="0.3">
      <c r="A1029" s="32" t="s">
        <v>38</v>
      </c>
      <c r="B1029" s="32" t="s">
        <v>1075</v>
      </c>
      <c r="C1029" s="32" t="s">
        <v>40</v>
      </c>
      <c r="D1029" s="32" t="s">
        <v>41</v>
      </c>
      <c r="E1029" s="33">
        <v>3361.29</v>
      </c>
      <c r="F1029" s="32" t="s">
        <v>48</v>
      </c>
    </row>
    <row r="1030" spans="1:6" x14ac:dyDescent="0.3">
      <c r="A1030" s="32" t="s">
        <v>38</v>
      </c>
      <c r="B1030" s="32" t="s">
        <v>1076</v>
      </c>
      <c r="C1030" s="32" t="s">
        <v>40</v>
      </c>
      <c r="D1030" s="32" t="s">
        <v>41</v>
      </c>
      <c r="E1030" s="33">
        <v>6329.07</v>
      </c>
      <c r="F1030" s="32" t="s">
        <v>48</v>
      </c>
    </row>
    <row r="1031" spans="1:6" x14ac:dyDescent="0.3">
      <c r="A1031" s="32" t="s">
        <v>38</v>
      </c>
      <c r="B1031" s="32" t="s">
        <v>1077</v>
      </c>
      <c r="C1031" s="32" t="s">
        <v>40</v>
      </c>
      <c r="D1031" s="32" t="s">
        <v>41</v>
      </c>
      <c r="E1031" s="33">
        <v>-134.46</v>
      </c>
      <c r="F1031" s="32" t="s">
        <v>48</v>
      </c>
    </row>
    <row r="1032" spans="1:6" x14ac:dyDescent="0.3">
      <c r="A1032" s="32" t="s">
        <v>38</v>
      </c>
      <c r="B1032" s="32" t="s">
        <v>1078</v>
      </c>
      <c r="C1032" s="32" t="s">
        <v>40</v>
      </c>
      <c r="D1032" s="32" t="s">
        <v>41</v>
      </c>
      <c r="E1032" s="33">
        <v>-252.89</v>
      </c>
      <c r="F1032" s="32" t="s">
        <v>48</v>
      </c>
    </row>
    <row r="1033" spans="1:6" x14ac:dyDescent="0.3">
      <c r="A1033" s="32" t="s">
        <v>38</v>
      </c>
      <c r="B1033" s="32" t="s">
        <v>1079</v>
      </c>
      <c r="C1033" s="32" t="s">
        <v>40</v>
      </c>
      <c r="D1033" s="32" t="s">
        <v>41</v>
      </c>
      <c r="E1033" s="33">
        <v>77.400000000000006</v>
      </c>
      <c r="F1033" s="32" t="s">
        <v>48</v>
      </c>
    </row>
    <row r="1034" spans="1:6" x14ac:dyDescent="0.3">
      <c r="A1034" s="32" t="s">
        <v>38</v>
      </c>
      <c r="B1034" s="32" t="s">
        <v>1080</v>
      </c>
      <c r="C1034" s="32" t="s">
        <v>40</v>
      </c>
      <c r="D1034" s="32" t="s">
        <v>41</v>
      </c>
      <c r="E1034" s="33">
        <v>-5494.8</v>
      </c>
      <c r="F1034" s="32" t="s">
        <v>48</v>
      </c>
    </row>
    <row r="1035" spans="1:6" x14ac:dyDescent="0.3">
      <c r="A1035" s="32" t="s">
        <v>38</v>
      </c>
      <c r="B1035" s="32" t="s">
        <v>1081</v>
      </c>
      <c r="C1035" s="32" t="s">
        <v>40</v>
      </c>
      <c r="D1035" s="32" t="s">
        <v>41</v>
      </c>
      <c r="E1035" s="33">
        <v>42576.3</v>
      </c>
      <c r="F1035" s="32" t="s">
        <v>48</v>
      </c>
    </row>
    <row r="1036" spans="1:6" x14ac:dyDescent="0.3">
      <c r="A1036" s="32" t="s">
        <v>38</v>
      </c>
      <c r="B1036" s="32" t="s">
        <v>1082</v>
      </c>
      <c r="C1036" s="32" t="s">
        <v>40</v>
      </c>
      <c r="D1036" s="32" t="s">
        <v>41</v>
      </c>
      <c r="E1036" s="33">
        <v>1763.46</v>
      </c>
      <c r="F1036" s="32" t="s">
        <v>48</v>
      </c>
    </row>
    <row r="1037" spans="1:6" x14ac:dyDescent="0.3">
      <c r="A1037" s="32" t="s">
        <v>38</v>
      </c>
      <c r="B1037" s="32" t="s">
        <v>1083</v>
      </c>
      <c r="C1037" s="32" t="s">
        <v>40</v>
      </c>
      <c r="D1037" s="32" t="s">
        <v>41</v>
      </c>
      <c r="E1037" s="33">
        <v>-11349.48</v>
      </c>
      <c r="F1037" s="32" t="s">
        <v>48</v>
      </c>
    </row>
    <row r="1038" spans="1:6" x14ac:dyDescent="0.3">
      <c r="A1038" s="32" t="s">
        <v>38</v>
      </c>
      <c r="B1038" s="32" t="s">
        <v>1084</v>
      </c>
      <c r="C1038" s="32" t="s">
        <v>40</v>
      </c>
      <c r="D1038" s="32" t="s">
        <v>41</v>
      </c>
      <c r="E1038" s="33">
        <v>-3793.91</v>
      </c>
      <c r="F1038" s="32" t="s">
        <v>48</v>
      </c>
    </row>
    <row r="1039" spans="1:6" x14ac:dyDescent="0.3">
      <c r="A1039" s="32" t="s">
        <v>38</v>
      </c>
      <c r="B1039" s="32" t="s">
        <v>1085</v>
      </c>
      <c r="C1039" s="32" t="s">
        <v>40</v>
      </c>
      <c r="D1039" s="32" t="s">
        <v>41</v>
      </c>
      <c r="E1039" s="33">
        <v>80249.23</v>
      </c>
      <c r="F1039" s="32" t="s">
        <v>48</v>
      </c>
    </row>
    <row r="1040" spans="1:6" x14ac:dyDescent="0.3">
      <c r="A1040" s="32" t="s">
        <v>38</v>
      </c>
      <c r="B1040" s="32" t="s">
        <v>1086</v>
      </c>
      <c r="C1040" s="32" t="s">
        <v>40</v>
      </c>
      <c r="D1040" s="32" t="s">
        <v>41</v>
      </c>
      <c r="E1040" s="33">
        <v>-578.26</v>
      </c>
      <c r="F1040" s="32" t="s">
        <v>48</v>
      </c>
    </row>
    <row r="1041" spans="1:6" x14ac:dyDescent="0.3">
      <c r="A1041" s="32" t="s">
        <v>38</v>
      </c>
      <c r="B1041" s="32" t="s">
        <v>1087</v>
      </c>
      <c r="C1041" s="32" t="s">
        <v>40</v>
      </c>
      <c r="D1041" s="32" t="s">
        <v>41</v>
      </c>
      <c r="E1041" s="33">
        <v>-5426.57</v>
      </c>
      <c r="F1041" s="32" t="s">
        <v>48</v>
      </c>
    </row>
    <row r="1042" spans="1:6" x14ac:dyDescent="0.3">
      <c r="A1042" s="32" t="s">
        <v>38</v>
      </c>
      <c r="B1042" s="32" t="s">
        <v>1088</v>
      </c>
      <c r="C1042" s="32" t="s">
        <v>40</v>
      </c>
      <c r="D1042" s="32" t="s">
        <v>41</v>
      </c>
      <c r="E1042" s="33">
        <v>290.87</v>
      </c>
      <c r="F1042" s="32" t="s">
        <v>48</v>
      </c>
    </row>
    <row r="1043" spans="1:6" x14ac:dyDescent="0.3">
      <c r="A1043" s="32" t="s">
        <v>38</v>
      </c>
      <c r="B1043" s="32" t="s">
        <v>1089</v>
      </c>
      <c r="C1043" s="32" t="s">
        <v>40</v>
      </c>
      <c r="D1043" s="32" t="s">
        <v>41</v>
      </c>
      <c r="E1043" s="33">
        <v>-5932.7</v>
      </c>
      <c r="F1043" s="32" t="s">
        <v>48</v>
      </c>
    </row>
    <row r="1044" spans="1:6" x14ac:dyDescent="0.3">
      <c r="A1044" s="32" t="s">
        <v>38</v>
      </c>
      <c r="B1044" s="32" t="s">
        <v>1090</v>
      </c>
      <c r="C1044" s="32" t="s">
        <v>40</v>
      </c>
      <c r="D1044" s="32" t="s">
        <v>41</v>
      </c>
      <c r="E1044" s="33">
        <v>530.15</v>
      </c>
      <c r="F1044" s="32" t="s">
        <v>48</v>
      </c>
    </row>
    <row r="1045" spans="1:6" x14ac:dyDescent="0.3">
      <c r="A1045" s="32" t="s">
        <v>38</v>
      </c>
      <c r="B1045" s="32" t="s">
        <v>1091</v>
      </c>
      <c r="C1045" s="32" t="s">
        <v>40</v>
      </c>
      <c r="D1045" s="32" t="s">
        <v>41</v>
      </c>
      <c r="E1045" s="33">
        <v>19797.72</v>
      </c>
      <c r="F1045" s="32" t="s">
        <v>48</v>
      </c>
    </row>
    <row r="1046" spans="1:6" x14ac:dyDescent="0.3">
      <c r="A1046" s="32" t="s">
        <v>38</v>
      </c>
      <c r="B1046" s="32" t="s">
        <v>1092</v>
      </c>
      <c r="C1046" s="32" t="s">
        <v>40</v>
      </c>
      <c r="D1046" s="32" t="s">
        <v>41</v>
      </c>
      <c r="E1046" s="33">
        <v>1730.13</v>
      </c>
      <c r="F1046" s="32" t="s">
        <v>48</v>
      </c>
    </row>
    <row r="1047" spans="1:6" x14ac:dyDescent="0.3">
      <c r="A1047" s="32" t="s">
        <v>38</v>
      </c>
      <c r="B1047" s="32" t="s">
        <v>1093</v>
      </c>
      <c r="C1047" s="32" t="s">
        <v>40</v>
      </c>
      <c r="D1047" s="32" t="s">
        <v>41</v>
      </c>
      <c r="E1047" s="33">
        <v>361.51</v>
      </c>
      <c r="F1047" s="32" t="s">
        <v>48</v>
      </c>
    </row>
    <row r="1048" spans="1:6" x14ac:dyDescent="0.3">
      <c r="A1048" s="32" t="s">
        <v>38</v>
      </c>
      <c r="B1048" s="32" t="s">
        <v>1094</v>
      </c>
      <c r="C1048" s="32" t="s">
        <v>40</v>
      </c>
      <c r="D1048" s="32" t="s">
        <v>41</v>
      </c>
      <c r="E1048" s="33">
        <v>208.35</v>
      </c>
      <c r="F1048" s="32" t="s">
        <v>48</v>
      </c>
    </row>
    <row r="1049" spans="1:6" x14ac:dyDescent="0.3">
      <c r="A1049" s="32" t="s">
        <v>38</v>
      </c>
      <c r="B1049" s="32" t="s">
        <v>1095</v>
      </c>
      <c r="C1049" s="32" t="s">
        <v>40</v>
      </c>
      <c r="D1049" s="32" t="s">
        <v>41</v>
      </c>
      <c r="E1049" s="33">
        <v>14.3</v>
      </c>
      <c r="F1049" s="32" t="s">
        <v>48</v>
      </c>
    </row>
    <row r="1050" spans="1:6" x14ac:dyDescent="0.3">
      <c r="A1050" s="32" t="s">
        <v>38</v>
      </c>
      <c r="B1050" s="32" t="s">
        <v>1096</v>
      </c>
      <c r="C1050" s="32" t="s">
        <v>40</v>
      </c>
      <c r="D1050" s="32" t="s">
        <v>41</v>
      </c>
      <c r="E1050" s="33">
        <v>33.89</v>
      </c>
      <c r="F1050" s="32" t="s">
        <v>48</v>
      </c>
    </row>
    <row r="1051" spans="1:6" x14ac:dyDescent="0.3">
      <c r="A1051" s="32" t="s">
        <v>38</v>
      </c>
      <c r="B1051" s="32" t="s">
        <v>1097</v>
      </c>
      <c r="C1051" s="32" t="s">
        <v>40</v>
      </c>
      <c r="D1051" s="32" t="s">
        <v>41</v>
      </c>
      <c r="E1051" s="33">
        <v>77.680000000000007</v>
      </c>
      <c r="F1051" s="32" t="s">
        <v>48</v>
      </c>
    </row>
    <row r="1052" spans="1:6" x14ac:dyDescent="0.3">
      <c r="A1052" s="32" t="s">
        <v>38</v>
      </c>
      <c r="B1052" s="32" t="s">
        <v>1098</v>
      </c>
      <c r="C1052" s="32" t="s">
        <v>40</v>
      </c>
      <c r="D1052" s="32" t="s">
        <v>41</v>
      </c>
      <c r="E1052" s="33">
        <v>4708.93</v>
      </c>
      <c r="F1052" s="32" t="s">
        <v>48</v>
      </c>
    </row>
    <row r="1053" spans="1:6" x14ac:dyDescent="0.3">
      <c r="A1053" s="32" t="s">
        <v>38</v>
      </c>
      <c r="B1053" s="32" t="s">
        <v>1099</v>
      </c>
      <c r="C1053" s="32" t="s">
        <v>40</v>
      </c>
      <c r="D1053" s="32" t="s">
        <v>41</v>
      </c>
      <c r="E1053" s="33">
        <v>-14768.6</v>
      </c>
      <c r="F1053" s="32" t="s">
        <v>48</v>
      </c>
    </row>
    <row r="1054" spans="1:6" x14ac:dyDescent="0.3">
      <c r="A1054" s="32" t="s">
        <v>38</v>
      </c>
      <c r="B1054" s="32" t="s">
        <v>1100</v>
      </c>
      <c r="C1054" s="32" t="s">
        <v>40</v>
      </c>
      <c r="D1054" s="32" t="s">
        <v>41</v>
      </c>
      <c r="E1054" s="33">
        <v>535.61</v>
      </c>
      <c r="F1054" s="32" t="s">
        <v>52</v>
      </c>
    </row>
    <row r="1055" spans="1:6" x14ac:dyDescent="0.3">
      <c r="A1055" s="32" t="s">
        <v>38</v>
      </c>
      <c r="B1055" s="32" t="s">
        <v>1101</v>
      </c>
      <c r="C1055" s="32" t="s">
        <v>40</v>
      </c>
      <c r="D1055" s="32" t="s">
        <v>41</v>
      </c>
      <c r="E1055" s="33">
        <v>223.29</v>
      </c>
      <c r="F1055" s="32" t="s">
        <v>52</v>
      </c>
    </row>
    <row r="1056" spans="1:6" x14ac:dyDescent="0.3">
      <c r="A1056" s="32" t="s">
        <v>38</v>
      </c>
      <c r="B1056" s="32" t="s">
        <v>1102</v>
      </c>
      <c r="C1056" s="32" t="s">
        <v>40</v>
      </c>
      <c r="D1056" s="32" t="s">
        <v>41</v>
      </c>
      <c r="E1056" s="33">
        <v>-30.78</v>
      </c>
      <c r="F1056" s="32" t="s">
        <v>52</v>
      </c>
    </row>
    <row r="1057" spans="1:6" x14ac:dyDescent="0.3">
      <c r="A1057" s="32" t="s">
        <v>38</v>
      </c>
      <c r="B1057" s="32" t="s">
        <v>1103</v>
      </c>
      <c r="C1057" s="32" t="s">
        <v>40</v>
      </c>
      <c r="D1057" s="32" t="s">
        <v>41</v>
      </c>
      <c r="E1057" s="33">
        <v>-6155.97</v>
      </c>
      <c r="F1057" s="32" t="s">
        <v>52</v>
      </c>
    </row>
    <row r="1058" spans="1:6" x14ac:dyDescent="0.3">
      <c r="A1058" s="32" t="s">
        <v>38</v>
      </c>
      <c r="B1058" s="32" t="s">
        <v>1104</v>
      </c>
      <c r="C1058" s="32" t="s">
        <v>40</v>
      </c>
      <c r="D1058" s="32" t="s">
        <v>41</v>
      </c>
      <c r="E1058" s="33">
        <v>55276.5</v>
      </c>
      <c r="F1058" s="32" t="s">
        <v>52</v>
      </c>
    </row>
    <row r="1059" spans="1:6" x14ac:dyDescent="0.3">
      <c r="A1059" s="32" t="s">
        <v>38</v>
      </c>
      <c r="B1059" s="32" t="s">
        <v>1105</v>
      </c>
      <c r="C1059" s="32" t="s">
        <v>40</v>
      </c>
      <c r="D1059" s="32" t="s">
        <v>41</v>
      </c>
      <c r="E1059" s="33">
        <v>2659.43</v>
      </c>
      <c r="F1059" s="32" t="s">
        <v>52</v>
      </c>
    </row>
    <row r="1060" spans="1:6" x14ac:dyDescent="0.3">
      <c r="A1060" s="32" t="s">
        <v>38</v>
      </c>
      <c r="B1060" s="32" t="s">
        <v>1106</v>
      </c>
      <c r="C1060" s="32" t="s">
        <v>40</v>
      </c>
      <c r="D1060" s="32" t="s">
        <v>41</v>
      </c>
      <c r="E1060" s="33">
        <v>275737.93</v>
      </c>
      <c r="F1060" s="32" t="s">
        <v>52</v>
      </c>
    </row>
    <row r="1061" spans="1:6" x14ac:dyDescent="0.3">
      <c r="A1061" s="32" t="s">
        <v>38</v>
      </c>
      <c r="B1061" s="32" t="s">
        <v>1107</v>
      </c>
      <c r="C1061" s="32" t="s">
        <v>40</v>
      </c>
      <c r="D1061" s="32" t="s">
        <v>41</v>
      </c>
      <c r="E1061" s="33">
        <v>25539.69</v>
      </c>
      <c r="F1061" s="32" t="s">
        <v>52</v>
      </c>
    </row>
    <row r="1062" spans="1:6" x14ac:dyDescent="0.3">
      <c r="A1062" s="32" t="s">
        <v>38</v>
      </c>
      <c r="B1062" s="32" t="s">
        <v>1108</v>
      </c>
      <c r="C1062" s="32" t="s">
        <v>40</v>
      </c>
      <c r="D1062" s="32" t="s">
        <v>41</v>
      </c>
      <c r="E1062" s="33">
        <v>767657.91</v>
      </c>
      <c r="F1062" s="32" t="s">
        <v>52</v>
      </c>
    </row>
    <row r="1063" spans="1:6" x14ac:dyDescent="0.3">
      <c r="A1063" s="32" t="s">
        <v>38</v>
      </c>
      <c r="B1063" s="32" t="s">
        <v>1109</v>
      </c>
      <c r="C1063" s="32" t="s">
        <v>40</v>
      </c>
      <c r="D1063" s="32" t="s">
        <v>41</v>
      </c>
      <c r="E1063" s="33">
        <v>1104.74</v>
      </c>
      <c r="F1063" s="32" t="s">
        <v>52</v>
      </c>
    </row>
    <row r="1064" spans="1:6" x14ac:dyDescent="0.3">
      <c r="A1064" s="32" t="s">
        <v>38</v>
      </c>
      <c r="B1064" s="32" t="s">
        <v>1110</v>
      </c>
      <c r="C1064" s="32" t="s">
        <v>40</v>
      </c>
      <c r="D1064" s="32" t="s">
        <v>41</v>
      </c>
      <c r="E1064" s="33">
        <v>335.4</v>
      </c>
      <c r="F1064" s="32" t="s">
        <v>52</v>
      </c>
    </row>
    <row r="1065" spans="1:6" x14ac:dyDescent="0.3">
      <c r="A1065" s="32" t="s">
        <v>38</v>
      </c>
      <c r="B1065" s="32" t="s">
        <v>1111</v>
      </c>
      <c r="C1065" s="32" t="s">
        <v>40</v>
      </c>
      <c r="D1065" s="32" t="s">
        <v>41</v>
      </c>
      <c r="E1065" s="33">
        <v>-52.95</v>
      </c>
      <c r="F1065" s="32" t="s">
        <v>52</v>
      </c>
    </row>
    <row r="1066" spans="1:6" x14ac:dyDescent="0.3">
      <c r="A1066" s="32" t="s">
        <v>38</v>
      </c>
      <c r="B1066" s="32" t="s">
        <v>1111</v>
      </c>
      <c r="C1066" s="32" t="s">
        <v>40</v>
      </c>
      <c r="D1066" s="32" t="s">
        <v>41</v>
      </c>
      <c r="E1066" s="33">
        <v>51149.73</v>
      </c>
      <c r="F1066" s="32" t="s">
        <v>52</v>
      </c>
    </row>
    <row r="1067" spans="1:6" x14ac:dyDescent="0.3">
      <c r="A1067" s="32" t="s">
        <v>38</v>
      </c>
      <c r="B1067" s="32" t="s">
        <v>1112</v>
      </c>
      <c r="C1067" s="32" t="s">
        <v>40</v>
      </c>
      <c r="D1067" s="32" t="s">
        <v>41</v>
      </c>
      <c r="E1067" s="33">
        <v>705553.55</v>
      </c>
      <c r="F1067" s="32" t="s">
        <v>52</v>
      </c>
    </row>
    <row r="1068" spans="1:6" x14ac:dyDescent="0.3">
      <c r="A1068" s="32" t="s">
        <v>38</v>
      </c>
      <c r="B1068" s="32" t="s">
        <v>1113</v>
      </c>
      <c r="C1068" s="32" t="s">
        <v>40</v>
      </c>
      <c r="D1068" s="32" t="s">
        <v>41</v>
      </c>
      <c r="E1068" s="33">
        <v>-1388743.2</v>
      </c>
      <c r="F1068" s="32" t="s">
        <v>52</v>
      </c>
    </row>
    <row r="1069" spans="1:6" x14ac:dyDescent="0.3">
      <c r="A1069" s="32" t="s">
        <v>38</v>
      </c>
      <c r="B1069" s="32" t="s">
        <v>1114</v>
      </c>
      <c r="C1069" s="32" t="s">
        <v>40</v>
      </c>
      <c r="D1069" s="32" t="s">
        <v>41</v>
      </c>
      <c r="E1069" s="33">
        <v>32251.040000000001</v>
      </c>
      <c r="F1069" s="32" t="s">
        <v>52</v>
      </c>
    </row>
    <row r="1070" spans="1:6" x14ac:dyDescent="0.3">
      <c r="A1070" s="32" t="s">
        <v>38</v>
      </c>
      <c r="B1070" s="32" t="s">
        <v>1115</v>
      </c>
      <c r="C1070" s="32" t="s">
        <v>40</v>
      </c>
      <c r="D1070" s="32" t="s">
        <v>41</v>
      </c>
      <c r="E1070" s="33">
        <v>821.32</v>
      </c>
      <c r="F1070" s="32" t="s">
        <v>52</v>
      </c>
    </row>
    <row r="1071" spans="1:6" x14ac:dyDescent="0.3">
      <c r="A1071" s="32" t="s">
        <v>38</v>
      </c>
      <c r="B1071" s="32" t="s">
        <v>1116</v>
      </c>
      <c r="C1071" s="32" t="s">
        <v>40</v>
      </c>
      <c r="D1071" s="32" t="s">
        <v>41</v>
      </c>
      <c r="E1071" s="33">
        <v>-5749.52</v>
      </c>
      <c r="F1071" s="32" t="s">
        <v>52</v>
      </c>
    </row>
    <row r="1072" spans="1:6" x14ac:dyDescent="0.3">
      <c r="A1072" s="32" t="s">
        <v>38</v>
      </c>
      <c r="B1072" s="32" t="s">
        <v>1117</v>
      </c>
      <c r="C1072" s="32" t="s">
        <v>40</v>
      </c>
      <c r="D1072" s="32" t="s">
        <v>41</v>
      </c>
      <c r="E1072" s="33">
        <v>38.369999999999997</v>
      </c>
      <c r="F1072" s="32" t="s">
        <v>50</v>
      </c>
    </row>
    <row r="1073" spans="1:6" x14ac:dyDescent="0.3">
      <c r="A1073" s="32" t="s">
        <v>38</v>
      </c>
      <c r="B1073" s="32" t="s">
        <v>1118</v>
      </c>
      <c r="C1073" s="32" t="s">
        <v>40</v>
      </c>
      <c r="D1073" s="32" t="s">
        <v>41</v>
      </c>
      <c r="E1073" s="33">
        <v>31476.87</v>
      </c>
      <c r="F1073" s="32" t="s">
        <v>52</v>
      </c>
    </row>
    <row r="1074" spans="1:6" x14ac:dyDescent="0.3">
      <c r="A1074" s="32" t="s">
        <v>38</v>
      </c>
      <c r="B1074" s="32" t="s">
        <v>1119</v>
      </c>
      <c r="C1074" s="32" t="s">
        <v>40</v>
      </c>
      <c r="D1074" s="32" t="s">
        <v>41</v>
      </c>
      <c r="E1074" s="33">
        <v>-3750.94</v>
      </c>
      <c r="F1074" s="32" t="s">
        <v>52</v>
      </c>
    </row>
    <row r="1075" spans="1:6" x14ac:dyDescent="0.3">
      <c r="A1075" s="32" t="s">
        <v>38</v>
      </c>
      <c r="B1075" s="32" t="s">
        <v>1120</v>
      </c>
      <c r="C1075" s="32" t="s">
        <v>40</v>
      </c>
      <c r="D1075" s="32" t="s">
        <v>41</v>
      </c>
      <c r="E1075" s="33">
        <v>35466.31</v>
      </c>
      <c r="F1075" s="32" t="s">
        <v>52</v>
      </c>
    </row>
    <row r="1076" spans="1:6" x14ac:dyDescent="0.3">
      <c r="A1076" s="32" t="s">
        <v>38</v>
      </c>
      <c r="B1076" s="32" t="s">
        <v>1121</v>
      </c>
      <c r="C1076" s="32" t="s">
        <v>40</v>
      </c>
      <c r="D1076" s="32" t="s">
        <v>41</v>
      </c>
      <c r="E1076" s="33">
        <v>18367.13</v>
      </c>
      <c r="F1076" s="32" t="s">
        <v>52</v>
      </c>
    </row>
    <row r="1077" spans="1:6" x14ac:dyDescent="0.3">
      <c r="A1077" s="32" t="s">
        <v>38</v>
      </c>
      <c r="B1077" s="32" t="s">
        <v>1122</v>
      </c>
      <c r="C1077" s="32" t="s">
        <v>40</v>
      </c>
      <c r="D1077" s="32" t="s">
        <v>41</v>
      </c>
      <c r="E1077" s="33">
        <v>-5673.65</v>
      </c>
      <c r="F1077" s="32" t="s">
        <v>52</v>
      </c>
    </row>
    <row r="1078" spans="1:6" x14ac:dyDescent="0.3">
      <c r="A1078" s="32" t="s">
        <v>38</v>
      </c>
      <c r="B1078" s="32" t="s">
        <v>1123</v>
      </c>
      <c r="C1078" s="32" t="s">
        <v>40</v>
      </c>
      <c r="D1078" s="32" t="s">
        <v>41</v>
      </c>
      <c r="E1078" s="33">
        <v>-176966.29</v>
      </c>
      <c r="F1078" s="32" t="s">
        <v>42</v>
      </c>
    </row>
    <row r="1079" spans="1:6" x14ac:dyDescent="0.3">
      <c r="A1079" s="32" t="s">
        <v>38</v>
      </c>
      <c r="B1079" s="32" t="s">
        <v>1124</v>
      </c>
      <c r="C1079" s="32" t="s">
        <v>40</v>
      </c>
      <c r="D1079" s="32" t="s">
        <v>41</v>
      </c>
      <c r="E1079" s="33">
        <v>40.76</v>
      </c>
      <c r="F1079" s="32" t="s">
        <v>42</v>
      </c>
    </row>
    <row r="1080" spans="1:6" x14ac:dyDescent="0.3">
      <c r="A1080" s="32" t="s">
        <v>38</v>
      </c>
      <c r="B1080" s="32" t="s">
        <v>1125</v>
      </c>
      <c r="C1080" s="32" t="s">
        <v>40</v>
      </c>
      <c r="D1080" s="32" t="s">
        <v>41</v>
      </c>
      <c r="E1080" s="33">
        <v>26016.99</v>
      </c>
      <c r="F1080" s="32" t="s">
        <v>52</v>
      </c>
    </row>
    <row r="1081" spans="1:6" x14ac:dyDescent="0.3">
      <c r="A1081" s="32" t="s">
        <v>38</v>
      </c>
      <c r="B1081" s="32" t="s">
        <v>1126</v>
      </c>
      <c r="C1081" s="32" t="s">
        <v>40</v>
      </c>
      <c r="D1081" s="32" t="s">
        <v>41</v>
      </c>
      <c r="E1081" s="33">
        <v>12040.46</v>
      </c>
      <c r="F1081" s="32" t="s">
        <v>52</v>
      </c>
    </row>
    <row r="1082" spans="1:6" x14ac:dyDescent="0.3">
      <c r="A1082" s="32" t="s">
        <v>38</v>
      </c>
      <c r="B1082" s="32" t="s">
        <v>1127</v>
      </c>
      <c r="C1082" s="32" t="s">
        <v>40</v>
      </c>
      <c r="D1082" s="32" t="s">
        <v>41</v>
      </c>
      <c r="E1082" s="33">
        <v>113490.25</v>
      </c>
      <c r="F1082" s="32" t="s">
        <v>52</v>
      </c>
    </row>
    <row r="1083" spans="1:6" x14ac:dyDescent="0.3">
      <c r="A1083" s="32" t="s">
        <v>38</v>
      </c>
      <c r="B1083" s="32" t="s">
        <v>1128</v>
      </c>
      <c r="C1083" s="32" t="s">
        <v>40</v>
      </c>
      <c r="D1083" s="32" t="s">
        <v>41</v>
      </c>
      <c r="E1083" s="33">
        <v>635.69000000000005</v>
      </c>
      <c r="F1083" s="32" t="s">
        <v>52</v>
      </c>
    </row>
    <row r="1084" spans="1:6" x14ac:dyDescent="0.3">
      <c r="A1084" s="32" t="s">
        <v>38</v>
      </c>
      <c r="B1084" s="32" t="s">
        <v>1129</v>
      </c>
      <c r="C1084" s="32" t="s">
        <v>40</v>
      </c>
      <c r="D1084" s="32" t="s">
        <v>41</v>
      </c>
      <c r="E1084" s="33">
        <v>591.24</v>
      </c>
      <c r="F1084" s="32" t="s">
        <v>52</v>
      </c>
    </row>
    <row r="1085" spans="1:6" x14ac:dyDescent="0.3">
      <c r="A1085" s="32" t="s">
        <v>38</v>
      </c>
      <c r="B1085" s="32" t="s">
        <v>1130</v>
      </c>
      <c r="C1085" s="32" t="s">
        <v>40</v>
      </c>
      <c r="D1085" s="32" t="s">
        <v>41</v>
      </c>
      <c r="E1085" s="33">
        <v>3219.26</v>
      </c>
      <c r="F1085" s="32" t="s">
        <v>52</v>
      </c>
    </row>
    <row r="1086" spans="1:6" x14ac:dyDescent="0.3">
      <c r="A1086" s="32" t="s">
        <v>38</v>
      </c>
      <c r="B1086" s="32" t="s">
        <v>1131</v>
      </c>
      <c r="C1086" s="32" t="s">
        <v>40</v>
      </c>
      <c r="D1086" s="32" t="s">
        <v>41</v>
      </c>
      <c r="E1086" s="33">
        <v>11947.17</v>
      </c>
      <c r="F1086" s="32" t="s">
        <v>52</v>
      </c>
    </row>
    <row r="1087" spans="1:6" x14ac:dyDescent="0.3">
      <c r="A1087" s="32" t="s">
        <v>38</v>
      </c>
      <c r="B1087" s="32" t="s">
        <v>1132</v>
      </c>
      <c r="C1087" s="32" t="s">
        <v>40</v>
      </c>
      <c r="D1087" s="32" t="s">
        <v>41</v>
      </c>
      <c r="E1087" s="33">
        <v>62.98</v>
      </c>
      <c r="F1087" s="32" t="s">
        <v>52</v>
      </c>
    </row>
    <row r="1088" spans="1:6" x14ac:dyDescent="0.3">
      <c r="A1088" s="32" t="s">
        <v>38</v>
      </c>
      <c r="B1088" s="32" t="s">
        <v>1133</v>
      </c>
      <c r="C1088" s="32" t="s">
        <v>40</v>
      </c>
      <c r="D1088" s="32" t="s">
        <v>41</v>
      </c>
      <c r="E1088" s="33">
        <v>2273.5500000000002</v>
      </c>
      <c r="F1088" s="32" t="s">
        <v>42</v>
      </c>
    </row>
    <row r="1089" spans="1:6" x14ac:dyDescent="0.3">
      <c r="A1089" s="32" t="s">
        <v>38</v>
      </c>
      <c r="B1089" s="32" t="s">
        <v>1134</v>
      </c>
      <c r="C1089" s="32" t="s">
        <v>40</v>
      </c>
      <c r="D1089" s="32" t="s">
        <v>41</v>
      </c>
      <c r="E1089" s="33">
        <v>4340.8100000000004</v>
      </c>
      <c r="F1089" s="32" t="s">
        <v>52</v>
      </c>
    </row>
    <row r="1090" spans="1:6" x14ac:dyDescent="0.3">
      <c r="A1090" s="32" t="s">
        <v>38</v>
      </c>
      <c r="B1090" s="32" t="s">
        <v>1135</v>
      </c>
      <c r="C1090" s="32" t="s">
        <v>40</v>
      </c>
      <c r="D1090" s="32" t="s">
        <v>41</v>
      </c>
      <c r="E1090" s="33">
        <v>17705.740000000002</v>
      </c>
      <c r="F1090" s="32" t="s">
        <v>52</v>
      </c>
    </row>
    <row r="1091" spans="1:6" x14ac:dyDescent="0.3">
      <c r="A1091" s="32" t="s">
        <v>38</v>
      </c>
      <c r="B1091" s="32" t="s">
        <v>1136</v>
      </c>
      <c r="C1091" s="32" t="s">
        <v>40</v>
      </c>
      <c r="D1091" s="32" t="s">
        <v>41</v>
      </c>
      <c r="E1091" s="33">
        <v>5952.57</v>
      </c>
      <c r="F1091" s="32" t="s">
        <v>52</v>
      </c>
    </row>
    <row r="1092" spans="1:6" x14ac:dyDescent="0.3">
      <c r="A1092" s="32" t="s">
        <v>38</v>
      </c>
      <c r="B1092" s="32" t="s">
        <v>1137</v>
      </c>
      <c r="C1092" s="32" t="s">
        <v>40</v>
      </c>
      <c r="D1092" s="32" t="s">
        <v>41</v>
      </c>
      <c r="E1092" s="33">
        <v>6965.59</v>
      </c>
      <c r="F1092" s="32" t="s">
        <v>52</v>
      </c>
    </row>
    <row r="1093" spans="1:6" x14ac:dyDescent="0.3">
      <c r="A1093" s="32" t="s">
        <v>38</v>
      </c>
      <c r="B1093" s="32" t="s">
        <v>1138</v>
      </c>
      <c r="C1093" s="32" t="s">
        <v>40</v>
      </c>
      <c r="D1093" s="32" t="s">
        <v>41</v>
      </c>
      <c r="E1093" s="33">
        <v>6851.43</v>
      </c>
      <c r="F1093" s="32" t="s">
        <v>52</v>
      </c>
    </row>
    <row r="1094" spans="1:6" x14ac:dyDescent="0.3">
      <c r="A1094" s="32" t="s">
        <v>38</v>
      </c>
      <c r="B1094" s="32" t="s">
        <v>1139</v>
      </c>
      <c r="C1094" s="32" t="s">
        <v>40</v>
      </c>
      <c r="D1094" s="32" t="s">
        <v>41</v>
      </c>
      <c r="E1094" s="33">
        <v>6864.57</v>
      </c>
      <c r="F1094" s="32" t="s">
        <v>52</v>
      </c>
    </row>
    <row r="1095" spans="1:6" x14ac:dyDescent="0.3">
      <c r="A1095" s="32" t="s">
        <v>38</v>
      </c>
      <c r="B1095" s="32" t="s">
        <v>1140</v>
      </c>
      <c r="C1095" s="32" t="s">
        <v>40</v>
      </c>
      <c r="D1095" s="32" t="s">
        <v>41</v>
      </c>
      <c r="E1095" s="33">
        <v>3760.85</v>
      </c>
      <c r="F1095" s="32" t="s">
        <v>52</v>
      </c>
    </row>
    <row r="1096" spans="1:6" x14ac:dyDescent="0.3">
      <c r="A1096" s="32" t="s">
        <v>38</v>
      </c>
      <c r="B1096" s="32" t="s">
        <v>1141</v>
      </c>
      <c r="C1096" s="32" t="s">
        <v>40</v>
      </c>
      <c r="D1096" s="32" t="s">
        <v>41</v>
      </c>
      <c r="E1096" s="33">
        <v>-518.21</v>
      </c>
      <c r="F1096" s="32" t="s">
        <v>52</v>
      </c>
    </row>
    <row r="1097" spans="1:6" x14ac:dyDescent="0.3">
      <c r="A1097" s="32" t="s">
        <v>38</v>
      </c>
      <c r="B1097" s="32" t="s">
        <v>1142</v>
      </c>
      <c r="C1097" s="32" t="s">
        <v>40</v>
      </c>
      <c r="D1097" s="32" t="s">
        <v>41</v>
      </c>
      <c r="E1097" s="33">
        <v>4702.87</v>
      </c>
      <c r="F1097" s="32" t="s">
        <v>52</v>
      </c>
    </row>
    <row r="1098" spans="1:6" x14ac:dyDescent="0.3">
      <c r="A1098" s="32" t="s">
        <v>38</v>
      </c>
      <c r="B1098" s="32" t="s">
        <v>1143</v>
      </c>
      <c r="C1098" s="32" t="s">
        <v>40</v>
      </c>
      <c r="D1098" s="32" t="s">
        <v>41</v>
      </c>
      <c r="E1098" s="33">
        <v>371.6</v>
      </c>
      <c r="F1098" s="32" t="s">
        <v>52</v>
      </c>
    </row>
    <row r="1099" spans="1:6" x14ac:dyDescent="0.3">
      <c r="A1099" s="32" t="s">
        <v>38</v>
      </c>
      <c r="B1099" s="32" t="s">
        <v>1144</v>
      </c>
      <c r="C1099" s="32" t="s">
        <v>40</v>
      </c>
      <c r="D1099" s="32" t="s">
        <v>41</v>
      </c>
      <c r="E1099" s="33">
        <v>-3731.82</v>
      </c>
      <c r="F1099" s="32" t="s">
        <v>52</v>
      </c>
    </row>
    <row r="1100" spans="1:6" x14ac:dyDescent="0.3">
      <c r="A1100" s="32" t="s">
        <v>38</v>
      </c>
      <c r="B1100" s="32" t="s">
        <v>1145</v>
      </c>
      <c r="C1100" s="32" t="s">
        <v>40</v>
      </c>
      <c r="D1100" s="32" t="s">
        <v>41</v>
      </c>
      <c r="E1100" s="33">
        <v>500.62</v>
      </c>
      <c r="F1100" s="32" t="s">
        <v>52</v>
      </c>
    </row>
    <row r="1101" spans="1:6" x14ac:dyDescent="0.3">
      <c r="A1101" s="32" t="s">
        <v>38</v>
      </c>
      <c r="B1101" s="32" t="s">
        <v>1146</v>
      </c>
      <c r="C1101" s="32" t="s">
        <v>40</v>
      </c>
      <c r="D1101" s="32" t="s">
        <v>41</v>
      </c>
      <c r="E1101" s="33">
        <v>17895.29</v>
      </c>
      <c r="F1101" s="32" t="s">
        <v>52</v>
      </c>
    </row>
    <row r="1102" spans="1:6" x14ac:dyDescent="0.3">
      <c r="A1102" s="32" t="s">
        <v>38</v>
      </c>
      <c r="B1102" s="32" t="s">
        <v>1147</v>
      </c>
      <c r="C1102" s="32" t="s">
        <v>40</v>
      </c>
      <c r="D1102" s="32" t="s">
        <v>41</v>
      </c>
      <c r="E1102" s="33">
        <v>4155.45</v>
      </c>
      <c r="F1102" s="32" t="s">
        <v>52</v>
      </c>
    </row>
    <row r="1103" spans="1:6" x14ac:dyDescent="0.3">
      <c r="A1103" s="32" t="s">
        <v>38</v>
      </c>
      <c r="B1103" s="32" t="s">
        <v>1148</v>
      </c>
      <c r="C1103" s="32" t="s">
        <v>40</v>
      </c>
      <c r="D1103" s="32" t="s">
        <v>41</v>
      </c>
      <c r="E1103" s="33">
        <v>-14504.07</v>
      </c>
      <c r="F1103" s="32" t="s">
        <v>52</v>
      </c>
    </row>
    <row r="1104" spans="1:6" x14ac:dyDescent="0.3">
      <c r="A1104" s="32" t="s">
        <v>38</v>
      </c>
      <c r="B1104" s="32" t="s">
        <v>1149</v>
      </c>
      <c r="C1104" s="32" t="s">
        <v>40</v>
      </c>
      <c r="D1104" s="32" t="s">
        <v>41</v>
      </c>
      <c r="E1104" s="33">
        <v>1482.92</v>
      </c>
      <c r="F1104" s="32" t="s">
        <v>52</v>
      </c>
    </row>
    <row r="1105" spans="1:6" x14ac:dyDescent="0.3">
      <c r="A1105" s="32" t="s">
        <v>38</v>
      </c>
      <c r="B1105" s="32" t="s">
        <v>1150</v>
      </c>
      <c r="C1105" s="32" t="s">
        <v>40</v>
      </c>
      <c r="D1105" s="32" t="s">
        <v>41</v>
      </c>
      <c r="E1105" s="33">
        <v>28412.7</v>
      </c>
      <c r="F1105" s="32" t="s">
        <v>52</v>
      </c>
    </row>
    <row r="1106" spans="1:6" x14ac:dyDescent="0.3">
      <c r="A1106" s="32" t="s">
        <v>38</v>
      </c>
      <c r="B1106" s="32" t="s">
        <v>1151</v>
      </c>
      <c r="C1106" s="32" t="s">
        <v>40</v>
      </c>
      <c r="D1106" s="32" t="s">
        <v>41</v>
      </c>
      <c r="E1106" s="33">
        <v>29875.15</v>
      </c>
      <c r="F1106" s="32" t="s">
        <v>52</v>
      </c>
    </row>
    <row r="1107" spans="1:6" x14ac:dyDescent="0.3">
      <c r="A1107" s="32" t="s">
        <v>38</v>
      </c>
      <c r="B1107" s="32" t="s">
        <v>1152</v>
      </c>
      <c r="C1107" s="32" t="s">
        <v>40</v>
      </c>
      <c r="D1107" s="32" t="s">
        <v>41</v>
      </c>
      <c r="E1107" s="33">
        <v>14940.43</v>
      </c>
      <c r="F1107" s="32" t="s">
        <v>52</v>
      </c>
    </row>
    <row r="1108" spans="1:6" x14ac:dyDescent="0.3">
      <c r="A1108" s="32" t="s">
        <v>38</v>
      </c>
      <c r="B1108" s="32" t="s">
        <v>1153</v>
      </c>
      <c r="C1108" s="32" t="s">
        <v>40</v>
      </c>
      <c r="D1108" s="32" t="s">
        <v>41</v>
      </c>
      <c r="E1108" s="33">
        <v>54.8</v>
      </c>
      <c r="F1108" s="32" t="s">
        <v>52</v>
      </c>
    </row>
    <row r="1109" spans="1:6" x14ac:dyDescent="0.3">
      <c r="A1109" s="32" t="s">
        <v>38</v>
      </c>
      <c r="B1109" s="32" t="s">
        <v>1154</v>
      </c>
      <c r="C1109" s="32" t="s">
        <v>40</v>
      </c>
      <c r="D1109" s="32" t="s">
        <v>41</v>
      </c>
      <c r="E1109" s="33">
        <v>-1639.49</v>
      </c>
      <c r="F1109" s="32" t="s">
        <v>52</v>
      </c>
    </row>
    <row r="1110" spans="1:6" x14ac:dyDescent="0.3">
      <c r="A1110" s="32" t="s">
        <v>38</v>
      </c>
      <c r="B1110" s="32" t="s">
        <v>1155</v>
      </c>
      <c r="C1110" s="32" t="s">
        <v>40</v>
      </c>
      <c r="D1110" s="32" t="s">
        <v>41</v>
      </c>
      <c r="E1110" s="33">
        <v>10218.120000000001</v>
      </c>
      <c r="F1110" s="32" t="s">
        <v>52</v>
      </c>
    </row>
    <row r="1111" spans="1:6" x14ac:dyDescent="0.3">
      <c r="A1111" s="32" t="s">
        <v>38</v>
      </c>
      <c r="B1111" s="32" t="s">
        <v>1156</v>
      </c>
      <c r="C1111" s="32" t="s">
        <v>40</v>
      </c>
      <c r="D1111" s="32" t="s">
        <v>41</v>
      </c>
      <c r="E1111" s="33">
        <v>14611.93</v>
      </c>
      <c r="F1111" s="32" t="s">
        <v>52</v>
      </c>
    </row>
    <row r="1112" spans="1:6" x14ac:dyDescent="0.3">
      <c r="A1112" s="32" t="s">
        <v>38</v>
      </c>
      <c r="B1112" s="32" t="s">
        <v>1157</v>
      </c>
      <c r="C1112" s="32" t="s">
        <v>40</v>
      </c>
      <c r="D1112" s="32" t="s">
        <v>41</v>
      </c>
      <c r="E1112" s="33">
        <v>15035.13</v>
      </c>
      <c r="F1112" s="32" t="s">
        <v>52</v>
      </c>
    </row>
    <row r="1113" spans="1:6" x14ac:dyDescent="0.3">
      <c r="A1113" s="32" t="s">
        <v>38</v>
      </c>
      <c r="B1113" s="32" t="s">
        <v>1158</v>
      </c>
      <c r="C1113" s="32" t="s">
        <v>40</v>
      </c>
      <c r="D1113" s="32" t="s">
        <v>41</v>
      </c>
      <c r="E1113" s="33">
        <v>14120.91</v>
      </c>
      <c r="F1113" s="32" t="s">
        <v>52</v>
      </c>
    </row>
    <row r="1114" spans="1:6" x14ac:dyDescent="0.3">
      <c r="A1114" s="32" t="s">
        <v>38</v>
      </c>
      <c r="B1114" s="32" t="s">
        <v>1159</v>
      </c>
      <c r="C1114" s="32" t="s">
        <v>40</v>
      </c>
      <c r="D1114" s="32" t="s">
        <v>41</v>
      </c>
      <c r="E1114" s="33">
        <v>42.05</v>
      </c>
      <c r="F1114" s="32" t="s">
        <v>52</v>
      </c>
    </row>
    <row r="1115" spans="1:6" x14ac:dyDescent="0.3">
      <c r="A1115" s="32" t="s">
        <v>38</v>
      </c>
      <c r="B1115" s="32" t="s">
        <v>1160</v>
      </c>
      <c r="C1115" s="32" t="s">
        <v>40</v>
      </c>
      <c r="D1115" s="32" t="s">
        <v>41</v>
      </c>
      <c r="E1115" s="33">
        <v>307.54000000000002</v>
      </c>
      <c r="F1115" s="32" t="s">
        <v>52</v>
      </c>
    </row>
    <row r="1116" spans="1:6" x14ac:dyDescent="0.3">
      <c r="A1116" s="32" t="s">
        <v>38</v>
      </c>
      <c r="B1116" s="32" t="s">
        <v>1161</v>
      </c>
      <c r="C1116" s="32" t="s">
        <v>40</v>
      </c>
      <c r="D1116" s="32" t="s">
        <v>41</v>
      </c>
      <c r="E1116" s="33">
        <v>12230.48</v>
      </c>
      <c r="F1116" s="32" t="s">
        <v>52</v>
      </c>
    </row>
    <row r="1117" spans="1:6" x14ac:dyDescent="0.3">
      <c r="A1117" s="32" t="s">
        <v>38</v>
      </c>
      <c r="B1117" s="32" t="s">
        <v>1162</v>
      </c>
      <c r="C1117" s="32" t="s">
        <v>40</v>
      </c>
      <c r="D1117" s="32" t="s">
        <v>41</v>
      </c>
      <c r="E1117" s="33">
        <v>1504.38</v>
      </c>
      <c r="F1117" s="32" t="s">
        <v>52</v>
      </c>
    </row>
    <row r="1118" spans="1:6" x14ac:dyDescent="0.3">
      <c r="A1118" s="32" t="s">
        <v>38</v>
      </c>
      <c r="B1118" s="32" t="s">
        <v>1163</v>
      </c>
      <c r="C1118" s="32" t="s">
        <v>40</v>
      </c>
      <c r="D1118" s="32" t="s">
        <v>41</v>
      </c>
      <c r="E1118" s="33">
        <v>1127.6500000000001</v>
      </c>
      <c r="F1118" s="32" t="s">
        <v>52</v>
      </c>
    </row>
    <row r="1119" spans="1:6" x14ac:dyDescent="0.3">
      <c r="A1119" s="32" t="s">
        <v>38</v>
      </c>
      <c r="B1119" s="32" t="s">
        <v>1164</v>
      </c>
      <c r="C1119" s="32" t="s">
        <v>40</v>
      </c>
      <c r="D1119" s="32" t="s">
        <v>41</v>
      </c>
      <c r="E1119" s="33">
        <v>39159.550000000003</v>
      </c>
      <c r="F1119" s="32" t="s">
        <v>52</v>
      </c>
    </row>
    <row r="1120" spans="1:6" x14ac:dyDescent="0.3">
      <c r="A1120" s="32" t="s">
        <v>38</v>
      </c>
      <c r="B1120" s="32" t="s">
        <v>1165</v>
      </c>
      <c r="C1120" s="32" t="s">
        <v>40</v>
      </c>
      <c r="D1120" s="32" t="s">
        <v>41</v>
      </c>
      <c r="E1120" s="33">
        <v>41023.879999999997</v>
      </c>
      <c r="F1120" s="32" t="s">
        <v>52</v>
      </c>
    </row>
    <row r="1121" spans="1:6" x14ac:dyDescent="0.3">
      <c r="A1121" s="32" t="s">
        <v>38</v>
      </c>
      <c r="B1121" s="32" t="s">
        <v>1166</v>
      </c>
      <c r="C1121" s="32" t="s">
        <v>40</v>
      </c>
      <c r="D1121" s="32" t="s">
        <v>41</v>
      </c>
      <c r="E1121" s="33">
        <v>-2850.31</v>
      </c>
      <c r="F1121" s="32" t="s">
        <v>52</v>
      </c>
    </row>
    <row r="1122" spans="1:6" x14ac:dyDescent="0.3">
      <c r="A1122" s="32" t="s">
        <v>38</v>
      </c>
      <c r="B1122" s="32" t="s">
        <v>1167</v>
      </c>
      <c r="C1122" s="32" t="s">
        <v>40</v>
      </c>
      <c r="D1122" s="32" t="s">
        <v>41</v>
      </c>
      <c r="E1122" s="33">
        <v>15189.9</v>
      </c>
      <c r="F1122" s="32" t="s">
        <v>52</v>
      </c>
    </row>
    <row r="1123" spans="1:6" x14ac:dyDescent="0.3">
      <c r="A1123" s="32" t="s">
        <v>38</v>
      </c>
      <c r="B1123" s="32" t="s">
        <v>1168</v>
      </c>
      <c r="C1123" s="32" t="s">
        <v>40</v>
      </c>
      <c r="D1123" s="32" t="s">
        <v>41</v>
      </c>
      <c r="E1123" s="33">
        <v>-493.02</v>
      </c>
      <c r="F1123" s="32" t="s">
        <v>52</v>
      </c>
    </row>
    <row r="1124" spans="1:6" x14ac:dyDescent="0.3">
      <c r="A1124" s="32" t="s">
        <v>38</v>
      </c>
      <c r="B1124" s="32" t="s">
        <v>1169</v>
      </c>
      <c r="C1124" s="32" t="s">
        <v>40</v>
      </c>
      <c r="D1124" s="32" t="s">
        <v>41</v>
      </c>
      <c r="E1124" s="33">
        <v>1975.94</v>
      </c>
      <c r="F1124" s="32" t="s">
        <v>52</v>
      </c>
    </row>
    <row r="1125" spans="1:6" x14ac:dyDescent="0.3">
      <c r="A1125" s="32" t="s">
        <v>38</v>
      </c>
      <c r="B1125" s="32" t="s">
        <v>1170</v>
      </c>
      <c r="C1125" s="32" t="s">
        <v>40</v>
      </c>
      <c r="D1125" s="32" t="s">
        <v>41</v>
      </c>
      <c r="E1125" s="33">
        <v>2840.23</v>
      </c>
      <c r="F1125" s="32" t="s">
        <v>52</v>
      </c>
    </row>
    <row r="1126" spans="1:6" x14ac:dyDescent="0.3">
      <c r="A1126" s="32" t="s">
        <v>38</v>
      </c>
      <c r="B1126" s="32" t="s">
        <v>1171</v>
      </c>
      <c r="C1126" s="32" t="s">
        <v>40</v>
      </c>
      <c r="D1126" s="32" t="s">
        <v>41</v>
      </c>
      <c r="E1126" s="33">
        <v>5705.47</v>
      </c>
      <c r="F1126" s="32" t="s">
        <v>52</v>
      </c>
    </row>
    <row r="1127" spans="1:6" x14ac:dyDescent="0.3">
      <c r="A1127" s="32" t="s">
        <v>38</v>
      </c>
      <c r="B1127" s="32" t="s">
        <v>1172</v>
      </c>
      <c r="C1127" s="32" t="s">
        <v>40</v>
      </c>
      <c r="D1127" s="32" t="s">
        <v>41</v>
      </c>
      <c r="E1127" s="33">
        <v>-619.6</v>
      </c>
      <c r="F1127" s="32" t="s">
        <v>52</v>
      </c>
    </row>
    <row r="1128" spans="1:6" x14ac:dyDescent="0.3">
      <c r="A1128" s="32" t="s">
        <v>38</v>
      </c>
      <c r="B1128" s="32" t="s">
        <v>1173</v>
      </c>
      <c r="C1128" s="32" t="s">
        <v>40</v>
      </c>
      <c r="D1128" s="32" t="s">
        <v>41</v>
      </c>
      <c r="E1128" s="33">
        <v>-18443.560000000001</v>
      </c>
      <c r="F1128" s="32" t="s">
        <v>52</v>
      </c>
    </row>
    <row r="1129" spans="1:6" x14ac:dyDescent="0.3">
      <c r="A1129" s="32" t="s">
        <v>38</v>
      </c>
      <c r="B1129" s="32" t="s">
        <v>1174</v>
      </c>
      <c r="C1129" s="32" t="s">
        <v>40</v>
      </c>
      <c r="D1129" s="32" t="s">
        <v>41</v>
      </c>
      <c r="E1129" s="33">
        <v>3991.75</v>
      </c>
      <c r="F1129" s="32" t="s">
        <v>52</v>
      </c>
    </row>
    <row r="1130" spans="1:6" x14ac:dyDescent="0.3">
      <c r="A1130" s="32" t="s">
        <v>38</v>
      </c>
      <c r="B1130" s="32" t="s">
        <v>1175</v>
      </c>
      <c r="C1130" s="32" t="s">
        <v>40</v>
      </c>
      <c r="D1130" s="32" t="s">
        <v>41</v>
      </c>
      <c r="E1130" s="33">
        <v>67.59</v>
      </c>
      <c r="F1130" s="32" t="s">
        <v>52</v>
      </c>
    </row>
    <row r="1131" spans="1:6" x14ac:dyDescent="0.3">
      <c r="A1131" s="32" t="s">
        <v>38</v>
      </c>
      <c r="B1131" s="32" t="s">
        <v>1176</v>
      </c>
      <c r="C1131" s="32" t="s">
        <v>40</v>
      </c>
      <c r="D1131" s="32" t="s">
        <v>41</v>
      </c>
      <c r="E1131" s="33">
        <v>1328.77</v>
      </c>
      <c r="F1131" s="32" t="s">
        <v>52</v>
      </c>
    </row>
    <row r="1132" spans="1:6" x14ac:dyDescent="0.3">
      <c r="A1132" s="32" t="s">
        <v>38</v>
      </c>
      <c r="B1132" s="32" t="s">
        <v>1177</v>
      </c>
      <c r="C1132" s="32" t="s">
        <v>40</v>
      </c>
      <c r="D1132" s="32" t="s">
        <v>41</v>
      </c>
      <c r="E1132" s="33">
        <v>2705.14</v>
      </c>
      <c r="F1132" s="32" t="s">
        <v>52</v>
      </c>
    </row>
    <row r="1133" spans="1:6" x14ac:dyDescent="0.3">
      <c r="A1133" s="32" t="s">
        <v>38</v>
      </c>
      <c r="B1133" s="32" t="s">
        <v>1178</v>
      </c>
      <c r="C1133" s="32" t="s">
        <v>40</v>
      </c>
      <c r="D1133" s="32" t="s">
        <v>41</v>
      </c>
      <c r="E1133" s="33">
        <v>-73.92</v>
      </c>
      <c r="F1133" s="32" t="s">
        <v>52</v>
      </c>
    </row>
    <row r="1134" spans="1:6" x14ac:dyDescent="0.3">
      <c r="A1134" s="32" t="s">
        <v>38</v>
      </c>
      <c r="B1134" s="32" t="s">
        <v>1179</v>
      </c>
      <c r="C1134" s="32" t="s">
        <v>40</v>
      </c>
      <c r="D1134" s="32" t="s">
        <v>41</v>
      </c>
      <c r="E1134" s="33">
        <v>2073.4</v>
      </c>
      <c r="F1134" s="32" t="s">
        <v>52</v>
      </c>
    </row>
    <row r="1135" spans="1:6" x14ac:dyDescent="0.3">
      <c r="A1135" s="32" t="s">
        <v>38</v>
      </c>
      <c r="B1135" s="32" t="s">
        <v>1180</v>
      </c>
      <c r="C1135" s="32" t="s">
        <v>40</v>
      </c>
      <c r="D1135" s="32" t="s">
        <v>41</v>
      </c>
      <c r="E1135" s="33">
        <v>8112.59</v>
      </c>
      <c r="F1135" s="32" t="s">
        <v>52</v>
      </c>
    </row>
    <row r="1136" spans="1:6" x14ac:dyDescent="0.3">
      <c r="A1136" s="32" t="s">
        <v>38</v>
      </c>
      <c r="B1136" s="32" t="s">
        <v>1181</v>
      </c>
      <c r="C1136" s="32" t="s">
        <v>40</v>
      </c>
      <c r="D1136" s="32" t="s">
        <v>41</v>
      </c>
      <c r="E1136" s="33">
        <v>6854.14</v>
      </c>
      <c r="F1136" s="32" t="s">
        <v>52</v>
      </c>
    </row>
    <row r="1137" spans="1:6" x14ac:dyDescent="0.3">
      <c r="A1137" s="32" t="s">
        <v>38</v>
      </c>
      <c r="B1137" s="32" t="s">
        <v>1182</v>
      </c>
      <c r="C1137" s="32" t="s">
        <v>40</v>
      </c>
      <c r="D1137" s="32" t="s">
        <v>41</v>
      </c>
      <c r="E1137" s="33">
        <v>448.21</v>
      </c>
      <c r="F1137" s="32" t="s">
        <v>52</v>
      </c>
    </row>
    <row r="1138" spans="1:6" x14ac:dyDescent="0.3">
      <c r="A1138" s="32" t="s">
        <v>38</v>
      </c>
      <c r="B1138" s="32" t="s">
        <v>1183</v>
      </c>
      <c r="C1138" s="32" t="s">
        <v>40</v>
      </c>
      <c r="D1138" s="32" t="s">
        <v>41</v>
      </c>
      <c r="E1138" s="33">
        <v>649.29</v>
      </c>
      <c r="F1138" s="32" t="s">
        <v>52</v>
      </c>
    </row>
    <row r="1139" spans="1:6" x14ac:dyDescent="0.3">
      <c r="A1139" s="32" t="s">
        <v>38</v>
      </c>
      <c r="B1139" s="32" t="s">
        <v>1184</v>
      </c>
      <c r="C1139" s="32" t="s">
        <v>40</v>
      </c>
      <c r="D1139" s="32" t="s">
        <v>41</v>
      </c>
      <c r="E1139" s="33">
        <v>168.73</v>
      </c>
      <c r="F1139" s="32" t="s">
        <v>52</v>
      </c>
    </row>
    <row r="1140" spans="1:6" x14ac:dyDescent="0.3">
      <c r="A1140" s="32" t="s">
        <v>38</v>
      </c>
      <c r="B1140" s="32" t="s">
        <v>1185</v>
      </c>
      <c r="C1140" s="32" t="s">
        <v>40</v>
      </c>
      <c r="D1140" s="32" t="s">
        <v>41</v>
      </c>
      <c r="E1140" s="33">
        <v>1081.23</v>
      </c>
      <c r="F1140" s="32" t="s">
        <v>52</v>
      </c>
    </row>
    <row r="1141" spans="1:6" x14ac:dyDescent="0.3">
      <c r="A1141" s="32" t="s">
        <v>38</v>
      </c>
      <c r="B1141" s="32" t="s">
        <v>1186</v>
      </c>
      <c r="C1141" s="32" t="s">
        <v>40</v>
      </c>
      <c r="D1141" s="32" t="s">
        <v>41</v>
      </c>
      <c r="E1141" s="33">
        <v>2853.43</v>
      </c>
      <c r="F1141" s="32" t="s">
        <v>52</v>
      </c>
    </row>
    <row r="1142" spans="1:6" x14ac:dyDescent="0.3">
      <c r="A1142" s="32" t="s">
        <v>38</v>
      </c>
      <c r="B1142" s="32" t="s">
        <v>1187</v>
      </c>
      <c r="C1142" s="32" t="s">
        <v>40</v>
      </c>
      <c r="D1142" s="32" t="s">
        <v>41</v>
      </c>
      <c r="E1142" s="33">
        <v>2399.2600000000002</v>
      </c>
      <c r="F1142" s="32" t="s">
        <v>52</v>
      </c>
    </row>
    <row r="1143" spans="1:6" x14ac:dyDescent="0.3">
      <c r="A1143" s="32" t="s">
        <v>38</v>
      </c>
      <c r="B1143" s="32" t="s">
        <v>1188</v>
      </c>
      <c r="C1143" s="32" t="s">
        <v>40</v>
      </c>
      <c r="D1143" s="32" t="s">
        <v>41</v>
      </c>
      <c r="E1143" s="33">
        <v>567.59</v>
      </c>
      <c r="F1143" s="32" t="s">
        <v>52</v>
      </c>
    </row>
    <row r="1144" spans="1:6" x14ac:dyDescent="0.3">
      <c r="A1144" s="32" t="s">
        <v>38</v>
      </c>
      <c r="B1144" s="32" t="s">
        <v>1189</v>
      </c>
      <c r="C1144" s="32" t="s">
        <v>40</v>
      </c>
      <c r="D1144" s="32" t="s">
        <v>41</v>
      </c>
      <c r="E1144" s="33">
        <v>40044.21</v>
      </c>
      <c r="F1144" s="32" t="s">
        <v>52</v>
      </c>
    </row>
    <row r="1145" spans="1:6" x14ac:dyDescent="0.3">
      <c r="A1145" s="32" t="s">
        <v>38</v>
      </c>
      <c r="B1145" s="32" t="s">
        <v>1190</v>
      </c>
      <c r="C1145" s="32" t="s">
        <v>40</v>
      </c>
      <c r="D1145" s="32" t="s">
        <v>41</v>
      </c>
      <c r="E1145" s="33">
        <v>380.95</v>
      </c>
      <c r="F1145" s="32" t="s">
        <v>52</v>
      </c>
    </row>
    <row r="1146" spans="1:6" x14ac:dyDescent="0.3">
      <c r="A1146" s="32" t="s">
        <v>38</v>
      </c>
      <c r="B1146" s="32" t="s">
        <v>1191</v>
      </c>
      <c r="C1146" s="32" t="s">
        <v>40</v>
      </c>
      <c r="D1146" s="32" t="s">
        <v>41</v>
      </c>
      <c r="E1146" s="33">
        <v>274.31</v>
      </c>
      <c r="F1146" s="32" t="s">
        <v>52</v>
      </c>
    </row>
    <row r="1147" spans="1:6" x14ac:dyDescent="0.3">
      <c r="A1147" s="32" t="s">
        <v>38</v>
      </c>
      <c r="B1147" s="32" t="s">
        <v>1192</v>
      </c>
      <c r="C1147" s="32" t="s">
        <v>40</v>
      </c>
      <c r="D1147" s="32" t="s">
        <v>41</v>
      </c>
      <c r="E1147" s="33">
        <v>238.53</v>
      </c>
      <c r="F1147" s="32" t="s">
        <v>52</v>
      </c>
    </row>
    <row r="1148" spans="1:6" x14ac:dyDescent="0.3">
      <c r="A1148" s="32" t="s">
        <v>38</v>
      </c>
      <c r="B1148" s="32" t="s">
        <v>1193</v>
      </c>
      <c r="C1148" s="32" t="s">
        <v>40</v>
      </c>
      <c r="D1148" s="32" t="s">
        <v>41</v>
      </c>
      <c r="E1148" s="33">
        <v>1993.03</v>
      </c>
      <c r="F1148" s="32" t="s">
        <v>52</v>
      </c>
    </row>
    <row r="1149" spans="1:6" x14ac:dyDescent="0.3">
      <c r="A1149" s="32" t="s">
        <v>38</v>
      </c>
      <c r="B1149" s="32" t="s">
        <v>1194</v>
      </c>
      <c r="C1149" s="32" t="s">
        <v>40</v>
      </c>
      <c r="D1149" s="32" t="s">
        <v>41</v>
      </c>
      <c r="E1149" s="33">
        <v>6292.06</v>
      </c>
      <c r="F1149" s="32" t="s">
        <v>52</v>
      </c>
    </row>
    <row r="1150" spans="1:6" x14ac:dyDescent="0.3">
      <c r="A1150" s="32" t="s">
        <v>38</v>
      </c>
      <c r="B1150" s="32" t="s">
        <v>1195</v>
      </c>
      <c r="C1150" s="32" t="s">
        <v>40</v>
      </c>
      <c r="D1150" s="32" t="s">
        <v>41</v>
      </c>
      <c r="E1150" s="33">
        <v>2705.44</v>
      </c>
      <c r="F1150" s="32" t="s">
        <v>52</v>
      </c>
    </row>
    <row r="1151" spans="1:6" x14ac:dyDescent="0.3">
      <c r="A1151" s="32" t="s">
        <v>38</v>
      </c>
      <c r="B1151" s="32" t="s">
        <v>1196</v>
      </c>
      <c r="C1151" s="32" t="s">
        <v>40</v>
      </c>
      <c r="D1151" s="32" t="s">
        <v>41</v>
      </c>
      <c r="E1151" s="33">
        <v>8.4499999999999993</v>
      </c>
      <c r="F1151" s="32" t="s">
        <v>52</v>
      </c>
    </row>
    <row r="1152" spans="1:6" x14ac:dyDescent="0.3">
      <c r="A1152" s="32" t="s">
        <v>38</v>
      </c>
      <c r="B1152" s="32" t="s">
        <v>1197</v>
      </c>
      <c r="C1152" s="32" t="s">
        <v>40</v>
      </c>
      <c r="D1152" s="32" t="s">
        <v>41</v>
      </c>
      <c r="E1152" s="33">
        <v>-771.81</v>
      </c>
      <c r="F1152" s="32" t="s">
        <v>52</v>
      </c>
    </row>
    <row r="1153" spans="1:6" x14ac:dyDescent="0.3">
      <c r="A1153" s="32" t="s">
        <v>38</v>
      </c>
      <c r="B1153" s="32" t="s">
        <v>1198</v>
      </c>
      <c r="C1153" s="32" t="s">
        <v>40</v>
      </c>
      <c r="D1153" s="32" t="s">
        <v>41</v>
      </c>
      <c r="E1153" s="33">
        <v>1331.83</v>
      </c>
      <c r="F1153" s="32" t="s">
        <v>52</v>
      </c>
    </row>
    <row r="1154" spans="1:6" x14ac:dyDescent="0.3">
      <c r="A1154" s="32" t="s">
        <v>38</v>
      </c>
      <c r="B1154" s="32" t="s">
        <v>1199</v>
      </c>
      <c r="C1154" s="32" t="s">
        <v>40</v>
      </c>
      <c r="D1154" s="32" t="s">
        <v>41</v>
      </c>
      <c r="E1154" s="33">
        <v>-967.55</v>
      </c>
      <c r="F1154" s="32" t="s">
        <v>52</v>
      </c>
    </row>
    <row r="1155" spans="1:6" x14ac:dyDescent="0.3">
      <c r="A1155" s="32" t="s">
        <v>38</v>
      </c>
      <c r="B1155" s="32" t="s">
        <v>1200</v>
      </c>
      <c r="C1155" s="32" t="s">
        <v>40</v>
      </c>
      <c r="D1155" s="32" t="s">
        <v>41</v>
      </c>
      <c r="E1155" s="33">
        <v>1963.73</v>
      </c>
      <c r="F1155" s="32" t="s">
        <v>52</v>
      </c>
    </row>
    <row r="1156" spans="1:6" x14ac:dyDescent="0.3">
      <c r="A1156" s="32" t="s">
        <v>38</v>
      </c>
      <c r="B1156" s="32" t="s">
        <v>1201</v>
      </c>
      <c r="C1156" s="32" t="s">
        <v>40</v>
      </c>
      <c r="D1156" s="32" t="s">
        <v>41</v>
      </c>
      <c r="E1156" s="33">
        <v>315.69</v>
      </c>
      <c r="F1156" s="32" t="s">
        <v>52</v>
      </c>
    </row>
    <row r="1157" spans="1:6" x14ac:dyDescent="0.3">
      <c r="A1157" s="32" t="s">
        <v>38</v>
      </c>
      <c r="B1157" s="32" t="s">
        <v>1202</v>
      </c>
      <c r="C1157" s="32" t="s">
        <v>40</v>
      </c>
      <c r="D1157" s="32" t="s">
        <v>41</v>
      </c>
      <c r="E1157" s="33">
        <v>392.28</v>
      </c>
      <c r="F1157" s="32" t="s">
        <v>52</v>
      </c>
    </row>
    <row r="1158" spans="1:6" x14ac:dyDescent="0.3">
      <c r="A1158" s="32" t="s">
        <v>38</v>
      </c>
      <c r="B1158" s="32" t="s">
        <v>1203</v>
      </c>
      <c r="C1158" s="32" t="s">
        <v>40</v>
      </c>
      <c r="D1158" s="32" t="s">
        <v>41</v>
      </c>
      <c r="E1158" s="33">
        <v>5411.27</v>
      </c>
      <c r="F1158" s="32" t="s">
        <v>52</v>
      </c>
    </row>
    <row r="1159" spans="1:6" x14ac:dyDescent="0.3">
      <c r="A1159" s="32" t="s">
        <v>38</v>
      </c>
      <c r="B1159" s="32" t="s">
        <v>1204</v>
      </c>
      <c r="C1159" s="32" t="s">
        <v>40</v>
      </c>
      <c r="D1159" s="32" t="s">
        <v>41</v>
      </c>
      <c r="E1159" s="33">
        <v>1306.92</v>
      </c>
      <c r="F1159" s="32" t="s">
        <v>52</v>
      </c>
    </row>
    <row r="1160" spans="1:6" x14ac:dyDescent="0.3">
      <c r="A1160" s="32" t="s">
        <v>38</v>
      </c>
      <c r="B1160" s="32" t="s">
        <v>1205</v>
      </c>
      <c r="C1160" s="32" t="s">
        <v>40</v>
      </c>
      <c r="D1160" s="32" t="s">
        <v>41</v>
      </c>
      <c r="E1160" s="33">
        <v>1951.83</v>
      </c>
      <c r="F1160" s="32" t="s">
        <v>52</v>
      </c>
    </row>
    <row r="1161" spans="1:6" x14ac:dyDescent="0.3">
      <c r="A1161" s="32" t="s">
        <v>38</v>
      </c>
      <c r="B1161" s="32" t="s">
        <v>1206</v>
      </c>
      <c r="C1161" s="32" t="s">
        <v>40</v>
      </c>
      <c r="D1161" s="32" t="s">
        <v>41</v>
      </c>
      <c r="E1161" s="33">
        <v>357</v>
      </c>
      <c r="F1161" s="32" t="s">
        <v>52</v>
      </c>
    </row>
    <row r="1162" spans="1:6" x14ac:dyDescent="0.3">
      <c r="A1162" s="32" t="s">
        <v>38</v>
      </c>
      <c r="B1162" s="32" t="s">
        <v>1207</v>
      </c>
      <c r="C1162" s="32" t="s">
        <v>40</v>
      </c>
      <c r="D1162" s="32" t="s">
        <v>41</v>
      </c>
      <c r="E1162" s="33">
        <v>1010.32</v>
      </c>
      <c r="F1162" s="32" t="s">
        <v>52</v>
      </c>
    </row>
    <row r="1163" spans="1:6" x14ac:dyDescent="0.3">
      <c r="A1163" s="32" t="s">
        <v>38</v>
      </c>
      <c r="B1163" s="32" t="s">
        <v>1208</v>
      </c>
      <c r="C1163" s="32" t="s">
        <v>40</v>
      </c>
      <c r="D1163" s="32" t="s">
        <v>41</v>
      </c>
      <c r="E1163" s="33">
        <v>102.66</v>
      </c>
      <c r="F1163" s="32" t="s">
        <v>52</v>
      </c>
    </row>
    <row r="1164" spans="1:6" x14ac:dyDescent="0.3">
      <c r="A1164" s="32" t="s">
        <v>38</v>
      </c>
      <c r="B1164" s="32" t="s">
        <v>1209</v>
      </c>
      <c r="C1164" s="32" t="s">
        <v>40</v>
      </c>
      <c r="D1164" s="32" t="s">
        <v>41</v>
      </c>
      <c r="E1164" s="33">
        <v>2933.09</v>
      </c>
      <c r="F1164" s="32" t="s">
        <v>52</v>
      </c>
    </row>
    <row r="1165" spans="1:6" x14ac:dyDescent="0.3">
      <c r="A1165" s="32" t="s">
        <v>38</v>
      </c>
      <c r="B1165" s="32" t="s">
        <v>1210</v>
      </c>
      <c r="C1165" s="32" t="s">
        <v>40</v>
      </c>
      <c r="D1165" s="32" t="s">
        <v>41</v>
      </c>
      <c r="E1165" s="33">
        <v>166.87</v>
      </c>
      <c r="F1165" s="32" t="s">
        <v>52</v>
      </c>
    </row>
    <row r="1166" spans="1:6" x14ac:dyDescent="0.3">
      <c r="A1166" s="32" t="s">
        <v>38</v>
      </c>
      <c r="B1166" s="32" t="s">
        <v>1211</v>
      </c>
      <c r="C1166" s="32" t="s">
        <v>40</v>
      </c>
      <c r="D1166" s="32" t="s">
        <v>41</v>
      </c>
      <c r="E1166" s="33">
        <v>7920.55</v>
      </c>
      <c r="F1166" s="32" t="s">
        <v>52</v>
      </c>
    </row>
    <row r="1167" spans="1:6" x14ac:dyDescent="0.3">
      <c r="A1167" s="32" t="s">
        <v>38</v>
      </c>
      <c r="B1167" s="32" t="s">
        <v>1212</v>
      </c>
      <c r="C1167" s="32" t="s">
        <v>40</v>
      </c>
      <c r="D1167" s="32" t="s">
        <v>41</v>
      </c>
      <c r="E1167" s="33">
        <v>9999.69</v>
      </c>
      <c r="F1167" s="32" t="s">
        <v>52</v>
      </c>
    </row>
    <row r="1168" spans="1:6" x14ac:dyDescent="0.3">
      <c r="A1168" s="32" t="s">
        <v>38</v>
      </c>
      <c r="B1168" s="32" t="s">
        <v>1213</v>
      </c>
      <c r="C1168" s="32" t="s">
        <v>40</v>
      </c>
      <c r="D1168" s="32" t="s">
        <v>41</v>
      </c>
      <c r="E1168" s="33">
        <v>1308.24</v>
      </c>
      <c r="F1168" s="32" t="s">
        <v>52</v>
      </c>
    </row>
    <row r="1169" spans="1:6" x14ac:dyDescent="0.3">
      <c r="A1169" s="32" t="s">
        <v>38</v>
      </c>
      <c r="B1169" s="32" t="s">
        <v>1214</v>
      </c>
      <c r="C1169" s="32" t="s">
        <v>40</v>
      </c>
      <c r="D1169" s="32" t="s">
        <v>41</v>
      </c>
      <c r="E1169" s="33">
        <v>482.91</v>
      </c>
      <c r="F1169" s="32" t="s">
        <v>52</v>
      </c>
    </row>
    <row r="1170" spans="1:6" x14ac:dyDescent="0.3">
      <c r="A1170" s="32" t="s">
        <v>38</v>
      </c>
      <c r="B1170" s="32" t="s">
        <v>1215</v>
      </c>
      <c r="C1170" s="32" t="s">
        <v>40</v>
      </c>
      <c r="D1170" s="32" t="s">
        <v>41</v>
      </c>
      <c r="E1170" s="33">
        <v>928.06</v>
      </c>
      <c r="F1170" s="32" t="s">
        <v>52</v>
      </c>
    </row>
    <row r="1171" spans="1:6" x14ac:dyDescent="0.3">
      <c r="A1171" s="32" t="s">
        <v>38</v>
      </c>
      <c r="B1171" s="32" t="s">
        <v>1216</v>
      </c>
      <c r="C1171" s="32" t="s">
        <v>40</v>
      </c>
      <c r="D1171" s="32" t="s">
        <v>41</v>
      </c>
      <c r="E1171" s="33">
        <v>240728.8</v>
      </c>
      <c r="F1171" s="32" t="s">
        <v>52</v>
      </c>
    </row>
    <row r="1172" spans="1:6" x14ac:dyDescent="0.3">
      <c r="A1172" s="32" t="s">
        <v>38</v>
      </c>
      <c r="B1172" s="32" t="s">
        <v>1217</v>
      </c>
      <c r="C1172" s="32" t="s">
        <v>40</v>
      </c>
      <c r="D1172" s="32" t="s">
        <v>41</v>
      </c>
      <c r="E1172" s="33">
        <v>171278.48</v>
      </c>
      <c r="F1172" s="32" t="s">
        <v>52</v>
      </c>
    </row>
    <row r="1173" spans="1:6" x14ac:dyDescent="0.3">
      <c r="A1173" s="32" t="s">
        <v>38</v>
      </c>
      <c r="B1173" s="32" t="s">
        <v>1218</v>
      </c>
      <c r="C1173" s="32" t="s">
        <v>40</v>
      </c>
      <c r="D1173" s="32" t="s">
        <v>41</v>
      </c>
      <c r="E1173" s="33">
        <v>32535.19</v>
      </c>
      <c r="F1173" s="32" t="s">
        <v>52</v>
      </c>
    </row>
    <row r="1174" spans="1:6" x14ac:dyDescent="0.3">
      <c r="A1174" s="32" t="s">
        <v>38</v>
      </c>
      <c r="B1174" s="32" t="s">
        <v>1219</v>
      </c>
      <c r="C1174" s="32" t="s">
        <v>40</v>
      </c>
      <c r="D1174" s="32" t="s">
        <v>41</v>
      </c>
      <c r="E1174" s="33">
        <v>36271.519999999997</v>
      </c>
      <c r="F1174" s="32" t="s">
        <v>52</v>
      </c>
    </row>
    <row r="1175" spans="1:6" x14ac:dyDescent="0.3">
      <c r="A1175" s="32" t="s">
        <v>38</v>
      </c>
      <c r="B1175" s="32" t="s">
        <v>1220</v>
      </c>
      <c r="C1175" s="32" t="s">
        <v>40</v>
      </c>
      <c r="D1175" s="32" t="s">
        <v>41</v>
      </c>
      <c r="E1175" s="33">
        <v>3193438.43</v>
      </c>
      <c r="F1175" s="32" t="s">
        <v>52</v>
      </c>
    </row>
    <row r="1176" spans="1:6" x14ac:dyDescent="0.3">
      <c r="A1176" s="32" t="s">
        <v>38</v>
      </c>
      <c r="B1176" s="32" t="s">
        <v>1221</v>
      </c>
      <c r="C1176" s="32" t="s">
        <v>40</v>
      </c>
      <c r="D1176" s="32" t="s">
        <v>41</v>
      </c>
      <c r="E1176" s="33">
        <v>37386.19</v>
      </c>
      <c r="F1176" s="32" t="s">
        <v>52</v>
      </c>
    </row>
    <row r="1177" spans="1:6" x14ac:dyDescent="0.3">
      <c r="A1177" s="32" t="s">
        <v>38</v>
      </c>
      <c r="B1177" s="32" t="s">
        <v>1222</v>
      </c>
      <c r="C1177" s="32" t="s">
        <v>40</v>
      </c>
      <c r="D1177" s="32" t="s">
        <v>41</v>
      </c>
      <c r="E1177" s="33">
        <v>2884.79</v>
      </c>
      <c r="F1177" s="32" t="s">
        <v>42</v>
      </c>
    </row>
    <row r="1178" spans="1:6" x14ac:dyDescent="0.3">
      <c r="A1178" s="32" t="s">
        <v>38</v>
      </c>
      <c r="B1178" s="32" t="s">
        <v>1223</v>
      </c>
      <c r="C1178" s="32" t="s">
        <v>40</v>
      </c>
      <c r="D1178" s="32" t="s">
        <v>41</v>
      </c>
      <c r="E1178" s="33">
        <v>-53.47</v>
      </c>
      <c r="F1178" s="32" t="s">
        <v>42</v>
      </c>
    </row>
    <row r="1179" spans="1:6" x14ac:dyDescent="0.3">
      <c r="A1179" s="32" t="s">
        <v>38</v>
      </c>
      <c r="B1179" s="32" t="s">
        <v>1224</v>
      </c>
      <c r="C1179" s="32" t="s">
        <v>40</v>
      </c>
      <c r="D1179" s="32" t="s">
        <v>41</v>
      </c>
      <c r="E1179" s="33">
        <v>3388.48</v>
      </c>
      <c r="F1179" s="32" t="s">
        <v>52</v>
      </c>
    </row>
    <row r="1180" spans="1:6" x14ac:dyDescent="0.3">
      <c r="A1180" s="32" t="s">
        <v>38</v>
      </c>
      <c r="B1180" s="32" t="s">
        <v>1225</v>
      </c>
      <c r="C1180" s="32" t="s">
        <v>40</v>
      </c>
      <c r="D1180" s="32" t="s">
        <v>41</v>
      </c>
      <c r="E1180" s="33">
        <v>239.13</v>
      </c>
      <c r="F1180" s="32" t="s">
        <v>42</v>
      </c>
    </row>
    <row r="1181" spans="1:6" x14ac:dyDescent="0.3">
      <c r="A1181" s="32" t="s">
        <v>38</v>
      </c>
      <c r="B1181" s="32" t="s">
        <v>1226</v>
      </c>
      <c r="C1181" s="32" t="s">
        <v>40</v>
      </c>
      <c r="D1181" s="32" t="s">
        <v>41</v>
      </c>
      <c r="E1181" s="33">
        <v>4195.92</v>
      </c>
      <c r="F1181" s="32" t="s">
        <v>42</v>
      </c>
    </row>
    <row r="1182" spans="1:6" x14ac:dyDescent="0.3">
      <c r="A1182" s="32" t="s">
        <v>38</v>
      </c>
      <c r="B1182" s="32" t="s">
        <v>1227</v>
      </c>
      <c r="C1182" s="32" t="s">
        <v>40</v>
      </c>
      <c r="D1182" s="32" t="s">
        <v>41</v>
      </c>
      <c r="E1182" s="33">
        <v>1657.87</v>
      </c>
      <c r="F1182" s="32" t="s">
        <v>42</v>
      </c>
    </row>
    <row r="1183" spans="1:6" x14ac:dyDescent="0.3">
      <c r="A1183" s="32" t="s">
        <v>38</v>
      </c>
      <c r="B1183" s="32" t="s">
        <v>1228</v>
      </c>
      <c r="C1183" s="32" t="s">
        <v>40</v>
      </c>
      <c r="D1183" s="32" t="s">
        <v>41</v>
      </c>
      <c r="E1183" s="33">
        <v>4703.43</v>
      </c>
      <c r="F1183" s="32" t="s">
        <v>52</v>
      </c>
    </row>
    <row r="1184" spans="1:6" x14ac:dyDescent="0.3">
      <c r="A1184" s="32" t="s">
        <v>38</v>
      </c>
      <c r="B1184" s="32" t="s">
        <v>1229</v>
      </c>
      <c r="C1184" s="32" t="s">
        <v>40</v>
      </c>
      <c r="D1184" s="32" t="s">
        <v>41</v>
      </c>
      <c r="E1184" s="33">
        <v>13038.09</v>
      </c>
      <c r="F1184" s="32" t="s">
        <v>52</v>
      </c>
    </row>
    <row r="1185" spans="1:6" x14ac:dyDescent="0.3">
      <c r="A1185" s="32" t="s">
        <v>38</v>
      </c>
      <c r="B1185" s="32" t="s">
        <v>1230</v>
      </c>
      <c r="C1185" s="32" t="s">
        <v>40</v>
      </c>
      <c r="D1185" s="32" t="s">
        <v>41</v>
      </c>
      <c r="E1185" s="33">
        <v>403.26</v>
      </c>
      <c r="F1185" s="32" t="s">
        <v>42</v>
      </c>
    </row>
    <row r="1186" spans="1:6" x14ac:dyDescent="0.3">
      <c r="A1186" s="32" t="s">
        <v>38</v>
      </c>
      <c r="B1186" s="32" t="s">
        <v>1231</v>
      </c>
      <c r="C1186" s="32" t="s">
        <v>40</v>
      </c>
      <c r="D1186" s="32" t="s">
        <v>41</v>
      </c>
      <c r="E1186" s="33">
        <v>434.38</v>
      </c>
      <c r="F1186" s="32" t="s">
        <v>42</v>
      </c>
    </row>
    <row r="1187" spans="1:6" x14ac:dyDescent="0.3">
      <c r="A1187" s="32" t="s">
        <v>38</v>
      </c>
      <c r="B1187" s="32" t="s">
        <v>1232</v>
      </c>
      <c r="C1187" s="32" t="s">
        <v>40</v>
      </c>
      <c r="D1187" s="32" t="s">
        <v>41</v>
      </c>
      <c r="E1187" s="33">
        <v>-3313.26</v>
      </c>
      <c r="F1187" s="32" t="s">
        <v>52</v>
      </c>
    </row>
    <row r="1188" spans="1:6" x14ac:dyDescent="0.3">
      <c r="A1188" s="32" t="s">
        <v>38</v>
      </c>
      <c r="B1188" s="32" t="s">
        <v>1233</v>
      </c>
      <c r="C1188" s="32" t="s">
        <v>40</v>
      </c>
      <c r="D1188" s="32" t="s">
        <v>41</v>
      </c>
      <c r="E1188" s="33">
        <v>7068</v>
      </c>
      <c r="F1188" s="32" t="s">
        <v>52</v>
      </c>
    </row>
    <row r="1189" spans="1:6" x14ac:dyDescent="0.3">
      <c r="A1189" s="32" t="s">
        <v>38</v>
      </c>
      <c r="B1189" s="32" t="s">
        <v>1234</v>
      </c>
      <c r="C1189" s="32" t="s">
        <v>40</v>
      </c>
      <c r="D1189" s="32" t="s">
        <v>41</v>
      </c>
      <c r="E1189" s="33">
        <v>102.15</v>
      </c>
      <c r="F1189" s="32" t="s">
        <v>42</v>
      </c>
    </row>
    <row r="1190" spans="1:6" x14ac:dyDescent="0.3">
      <c r="A1190" s="32" t="s">
        <v>38</v>
      </c>
      <c r="B1190" s="32" t="s">
        <v>1235</v>
      </c>
      <c r="C1190" s="32" t="s">
        <v>40</v>
      </c>
      <c r="D1190" s="32" t="s">
        <v>41</v>
      </c>
      <c r="E1190" s="33">
        <v>294.12</v>
      </c>
      <c r="F1190" s="32" t="s">
        <v>42</v>
      </c>
    </row>
    <row r="1191" spans="1:6" x14ac:dyDescent="0.3">
      <c r="A1191" s="32" t="s">
        <v>38</v>
      </c>
      <c r="B1191" s="32" t="s">
        <v>1236</v>
      </c>
      <c r="C1191" s="32" t="s">
        <v>40</v>
      </c>
      <c r="D1191" s="32" t="s">
        <v>41</v>
      </c>
      <c r="E1191" s="33">
        <v>464.99</v>
      </c>
      <c r="F1191" s="32" t="s">
        <v>42</v>
      </c>
    </row>
    <row r="1192" spans="1:6" x14ac:dyDescent="0.3">
      <c r="A1192" s="32" t="s">
        <v>38</v>
      </c>
      <c r="B1192" s="32" t="s">
        <v>1237</v>
      </c>
      <c r="C1192" s="32" t="s">
        <v>40</v>
      </c>
      <c r="D1192" s="32" t="s">
        <v>41</v>
      </c>
      <c r="E1192" s="33">
        <v>298.73</v>
      </c>
      <c r="F1192" s="32" t="s">
        <v>42</v>
      </c>
    </row>
    <row r="1193" spans="1:6" x14ac:dyDescent="0.3">
      <c r="A1193" s="32" t="s">
        <v>38</v>
      </c>
      <c r="B1193" s="32" t="s">
        <v>1238</v>
      </c>
      <c r="C1193" s="32" t="s">
        <v>40</v>
      </c>
      <c r="D1193" s="32" t="s">
        <v>41</v>
      </c>
      <c r="E1193" s="33">
        <v>-12.48</v>
      </c>
      <c r="F1193" s="32" t="s">
        <v>42</v>
      </c>
    </row>
    <row r="1194" spans="1:6" x14ac:dyDescent="0.3">
      <c r="A1194" s="32" t="s">
        <v>38</v>
      </c>
      <c r="B1194" s="32" t="s">
        <v>1239</v>
      </c>
      <c r="C1194" s="32" t="s">
        <v>40</v>
      </c>
      <c r="D1194" s="32" t="s">
        <v>41</v>
      </c>
      <c r="E1194" s="33">
        <v>307.91000000000003</v>
      </c>
      <c r="F1194" s="32" t="s">
        <v>42</v>
      </c>
    </row>
    <row r="1195" spans="1:6" x14ac:dyDescent="0.3">
      <c r="A1195" s="32" t="s">
        <v>38</v>
      </c>
      <c r="B1195" s="32" t="s">
        <v>1240</v>
      </c>
      <c r="C1195" s="32" t="s">
        <v>40</v>
      </c>
      <c r="D1195" s="32" t="s">
        <v>41</v>
      </c>
      <c r="E1195" s="33">
        <v>-980.5</v>
      </c>
      <c r="F1195" s="32" t="s">
        <v>52</v>
      </c>
    </row>
    <row r="1196" spans="1:6" x14ac:dyDescent="0.3">
      <c r="A1196" s="32" t="s">
        <v>38</v>
      </c>
      <c r="B1196" s="32" t="s">
        <v>1241</v>
      </c>
      <c r="C1196" s="32" t="s">
        <v>40</v>
      </c>
      <c r="D1196" s="32" t="s">
        <v>41</v>
      </c>
      <c r="E1196" s="33">
        <v>-147.21</v>
      </c>
      <c r="F1196" s="32" t="s">
        <v>52</v>
      </c>
    </row>
    <row r="1197" spans="1:6" x14ac:dyDescent="0.3">
      <c r="A1197" s="32" t="s">
        <v>38</v>
      </c>
      <c r="B1197" s="32" t="s">
        <v>1242</v>
      </c>
      <c r="C1197" s="32" t="s">
        <v>40</v>
      </c>
      <c r="D1197" s="32" t="s">
        <v>41</v>
      </c>
      <c r="E1197" s="33">
        <v>3463.79</v>
      </c>
      <c r="F1197" s="32" t="s">
        <v>52</v>
      </c>
    </row>
    <row r="1198" spans="1:6" x14ac:dyDescent="0.3">
      <c r="A1198" s="32" t="s">
        <v>38</v>
      </c>
      <c r="B1198" s="32" t="s">
        <v>1243</v>
      </c>
      <c r="C1198" s="32" t="s">
        <v>40</v>
      </c>
      <c r="D1198" s="32" t="s">
        <v>41</v>
      </c>
      <c r="E1198" s="33">
        <v>-3911.42</v>
      </c>
      <c r="F1198" s="32" t="s">
        <v>52</v>
      </c>
    </row>
    <row r="1199" spans="1:6" x14ac:dyDescent="0.3">
      <c r="A1199" s="32" t="s">
        <v>38</v>
      </c>
      <c r="B1199" s="32" t="s">
        <v>1244</v>
      </c>
      <c r="C1199" s="32" t="s">
        <v>40</v>
      </c>
      <c r="D1199" s="32" t="s">
        <v>41</v>
      </c>
      <c r="E1199" s="33">
        <v>1433.32</v>
      </c>
      <c r="F1199" s="32" t="s">
        <v>42</v>
      </c>
    </row>
    <row r="1200" spans="1:6" x14ac:dyDescent="0.3">
      <c r="A1200" s="32" t="s">
        <v>38</v>
      </c>
      <c r="B1200" s="32" t="s">
        <v>1245</v>
      </c>
      <c r="C1200" s="32" t="s">
        <v>40</v>
      </c>
      <c r="D1200" s="32" t="s">
        <v>41</v>
      </c>
      <c r="E1200" s="33">
        <v>19.670000000000002</v>
      </c>
      <c r="F1200" s="32" t="s">
        <v>42</v>
      </c>
    </row>
    <row r="1201" spans="1:6" x14ac:dyDescent="0.3">
      <c r="A1201" s="32" t="s">
        <v>38</v>
      </c>
      <c r="B1201" s="32" t="s">
        <v>1246</v>
      </c>
      <c r="C1201" s="32" t="s">
        <v>40</v>
      </c>
      <c r="D1201" s="32" t="s">
        <v>41</v>
      </c>
      <c r="E1201" s="33">
        <v>2643.75</v>
      </c>
      <c r="F1201" s="32" t="s">
        <v>42</v>
      </c>
    </row>
    <row r="1202" spans="1:6" x14ac:dyDescent="0.3">
      <c r="A1202" s="32" t="s">
        <v>38</v>
      </c>
      <c r="B1202" s="32" t="s">
        <v>1247</v>
      </c>
      <c r="C1202" s="32" t="s">
        <v>40</v>
      </c>
      <c r="D1202" s="32" t="s">
        <v>41</v>
      </c>
      <c r="E1202" s="33">
        <v>2083.61</v>
      </c>
      <c r="F1202" s="32" t="s">
        <v>52</v>
      </c>
    </row>
    <row r="1203" spans="1:6" x14ac:dyDescent="0.3">
      <c r="A1203" s="32" t="s">
        <v>38</v>
      </c>
      <c r="B1203" s="32" t="s">
        <v>1248</v>
      </c>
      <c r="C1203" s="32" t="s">
        <v>40</v>
      </c>
      <c r="D1203" s="32" t="s">
        <v>41</v>
      </c>
      <c r="E1203" s="33">
        <v>277.25</v>
      </c>
      <c r="F1203" s="32" t="s">
        <v>52</v>
      </c>
    </row>
    <row r="1204" spans="1:6" x14ac:dyDescent="0.3">
      <c r="A1204" s="32" t="s">
        <v>38</v>
      </c>
      <c r="B1204" s="32" t="s">
        <v>1249</v>
      </c>
      <c r="C1204" s="32" t="s">
        <v>40</v>
      </c>
      <c r="D1204" s="32" t="s">
        <v>41</v>
      </c>
      <c r="E1204" s="33">
        <v>-2665.49</v>
      </c>
      <c r="F1204" s="32" t="s">
        <v>52</v>
      </c>
    </row>
    <row r="1205" spans="1:6" x14ac:dyDescent="0.3">
      <c r="A1205" s="32" t="s">
        <v>38</v>
      </c>
      <c r="B1205" s="32" t="s">
        <v>1250</v>
      </c>
      <c r="C1205" s="32" t="s">
        <v>40</v>
      </c>
      <c r="D1205" s="32" t="s">
        <v>41</v>
      </c>
      <c r="E1205" s="33">
        <v>3347.72</v>
      </c>
      <c r="F1205" s="32" t="s">
        <v>42</v>
      </c>
    </row>
    <row r="1206" spans="1:6" x14ac:dyDescent="0.3">
      <c r="A1206" s="32" t="s">
        <v>38</v>
      </c>
      <c r="B1206" s="32" t="s">
        <v>1251</v>
      </c>
      <c r="C1206" s="32" t="s">
        <v>40</v>
      </c>
      <c r="D1206" s="32" t="s">
        <v>41</v>
      </c>
      <c r="E1206" s="33">
        <v>308.66000000000003</v>
      </c>
      <c r="F1206" s="32" t="s">
        <v>42</v>
      </c>
    </row>
    <row r="1207" spans="1:6" x14ac:dyDescent="0.3">
      <c r="A1207" s="32" t="s">
        <v>38</v>
      </c>
      <c r="B1207" s="32" t="s">
        <v>1252</v>
      </c>
      <c r="C1207" s="32" t="s">
        <v>40</v>
      </c>
      <c r="D1207" s="32" t="s">
        <v>41</v>
      </c>
      <c r="E1207" s="33">
        <v>24757.88</v>
      </c>
      <c r="F1207" s="32" t="s">
        <v>42</v>
      </c>
    </row>
    <row r="1208" spans="1:6" x14ac:dyDescent="0.3">
      <c r="A1208" s="32" t="s">
        <v>38</v>
      </c>
      <c r="B1208" s="32" t="s">
        <v>1253</v>
      </c>
      <c r="C1208" s="32" t="s">
        <v>40</v>
      </c>
      <c r="D1208" s="32" t="s">
        <v>41</v>
      </c>
      <c r="E1208" s="33">
        <v>105.18</v>
      </c>
      <c r="F1208" s="32" t="s">
        <v>42</v>
      </c>
    </row>
    <row r="1209" spans="1:6" x14ac:dyDescent="0.3">
      <c r="A1209" s="32" t="s">
        <v>38</v>
      </c>
      <c r="B1209" s="32" t="s">
        <v>1254</v>
      </c>
      <c r="C1209" s="32" t="s">
        <v>40</v>
      </c>
      <c r="D1209" s="32" t="s">
        <v>41</v>
      </c>
      <c r="E1209" s="33">
        <v>1303.97</v>
      </c>
      <c r="F1209" s="32" t="s">
        <v>52</v>
      </c>
    </row>
    <row r="1210" spans="1:6" x14ac:dyDescent="0.3">
      <c r="A1210" s="32" t="s">
        <v>38</v>
      </c>
      <c r="B1210" s="32" t="s">
        <v>1255</v>
      </c>
      <c r="C1210" s="32" t="s">
        <v>40</v>
      </c>
      <c r="D1210" s="32" t="s">
        <v>41</v>
      </c>
      <c r="E1210" s="33">
        <v>367.46</v>
      </c>
      <c r="F1210" s="32" t="s">
        <v>52</v>
      </c>
    </row>
    <row r="1211" spans="1:6" x14ac:dyDescent="0.3">
      <c r="A1211" s="32" t="s">
        <v>38</v>
      </c>
      <c r="B1211" s="32" t="s">
        <v>1256</v>
      </c>
      <c r="C1211" s="32" t="s">
        <v>40</v>
      </c>
      <c r="D1211" s="32" t="s">
        <v>41</v>
      </c>
      <c r="E1211" s="33">
        <v>-644.54999999999995</v>
      </c>
      <c r="F1211" s="32" t="s">
        <v>52</v>
      </c>
    </row>
    <row r="1212" spans="1:6" x14ac:dyDescent="0.3">
      <c r="A1212" s="32" t="s">
        <v>38</v>
      </c>
      <c r="B1212" s="32" t="s">
        <v>1257</v>
      </c>
      <c r="C1212" s="32" t="s">
        <v>40</v>
      </c>
      <c r="D1212" s="32" t="s">
        <v>41</v>
      </c>
      <c r="E1212" s="33">
        <v>826.04</v>
      </c>
      <c r="F1212" s="32" t="s">
        <v>42</v>
      </c>
    </row>
    <row r="1213" spans="1:6" x14ac:dyDescent="0.3">
      <c r="A1213" s="32" t="s">
        <v>38</v>
      </c>
      <c r="B1213" s="32" t="s">
        <v>1258</v>
      </c>
      <c r="C1213" s="32" t="s">
        <v>40</v>
      </c>
      <c r="D1213" s="32" t="s">
        <v>41</v>
      </c>
      <c r="E1213" s="33">
        <v>503.04</v>
      </c>
      <c r="F1213" s="32" t="s">
        <v>42</v>
      </c>
    </row>
    <row r="1214" spans="1:6" x14ac:dyDescent="0.3">
      <c r="A1214" s="32" t="s">
        <v>38</v>
      </c>
      <c r="B1214" s="32" t="s">
        <v>1259</v>
      </c>
      <c r="C1214" s="32" t="s">
        <v>40</v>
      </c>
      <c r="D1214" s="32" t="s">
        <v>41</v>
      </c>
      <c r="E1214" s="33">
        <v>8306.86</v>
      </c>
      <c r="F1214" s="32" t="s">
        <v>42</v>
      </c>
    </row>
    <row r="1215" spans="1:6" x14ac:dyDescent="0.3">
      <c r="A1215" s="32" t="s">
        <v>38</v>
      </c>
      <c r="B1215" s="32" t="s">
        <v>1260</v>
      </c>
      <c r="C1215" s="32" t="s">
        <v>40</v>
      </c>
      <c r="D1215" s="32" t="s">
        <v>41</v>
      </c>
      <c r="E1215" s="33">
        <v>5929.93</v>
      </c>
      <c r="F1215" s="32" t="s">
        <v>42</v>
      </c>
    </row>
    <row r="1216" spans="1:6" x14ac:dyDescent="0.3">
      <c r="A1216" s="32" t="s">
        <v>38</v>
      </c>
      <c r="B1216" s="32" t="s">
        <v>1261</v>
      </c>
      <c r="C1216" s="32" t="s">
        <v>40</v>
      </c>
      <c r="D1216" s="32" t="s">
        <v>41</v>
      </c>
      <c r="E1216" s="33">
        <v>15770.34</v>
      </c>
      <c r="F1216" s="32" t="s">
        <v>42</v>
      </c>
    </row>
    <row r="1217" spans="1:6" x14ac:dyDescent="0.3">
      <c r="A1217" s="32" t="s">
        <v>38</v>
      </c>
      <c r="B1217" s="32" t="s">
        <v>1262</v>
      </c>
      <c r="C1217" s="32" t="s">
        <v>40</v>
      </c>
      <c r="D1217" s="32" t="s">
        <v>41</v>
      </c>
      <c r="E1217" s="33">
        <v>8175.3</v>
      </c>
      <c r="F1217" s="32" t="s">
        <v>42</v>
      </c>
    </row>
    <row r="1218" spans="1:6" x14ac:dyDescent="0.3">
      <c r="A1218" s="32" t="s">
        <v>38</v>
      </c>
      <c r="B1218" s="32" t="s">
        <v>1263</v>
      </c>
      <c r="C1218" s="32" t="s">
        <v>40</v>
      </c>
      <c r="D1218" s="32" t="s">
        <v>41</v>
      </c>
      <c r="E1218" s="33">
        <v>9368.4500000000007</v>
      </c>
      <c r="F1218" s="32" t="s">
        <v>42</v>
      </c>
    </row>
    <row r="1219" spans="1:6" x14ac:dyDescent="0.3">
      <c r="A1219" s="32" t="s">
        <v>38</v>
      </c>
      <c r="B1219" s="32" t="s">
        <v>1264</v>
      </c>
      <c r="C1219" s="32" t="s">
        <v>40</v>
      </c>
      <c r="D1219" s="32" t="s">
        <v>41</v>
      </c>
      <c r="E1219" s="33">
        <v>1149.78</v>
      </c>
      <c r="F1219" s="32" t="s">
        <v>42</v>
      </c>
    </row>
    <row r="1220" spans="1:6" x14ac:dyDescent="0.3">
      <c r="A1220" s="32" t="s">
        <v>38</v>
      </c>
      <c r="B1220" s="32" t="s">
        <v>1265</v>
      </c>
      <c r="C1220" s="32" t="s">
        <v>40</v>
      </c>
      <c r="D1220" s="32" t="s">
        <v>41</v>
      </c>
      <c r="E1220" s="33">
        <v>99.46</v>
      </c>
      <c r="F1220" s="32" t="s">
        <v>52</v>
      </c>
    </row>
    <row r="1221" spans="1:6" x14ac:dyDescent="0.3">
      <c r="A1221" s="32" t="s">
        <v>38</v>
      </c>
      <c r="B1221" s="32" t="s">
        <v>1266</v>
      </c>
      <c r="C1221" s="32" t="s">
        <v>40</v>
      </c>
      <c r="D1221" s="32" t="s">
        <v>41</v>
      </c>
      <c r="E1221" s="33">
        <v>18074.689999999999</v>
      </c>
      <c r="F1221" s="32" t="s">
        <v>52</v>
      </c>
    </row>
    <row r="1222" spans="1:6" x14ac:dyDescent="0.3">
      <c r="A1222" s="32" t="s">
        <v>38</v>
      </c>
      <c r="B1222" s="32" t="s">
        <v>1267</v>
      </c>
      <c r="C1222" s="32" t="s">
        <v>40</v>
      </c>
      <c r="D1222" s="32" t="s">
        <v>41</v>
      </c>
      <c r="E1222" s="33">
        <v>7422.28</v>
      </c>
      <c r="F1222" s="32" t="s">
        <v>52</v>
      </c>
    </row>
    <row r="1223" spans="1:6" x14ac:dyDescent="0.3">
      <c r="A1223" s="32" t="s">
        <v>38</v>
      </c>
      <c r="B1223" s="32" t="s">
        <v>1268</v>
      </c>
      <c r="C1223" s="32" t="s">
        <v>40</v>
      </c>
      <c r="D1223" s="32" t="s">
        <v>41</v>
      </c>
      <c r="E1223" s="33">
        <v>26.72</v>
      </c>
      <c r="F1223" s="32" t="s">
        <v>52</v>
      </c>
    </row>
    <row r="1224" spans="1:6" x14ac:dyDescent="0.3">
      <c r="A1224" s="32" t="s">
        <v>38</v>
      </c>
      <c r="B1224" s="32" t="s">
        <v>1269</v>
      </c>
      <c r="C1224" s="32" t="s">
        <v>40</v>
      </c>
      <c r="D1224" s="32" t="s">
        <v>41</v>
      </c>
      <c r="E1224" s="33">
        <v>361.37</v>
      </c>
      <c r="F1224" s="32" t="s">
        <v>52</v>
      </c>
    </row>
    <row r="1225" spans="1:6" x14ac:dyDescent="0.3">
      <c r="A1225" s="32" t="s">
        <v>38</v>
      </c>
      <c r="B1225" s="32" t="s">
        <v>1270</v>
      </c>
      <c r="C1225" s="32" t="s">
        <v>40</v>
      </c>
      <c r="D1225" s="32" t="s">
        <v>41</v>
      </c>
      <c r="E1225" s="33">
        <v>383.29</v>
      </c>
      <c r="F1225" s="32" t="s">
        <v>52</v>
      </c>
    </row>
    <row r="1226" spans="1:6" x14ac:dyDescent="0.3">
      <c r="A1226" s="32" t="s">
        <v>38</v>
      </c>
      <c r="B1226" s="32" t="s">
        <v>1271</v>
      </c>
      <c r="C1226" s="32" t="s">
        <v>40</v>
      </c>
      <c r="D1226" s="32" t="s">
        <v>41</v>
      </c>
      <c r="E1226" s="33">
        <v>16857.099999999999</v>
      </c>
      <c r="F1226" s="32" t="s">
        <v>52</v>
      </c>
    </row>
    <row r="1227" spans="1:6" x14ac:dyDescent="0.3">
      <c r="A1227" s="32" t="s">
        <v>38</v>
      </c>
      <c r="B1227" s="32" t="s">
        <v>1272</v>
      </c>
      <c r="C1227" s="32" t="s">
        <v>40</v>
      </c>
      <c r="D1227" s="32" t="s">
        <v>41</v>
      </c>
      <c r="E1227" s="33">
        <v>626.79</v>
      </c>
      <c r="F1227" s="32" t="s">
        <v>42</v>
      </c>
    </row>
    <row r="1228" spans="1:6" x14ac:dyDescent="0.3">
      <c r="A1228" s="32" t="s">
        <v>38</v>
      </c>
      <c r="B1228" s="32" t="s">
        <v>1273</v>
      </c>
      <c r="C1228" s="32" t="s">
        <v>40</v>
      </c>
      <c r="D1228" s="32" t="s">
        <v>41</v>
      </c>
      <c r="E1228" s="33">
        <v>2606.65</v>
      </c>
      <c r="F1228" s="32" t="s">
        <v>52</v>
      </c>
    </row>
    <row r="1229" spans="1:6" x14ac:dyDescent="0.3">
      <c r="A1229" s="32" t="s">
        <v>38</v>
      </c>
      <c r="B1229" s="32" t="s">
        <v>1274</v>
      </c>
      <c r="C1229" s="32" t="s">
        <v>40</v>
      </c>
      <c r="D1229" s="32" t="s">
        <v>41</v>
      </c>
      <c r="E1229" s="33">
        <v>1792.71</v>
      </c>
      <c r="F1229" s="32" t="s">
        <v>42</v>
      </c>
    </row>
    <row r="1230" spans="1:6" x14ac:dyDescent="0.3">
      <c r="A1230" s="32" t="s">
        <v>38</v>
      </c>
      <c r="B1230" s="32" t="s">
        <v>1275</v>
      </c>
      <c r="C1230" s="32" t="s">
        <v>40</v>
      </c>
      <c r="D1230" s="32" t="s">
        <v>41</v>
      </c>
      <c r="E1230" s="33">
        <v>46.3</v>
      </c>
      <c r="F1230" s="32" t="s">
        <v>42</v>
      </c>
    </row>
    <row r="1231" spans="1:6" x14ac:dyDescent="0.3">
      <c r="A1231" s="32" t="s">
        <v>38</v>
      </c>
      <c r="B1231" s="32" t="s">
        <v>1276</v>
      </c>
      <c r="C1231" s="32" t="s">
        <v>40</v>
      </c>
      <c r="D1231" s="32" t="s">
        <v>41</v>
      </c>
      <c r="E1231" s="33">
        <v>12546.12</v>
      </c>
      <c r="F1231" s="32" t="s">
        <v>42</v>
      </c>
    </row>
    <row r="1232" spans="1:6" x14ac:dyDescent="0.3">
      <c r="A1232" s="32" t="s">
        <v>38</v>
      </c>
      <c r="B1232" s="32" t="s">
        <v>1277</v>
      </c>
      <c r="C1232" s="32" t="s">
        <v>40</v>
      </c>
      <c r="D1232" s="32" t="s">
        <v>41</v>
      </c>
      <c r="E1232" s="33">
        <v>500</v>
      </c>
      <c r="F1232" s="32" t="s">
        <v>42</v>
      </c>
    </row>
    <row r="1233" spans="1:6" x14ac:dyDescent="0.3">
      <c r="A1233" s="32" t="s">
        <v>38</v>
      </c>
      <c r="B1233" s="32" t="s">
        <v>1278</v>
      </c>
      <c r="C1233" s="32" t="s">
        <v>40</v>
      </c>
      <c r="D1233" s="32" t="s">
        <v>41</v>
      </c>
      <c r="E1233" s="33">
        <v>432.17</v>
      </c>
      <c r="F1233" s="32" t="s">
        <v>52</v>
      </c>
    </row>
    <row r="1234" spans="1:6" x14ac:dyDescent="0.3">
      <c r="A1234" s="32" t="s">
        <v>38</v>
      </c>
      <c r="B1234" s="32" t="s">
        <v>1279</v>
      </c>
      <c r="C1234" s="32" t="s">
        <v>40</v>
      </c>
      <c r="D1234" s="32" t="s">
        <v>41</v>
      </c>
      <c r="E1234" s="33">
        <v>805.4</v>
      </c>
      <c r="F1234" s="32" t="s">
        <v>42</v>
      </c>
    </row>
    <row r="1235" spans="1:6" x14ac:dyDescent="0.3">
      <c r="A1235" s="32" t="s">
        <v>38</v>
      </c>
      <c r="B1235" s="32" t="s">
        <v>1280</v>
      </c>
      <c r="C1235" s="32" t="s">
        <v>40</v>
      </c>
      <c r="D1235" s="32" t="s">
        <v>41</v>
      </c>
      <c r="E1235" s="33">
        <v>869.51</v>
      </c>
      <c r="F1235" s="32" t="s">
        <v>42</v>
      </c>
    </row>
    <row r="1236" spans="1:6" x14ac:dyDescent="0.3">
      <c r="A1236" s="32" t="s">
        <v>38</v>
      </c>
      <c r="B1236" s="32" t="s">
        <v>1281</v>
      </c>
      <c r="C1236" s="32" t="s">
        <v>40</v>
      </c>
      <c r="D1236" s="32" t="s">
        <v>41</v>
      </c>
      <c r="E1236" s="33">
        <v>1033.0899999999999</v>
      </c>
      <c r="F1236" s="32" t="s">
        <v>42</v>
      </c>
    </row>
    <row r="1237" spans="1:6" x14ac:dyDescent="0.3">
      <c r="A1237" s="32" t="s">
        <v>38</v>
      </c>
      <c r="B1237" s="32" t="s">
        <v>1282</v>
      </c>
      <c r="C1237" s="32" t="s">
        <v>40</v>
      </c>
      <c r="D1237" s="32" t="s">
        <v>41</v>
      </c>
      <c r="E1237" s="33">
        <v>941.04</v>
      </c>
      <c r="F1237" s="32" t="s">
        <v>42</v>
      </c>
    </row>
    <row r="1238" spans="1:6" x14ac:dyDescent="0.3">
      <c r="A1238" s="32" t="s">
        <v>38</v>
      </c>
      <c r="B1238" s="32" t="s">
        <v>1283</v>
      </c>
      <c r="C1238" s="32" t="s">
        <v>40</v>
      </c>
      <c r="D1238" s="32" t="s">
        <v>41</v>
      </c>
      <c r="E1238" s="33">
        <v>5276.38</v>
      </c>
      <c r="F1238" s="32" t="s">
        <v>42</v>
      </c>
    </row>
    <row r="1239" spans="1:6" x14ac:dyDescent="0.3">
      <c r="A1239" s="32" t="s">
        <v>38</v>
      </c>
      <c r="B1239" s="32" t="s">
        <v>1284</v>
      </c>
      <c r="C1239" s="32" t="s">
        <v>40</v>
      </c>
      <c r="D1239" s="32" t="s">
        <v>41</v>
      </c>
      <c r="E1239" s="33">
        <v>496.78</v>
      </c>
      <c r="F1239" s="32" t="s">
        <v>52</v>
      </c>
    </row>
    <row r="1240" spans="1:6" x14ac:dyDescent="0.3">
      <c r="A1240" s="32" t="s">
        <v>38</v>
      </c>
      <c r="B1240" s="32" t="s">
        <v>1285</v>
      </c>
      <c r="C1240" s="32" t="s">
        <v>40</v>
      </c>
      <c r="D1240" s="32" t="s">
        <v>41</v>
      </c>
      <c r="E1240" s="33">
        <v>7096.23</v>
      </c>
      <c r="F1240" s="32" t="s">
        <v>48</v>
      </c>
    </row>
    <row r="1241" spans="1:6" x14ac:dyDescent="0.3">
      <c r="A1241" s="32" t="s">
        <v>38</v>
      </c>
      <c r="B1241" s="32" t="s">
        <v>1286</v>
      </c>
      <c r="C1241" s="32" t="s">
        <v>40</v>
      </c>
      <c r="D1241" s="32" t="s">
        <v>41</v>
      </c>
      <c r="E1241" s="33">
        <v>12075.46</v>
      </c>
      <c r="F1241" s="32" t="s">
        <v>52</v>
      </c>
    </row>
    <row r="1242" spans="1:6" x14ac:dyDescent="0.3">
      <c r="A1242" s="32" t="s">
        <v>38</v>
      </c>
      <c r="B1242" s="32" t="s">
        <v>1287</v>
      </c>
      <c r="C1242" s="32" t="s">
        <v>40</v>
      </c>
      <c r="D1242" s="32" t="s">
        <v>41</v>
      </c>
      <c r="E1242" s="33">
        <v>343.23</v>
      </c>
      <c r="F1242" s="32" t="s">
        <v>42</v>
      </c>
    </row>
    <row r="1243" spans="1:6" x14ac:dyDescent="0.3">
      <c r="A1243" s="32" t="s">
        <v>38</v>
      </c>
      <c r="B1243" s="32" t="s">
        <v>1288</v>
      </c>
      <c r="C1243" s="32" t="s">
        <v>40</v>
      </c>
      <c r="D1243" s="32" t="s">
        <v>41</v>
      </c>
      <c r="E1243" s="33">
        <v>4783.4799999999996</v>
      </c>
      <c r="F1243" s="32" t="s">
        <v>52</v>
      </c>
    </row>
    <row r="1244" spans="1:6" x14ac:dyDescent="0.3">
      <c r="A1244" s="32" t="s">
        <v>38</v>
      </c>
      <c r="B1244" s="32" t="s">
        <v>1289</v>
      </c>
      <c r="C1244" s="32" t="s">
        <v>40</v>
      </c>
      <c r="D1244" s="32" t="s">
        <v>41</v>
      </c>
      <c r="E1244" s="33">
        <v>217.8</v>
      </c>
      <c r="F1244" s="32" t="s">
        <v>52</v>
      </c>
    </row>
    <row r="1245" spans="1:6" x14ac:dyDescent="0.3">
      <c r="A1245" s="32" t="s">
        <v>38</v>
      </c>
      <c r="B1245" s="32" t="s">
        <v>1290</v>
      </c>
      <c r="C1245" s="32" t="s">
        <v>40</v>
      </c>
      <c r="D1245" s="32" t="s">
        <v>41</v>
      </c>
      <c r="E1245" s="33">
        <v>164</v>
      </c>
      <c r="F1245" s="32" t="s">
        <v>52</v>
      </c>
    </row>
    <row r="1246" spans="1:6" x14ac:dyDescent="0.3">
      <c r="A1246" s="32" t="s">
        <v>38</v>
      </c>
      <c r="B1246" s="32" t="s">
        <v>1291</v>
      </c>
      <c r="C1246" s="32" t="s">
        <v>40</v>
      </c>
      <c r="D1246" s="32" t="s">
        <v>41</v>
      </c>
      <c r="E1246" s="33">
        <v>215.42</v>
      </c>
      <c r="F1246" s="32" t="s">
        <v>52</v>
      </c>
    </row>
    <row r="1247" spans="1:6" x14ac:dyDescent="0.3">
      <c r="A1247" s="32" t="s">
        <v>38</v>
      </c>
      <c r="B1247" s="32" t="s">
        <v>1292</v>
      </c>
      <c r="C1247" s="32" t="s">
        <v>40</v>
      </c>
      <c r="D1247" s="32" t="s">
        <v>41</v>
      </c>
      <c r="E1247" s="33">
        <v>116.31</v>
      </c>
      <c r="F1247" s="32" t="s">
        <v>42</v>
      </c>
    </row>
    <row r="1248" spans="1:6" x14ac:dyDescent="0.3">
      <c r="A1248" s="32" t="s">
        <v>38</v>
      </c>
      <c r="B1248" s="32" t="s">
        <v>1293</v>
      </c>
      <c r="C1248" s="32" t="s">
        <v>40</v>
      </c>
      <c r="D1248" s="32" t="s">
        <v>41</v>
      </c>
      <c r="E1248" s="33">
        <v>12.35</v>
      </c>
      <c r="F1248" s="32" t="s">
        <v>42</v>
      </c>
    </row>
    <row r="1249" spans="1:6" x14ac:dyDescent="0.3">
      <c r="A1249" s="32" t="s">
        <v>38</v>
      </c>
      <c r="B1249" s="32" t="s">
        <v>1294</v>
      </c>
      <c r="C1249" s="32" t="s">
        <v>40</v>
      </c>
      <c r="D1249" s="32" t="s">
        <v>41</v>
      </c>
      <c r="E1249" s="33">
        <v>-115.25</v>
      </c>
      <c r="F1249" s="32" t="s">
        <v>42</v>
      </c>
    </row>
    <row r="1250" spans="1:6" x14ac:dyDescent="0.3">
      <c r="A1250" s="32" t="s">
        <v>38</v>
      </c>
      <c r="B1250" s="32" t="s">
        <v>1295</v>
      </c>
      <c r="C1250" s="32" t="s">
        <v>40</v>
      </c>
      <c r="D1250" s="32" t="s">
        <v>41</v>
      </c>
      <c r="E1250" s="33">
        <v>65.83</v>
      </c>
      <c r="F1250" s="32" t="s">
        <v>42</v>
      </c>
    </row>
    <row r="1251" spans="1:6" x14ac:dyDescent="0.3">
      <c r="A1251" s="32" t="s">
        <v>38</v>
      </c>
      <c r="B1251" s="32" t="s">
        <v>1296</v>
      </c>
      <c r="C1251" s="32" t="s">
        <v>40</v>
      </c>
      <c r="D1251" s="32" t="s">
        <v>41</v>
      </c>
      <c r="E1251" s="33">
        <v>1558.49</v>
      </c>
      <c r="F1251" s="32" t="s">
        <v>42</v>
      </c>
    </row>
    <row r="1252" spans="1:6" x14ac:dyDescent="0.3">
      <c r="A1252" s="32" t="s">
        <v>38</v>
      </c>
      <c r="B1252" s="32" t="s">
        <v>1297</v>
      </c>
      <c r="C1252" s="32" t="s">
        <v>40</v>
      </c>
      <c r="D1252" s="32" t="s">
        <v>41</v>
      </c>
      <c r="E1252" s="33">
        <v>4363.3999999999996</v>
      </c>
      <c r="F1252" s="32" t="s">
        <v>42</v>
      </c>
    </row>
    <row r="1253" spans="1:6" x14ac:dyDescent="0.3">
      <c r="A1253" s="32" t="s">
        <v>38</v>
      </c>
      <c r="B1253" s="32" t="s">
        <v>1298</v>
      </c>
      <c r="C1253" s="32" t="s">
        <v>40</v>
      </c>
      <c r="D1253" s="32" t="s">
        <v>41</v>
      </c>
      <c r="E1253" s="33">
        <v>61.78</v>
      </c>
      <c r="F1253" s="32" t="s">
        <v>42</v>
      </c>
    </row>
    <row r="1254" spans="1:6" x14ac:dyDescent="0.3">
      <c r="A1254" s="32" t="s">
        <v>38</v>
      </c>
      <c r="B1254" s="32" t="s">
        <v>1299</v>
      </c>
      <c r="C1254" s="32" t="s">
        <v>40</v>
      </c>
      <c r="D1254" s="32" t="s">
        <v>41</v>
      </c>
      <c r="E1254" s="33">
        <v>58.28</v>
      </c>
      <c r="F1254" s="32" t="s">
        <v>42</v>
      </c>
    </row>
    <row r="1255" spans="1:6" x14ac:dyDescent="0.3">
      <c r="A1255" s="32" t="s">
        <v>38</v>
      </c>
      <c r="B1255" s="32" t="s">
        <v>1300</v>
      </c>
      <c r="C1255" s="32" t="s">
        <v>40</v>
      </c>
      <c r="D1255" s="32" t="s">
        <v>41</v>
      </c>
      <c r="E1255" s="33">
        <v>5218.9799999999996</v>
      </c>
      <c r="F1255" s="32" t="s">
        <v>42</v>
      </c>
    </row>
    <row r="1256" spans="1:6" x14ac:dyDescent="0.3">
      <c r="A1256" s="32" t="s">
        <v>38</v>
      </c>
      <c r="B1256" s="32" t="s">
        <v>1301</v>
      </c>
      <c r="C1256" s="32" t="s">
        <v>40</v>
      </c>
      <c r="D1256" s="32" t="s">
        <v>41</v>
      </c>
      <c r="E1256" s="33">
        <v>-991.96</v>
      </c>
      <c r="F1256" s="32" t="s">
        <v>52</v>
      </c>
    </row>
    <row r="1257" spans="1:6" x14ac:dyDescent="0.3">
      <c r="A1257" s="32" t="s">
        <v>38</v>
      </c>
      <c r="B1257" s="32" t="s">
        <v>1302</v>
      </c>
      <c r="C1257" s="32" t="s">
        <v>40</v>
      </c>
      <c r="D1257" s="32" t="s">
        <v>41</v>
      </c>
      <c r="E1257" s="33">
        <v>371.27</v>
      </c>
      <c r="F1257" s="32" t="s">
        <v>42</v>
      </c>
    </row>
    <row r="1258" spans="1:6" x14ac:dyDescent="0.3">
      <c r="A1258" s="32" t="s">
        <v>38</v>
      </c>
      <c r="B1258" s="32" t="s">
        <v>1303</v>
      </c>
      <c r="C1258" s="32" t="s">
        <v>40</v>
      </c>
      <c r="D1258" s="32" t="s">
        <v>41</v>
      </c>
      <c r="E1258" s="33">
        <v>5104.42</v>
      </c>
      <c r="F1258" s="32" t="s">
        <v>42</v>
      </c>
    </row>
    <row r="1259" spans="1:6" x14ac:dyDescent="0.3">
      <c r="A1259" s="32" t="s">
        <v>38</v>
      </c>
      <c r="B1259" s="32" t="s">
        <v>1304</v>
      </c>
      <c r="C1259" s="32" t="s">
        <v>40</v>
      </c>
      <c r="D1259" s="32" t="s">
        <v>41</v>
      </c>
      <c r="E1259" s="33">
        <v>507.35</v>
      </c>
      <c r="F1259" s="32" t="s">
        <v>42</v>
      </c>
    </row>
    <row r="1260" spans="1:6" x14ac:dyDescent="0.3">
      <c r="A1260" s="32" t="s">
        <v>38</v>
      </c>
      <c r="B1260" s="32" t="s">
        <v>1305</v>
      </c>
      <c r="C1260" s="32" t="s">
        <v>40</v>
      </c>
      <c r="D1260" s="32" t="s">
        <v>41</v>
      </c>
      <c r="E1260" s="33">
        <v>1302.71</v>
      </c>
      <c r="F1260" s="32" t="s">
        <v>42</v>
      </c>
    </row>
    <row r="1261" spans="1:6" x14ac:dyDescent="0.3">
      <c r="A1261" s="32" t="s">
        <v>38</v>
      </c>
      <c r="B1261" s="32" t="s">
        <v>1306</v>
      </c>
      <c r="C1261" s="32" t="s">
        <v>40</v>
      </c>
      <c r="D1261" s="32" t="s">
        <v>41</v>
      </c>
      <c r="E1261" s="33">
        <v>3801.03</v>
      </c>
      <c r="F1261" s="32" t="s">
        <v>42</v>
      </c>
    </row>
    <row r="1262" spans="1:6" x14ac:dyDescent="0.3">
      <c r="A1262" s="32" t="s">
        <v>38</v>
      </c>
      <c r="B1262" s="32" t="s">
        <v>1307</v>
      </c>
      <c r="C1262" s="32" t="s">
        <v>40</v>
      </c>
      <c r="D1262" s="32" t="s">
        <v>41</v>
      </c>
      <c r="E1262" s="33">
        <v>450.26</v>
      </c>
      <c r="F1262" s="32" t="s">
        <v>42</v>
      </c>
    </row>
    <row r="1263" spans="1:6" x14ac:dyDescent="0.3">
      <c r="A1263" s="32" t="s">
        <v>38</v>
      </c>
      <c r="B1263" s="32" t="s">
        <v>1308</v>
      </c>
      <c r="C1263" s="32" t="s">
        <v>40</v>
      </c>
      <c r="D1263" s="32" t="s">
        <v>41</v>
      </c>
      <c r="E1263" s="33">
        <v>2031.72</v>
      </c>
      <c r="F1263" s="32" t="s">
        <v>42</v>
      </c>
    </row>
    <row r="1264" spans="1:6" x14ac:dyDescent="0.3">
      <c r="A1264" s="32" t="s">
        <v>38</v>
      </c>
      <c r="B1264" s="32" t="s">
        <v>1309</v>
      </c>
      <c r="C1264" s="32" t="s">
        <v>40</v>
      </c>
      <c r="D1264" s="32" t="s">
        <v>41</v>
      </c>
      <c r="E1264" s="33">
        <v>3355.33</v>
      </c>
      <c r="F1264" s="32" t="s">
        <v>42</v>
      </c>
    </row>
    <row r="1265" spans="1:6" x14ac:dyDescent="0.3">
      <c r="A1265" s="32" t="s">
        <v>38</v>
      </c>
      <c r="B1265" s="32" t="s">
        <v>1310</v>
      </c>
      <c r="C1265" s="32" t="s">
        <v>40</v>
      </c>
      <c r="D1265" s="32" t="s">
        <v>41</v>
      </c>
      <c r="E1265" s="33">
        <v>259.33</v>
      </c>
      <c r="F1265" s="32" t="s">
        <v>42</v>
      </c>
    </row>
    <row r="1266" spans="1:6" x14ac:dyDescent="0.3">
      <c r="A1266" s="32" t="s">
        <v>38</v>
      </c>
      <c r="B1266" s="32" t="s">
        <v>1311</v>
      </c>
      <c r="C1266" s="32" t="s">
        <v>40</v>
      </c>
      <c r="D1266" s="32" t="s">
        <v>41</v>
      </c>
      <c r="E1266" s="33">
        <v>970.51</v>
      </c>
      <c r="F1266" s="32" t="s">
        <v>52</v>
      </c>
    </row>
    <row r="1267" spans="1:6" x14ac:dyDescent="0.3">
      <c r="A1267" s="32" t="s">
        <v>38</v>
      </c>
      <c r="B1267" s="32" t="s">
        <v>1312</v>
      </c>
      <c r="C1267" s="32" t="s">
        <v>40</v>
      </c>
      <c r="D1267" s="32" t="s">
        <v>41</v>
      </c>
      <c r="E1267" s="33">
        <v>10746.96</v>
      </c>
      <c r="F1267" s="32" t="s">
        <v>52</v>
      </c>
    </row>
    <row r="1268" spans="1:6" x14ac:dyDescent="0.3">
      <c r="A1268" s="32" t="s">
        <v>38</v>
      </c>
      <c r="B1268" s="32" t="s">
        <v>1313</v>
      </c>
      <c r="C1268" s="32" t="s">
        <v>40</v>
      </c>
      <c r="D1268" s="32" t="s">
        <v>41</v>
      </c>
      <c r="E1268" s="33">
        <v>15653.82</v>
      </c>
      <c r="F1268" s="32" t="s">
        <v>52</v>
      </c>
    </row>
    <row r="1269" spans="1:6" x14ac:dyDescent="0.3">
      <c r="A1269" s="32" t="s">
        <v>38</v>
      </c>
      <c r="B1269" s="32" t="s">
        <v>1314</v>
      </c>
      <c r="C1269" s="32" t="s">
        <v>40</v>
      </c>
      <c r="D1269" s="32" t="s">
        <v>41</v>
      </c>
      <c r="E1269" s="33">
        <v>2444.5</v>
      </c>
      <c r="F1269" s="32" t="s">
        <v>52</v>
      </c>
    </row>
    <row r="1270" spans="1:6" x14ac:dyDescent="0.3">
      <c r="A1270" s="32" t="s">
        <v>38</v>
      </c>
      <c r="B1270" s="32" t="s">
        <v>1315</v>
      </c>
      <c r="C1270" s="32" t="s">
        <v>40</v>
      </c>
      <c r="D1270" s="32" t="s">
        <v>41</v>
      </c>
      <c r="E1270" s="33">
        <v>-1160.55</v>
      </c>
      <c r="F1270" s="32" t="s">
        <v>52</v>
      </c>
    </row>
    <row r="1271" spans="1:6" x14ac:dyDescent="0.3">
      <c r="A1271" s="32" t="s">
        <v>38</v>
      </c>
      <c r="B1271" s="32" t="s">
        <v>1316</v>
      </c>
      <c r="C1271" s="32" t="s">
        <v>40</v>
      </c>
      <c r="D1271" s="32" t="s">
        <v>41</v>
      </c>
      <c r="E1271" s="33">
        <v>2673.68</v>
      </c>
      <c r="F1271" s="32" t="s">
        <v>52</v>
      </c>
    </row>
    <row r="1272" spans="1:6" x14ac:dyDescent="0.3">
      <c r="A1272" s="32" t="s">
        <v>38</v>
      </c>
      <c r="B1272" s="32" t="s">
        <v>1317</v>
      </c>
      <c r="C1272" s="32" t="s">
        <v>40</v>
      </c>
      <c r="D1272" s="32" t="s">
        <v>41</v>
      </c>
      <c r="E1272" s="33">
        <v>12305.53</v>
      </c>
      <c r="F1272" s="32" t="s">
        <v>52</v>
      </c>
    </row>
    <row r="1273" spans="1:6" x14ac:dyDescent="0.3">
      <c r="A1273" s="32" t="s">
        <v>38</v>
      </c>
      <c r="B1273" s="32" t="s">
        <v>1318</v>
      </c>
      <c r="C1273" s="32" t="s">
        <v>40</v>
      </c>
      <c r="D1273" s="32" t="s">
        <v>41</v>
      </c>
      <c r="E1273" s="33">
        <v>1482.58</v>
      </c>
      <c r="F1273" s="32" t="s">
        <v>42</v>
      </c>
    </row>
    <row r="1274" spans="1:6" x14ac:dyDescent="0.3">
      <c r="A1274" s="32" t="s">
        <v>38</v>
      </c>
      <c r="B1274" s="32" t="s">
        <v>1319</v>
      </c>
      <c r="C1274" s="32" t="s">
        <v>40</v>
      </c>
      <c r="D1274" s="32" t="s">
        <v>41</v>
      </c>
      <c r="E1274" s="33">
        <v>1902.81</v>
      </c>
      <c r="F1274" s="32" t="s">
        <v>42</v>
      </c>
    </row>
    <row r="1275" spans="1:6" x14ac:dyDescent="0.3">
      <c r="A1275" s="32" t="s">
        <v>38</v>
      </c>
      <c r="B1275" s="32" t="s">
        <v>1320</v>
      </c>
      <c r="C1275" s="32" t="s">
        <v>40</v>
      </c>
      <c r="D1275" s="32" t="s">
        <v>41</v>
      </c>
      <c r="E1275" s="33">
        <v>166.37</v>
      </c>
      <c r="F1275" s="32" t="s">
        <v>52</v>
      </c>
    </row>
    <row r="1276" spans="1:6" x14ac:dyDescent="0.3">
      <c r="A1276" s="32" t="s">
        <v>38</v>
      </c>
      <c r="B1276" s="32" t="s">
        <v>1321</v>
      </c>
      <c r="C1276" s="32" t="s">
        <v>40</v>
      </c>
      <c r="D1276" s="32" t="s">
        <v>41</v>
      </c>
      <c r="E1276" s="33">
        <v>6125.63</v>
      </c>
      <c r="F1276" s="32" t="s">
        <v>52</v>
      </c>
    </row>
    <row r="1277" spans="1:6" x14ac:dyDescent="0.3">
      <c r="A1277" s="32" t="s">
        <v>38</v>
      </c>
      <c r="B1277" s="32" t="s">
        <v>1322</v>
      </c>
      <c r="C1277" s="32" t="s">
        <v>40</v>
      </c>
      <c r="D1277" s="32" t="s">
        <v>41</v>
      </c>
      <c r="E1277" s="33">
        <v>16.93</v>
      </c>
      <c r="F1277" s="32" t="s">
        <v>52</v>
      </c>
    </row>
    <row r="1278" spans="1:6" x14ac:dyDescent="0.3">
      <c r="A1278" s="32" t="s">
        <v>38</v>
      </c>
      <c r="B1278" s="32" t="s">
        <v>1323</v>
      </c>
      <c r="C1278" s="32" t="s">
        <v>40</v>
      </c>
      <c r="D1278" s="32" t="s">
        <v>41</v>
      </c>
      <c r="E1278" s="33">
        <v>881.71</v>
      </c>
      <c r="F1278" s="32" t="s">
        <v>42</v>
      </c>
    </row>
    <row r="1279" spans="1:6" x14ac:dyDescent="0.3">
      <c r="A1279" s="32" t="s">
        <v>38</v>
      </c>
      <c r="B1279" s="32" t="s">
        <v>1324</v>
      </c>
      <c r="C1279" s="32" t="s">
        <v>40</v>
      </c>
      <c r="D1279" s="32" t="s">
        <v>41</v>
      </c>
      <c r="E1279" s="33">
        <v>4740.0200000000004</v>
      </c>
      <c r="F1279" s="32" t="s">
        <v>52</v>
      </c>
    </row>
    <row r="1280" spans="1:6" x14ac:dyDescent="0.3">
      <c r="A1280" s="32" t="s">
        <v>38</v>
      </c>
      <c r="B1280" s="32" t="s">
        <v>1325</v>
      </c>
      <c r="C1280" s="32" t="s">
        <v>40</v>
      </c>
      <c r="D1280" s="32" t="s">
        <v>41</v>
      </c>
      <c r="E1280" s="33">
        <v>2831.82</v>
      </c>
      <c r="F1280" s="32" t="s">
        <v>52</v>
      </c>
    </row>
    <row r="1281" spans="1:6" x14ac:dyDescent="0.3">
      <c r="A1281" s="32" t="s">
        <v>38</v>
      </c>
      <c r="B1281" s="32" t="s">
        <v>1326</v>
      </c>
      <c r="C1281" s="32" t="s">
        <v>40</v>
      </c>
      <c r="D1281" s="32" t="s">
        <v>41</v>
      </c>
      <c r="E1281" s="33">
        <v>5415.83</v>
      </c>
      <c r="F1281" s="32" t="s">
        <v>52</v>
      </c>
    </row>
    <row r="1282" spans="1:6" x14ac:dyDescent="0.3">
      <c r="A1282" s="32" t="s">
        <v>38</v>
      </c>
      <c r="B1282" s="32" t="s">
        <v>1327</v>
      </c>
      <c r="C1282" s="32" t="s">
        <v>40</v>
      </c>
      <c r="D1282" s="32" t="s">
        <v>41</v>
      </c>
      <c r="E1282" s="33">
        <v>10469.02</v>
      </c>
      <c r="F1282" s="32" t="s">
        <v>52</v>
      </c>
    </row>
    <row r="1283" spans="1:6" x14ac:dyDescent="0.3">
      <c r="A1283" s="32" t="s">
        <v>38</v>
      </c>
      <c r="B1283" s="32" t="s">
        <v>1328</v>
      </c>
      <c r="C1283" s="32" t="s">
        <v>40</v>
      </c>
      <c r="D1283" s="32" t="s">
        <v>41</v>
      </c>
      <c r="E1283" s="33">
        <v>7483.77</v>
      </c>
      <c r="F1283" s="32" t="s">
        <v>52</v>
      </c>
    </row>
    <row r="1284" spans="1:6" x14ac:dyDescent="0.3">
      <c r="A1284" s="32" t="s">
        <v>38</v>
      </c>
      <c r="B1284" s="32" t="s">
        <v>1329</v>
      </c>
      <c r="C1284" s="32" t="s">
        <v>40</v>
      </c>
      <c r="D1284" s="32" t="s">
        <v>41</v>
      </c>
      <c r="E1284" s="33">
        <v>143.46</v>
      </c>
      <c r="F1284" s="32" t="s">
        <v>52</v>
      </c>
    </row>
    <row r="1285" spans="1:6" x14ac:dyDescent="0.3">
      <c r="A1285" s="32" t="s">
        <v>38</v>
      </c>
      <c r="B1285" s="32" t="s">
        <v>1330</v>
      </c>
      <c r="C1285" s="32" t="s">
        <v>40</v>
      </c>
      <c r="D1285" s="32" t="s">
        <v>41</v>
      </c>
      <c r="E1285" s="33">
        <v>2048.6799999999998</v>
      </c>
      <c r="F1285" s="32" t="s">
        <v>52</v>
      </c>
    </row>
    <row r="1286" spans="1:6" x14ac:dyDescent="0.3">
      <c r="A1286" s="32" t="s">
        <v>38</v>
      </c>
      <c r="B1286" s="32" t="s">
        <v>1331</v>
      </c>
      <c r="C1286" s="32" t="s">
        <v>40</v>
      </c>
      <c r="D1286" s="32" t="s">
        <v>41</v>
      </c>
      <c r="E1286" s="33">
        <v>2610.48</v>
      </c>
      <c r="F1286" s="32" t="s">
        <v>52</v>
      </c>
    </row>
    <row r="1287" spans="1:6" x14ac:dyDescent="0.3">
      <c r="A1287" s="32" t="s">
        <v>38</v>
      </c>
      <c r="B1287" s="32" t="s">
        <v>1332</v>
      </c>
      <c r="C1287" s="32" t="s">
        <v>40</v>
      </c>
      <c r="D1287" s="32" t="s">
        <v>41</v>
      </c>
      <c r="E1287" s="33">
        <v>436.72</v>
      </c>
      <c r="F1287" s="32" t="s">
        <v>42</v>
      </c>
    </row>
    <row r="1288" spans="1:6" x14ac:dyDescent="0.3">
      <c r="A1288" s="32" t="s">
        <v>38</v>
      </c>
      <c r="B1288" s="32" t="s">
        <v>1333</v>
      </c>
      <c r="C1288" s="32" t="s">
        <v>40</v>
      </c>
      <c r="D1288" s="32" t="s">
        <v>41</v>
      </c>
      <c r="E1288" s="33">
        <v>17.87</v>
      </c>
      <c r="F1288" s="32" t="s">
        <v>52</v>
      </c>
    </row>
    <row r="1289" spans="1:6" x14ac:dyDescent="0.3">
      <c r="A1289" s="32" t="s">
        <v>38</v>
      </c>
      <c r="B1289" s="32" t="s">
        <v>1334</v>
      </c>
      <c r="C1289" s="32" t="s">
        <v>40</v>
      </c>
      <c r="D1289" s="32" t="s">
        <v>41</v>
      </c>
      <c r="E1289" s="33">
        <v>-3911.77</v>
      </c>
      <c r="F1289" s="32" t="s">
        <v>52</v>
      </c>
    </row>
    <row r="1290" spans="1:6" x14ac:dyDescent="0.3">
      <c r="A1290" s="32" t="s">
        <v>38</v>
      </c>
      <c r="B1290" s="32" t="s">
        <v>1335</v>
      </c>
      <c r="C1290" s="32" t="s">
        <v>40</v>
      </c>
      <c r="D1290" s="32" t="s">
        <v>41</v>
      </c>
      <c r="E1290" s="33">
        <v>-3004.41</v>
      </c>
      <c r="F1290" s="32" t="s">
        <v>42</v>
      </c>
    </row>
    <row r="1291" spans="1:6" x14ac:dyDescent="0.3">
      <c r="A1291" s="32" t="s">
        <v>38</v>
      </c>
      <c r="B1291" s="32" t="s">
        <v>1336</v>
      </c>
      <c r="C1291" s="32" t="s">
        <v>40</v>
      </c>
      <c r="D1291" s="32" t="s">
        <v>41</v>
      </c>
      <c r="E1291" s="33">
        <v>8749.11</v>
      </c>
      <c r="F1291" s="32" t="s">
        <v>52</v>
      </c>
    </row>
    <row r="1292" spans="1:6" x14ac:dyDescent="0.3">
      <c r="A1292" s="32" t="s">
        <v>38</v>
      </c>
      <c r="B1292" s="32" t="s">
        <v>1337</v>
      </c>
      <c r="C1292" s="32" t="s">
        <v>40</v>
      </c>
      <c r="D1292" s="32" t="s">
        <v>41</v>
      </c>
      <c r="E1292" s="33">
        <v>7666.69</v>
      </c>
      <c r="F1292" s="32" t="s">
        <v>52</v>
      </c>
    </row>
    <row r="1293" spans="1:6" x14ac:dyDescent="0.3">
      <c r="A1293" s="32" t="s">
        <v>38</v>
      </c>
      <c r="B1293" s="32" t="s">
        <v>1338</v>
      </c>
      <c r="C1293" s="32" t="s">
        <v>40</v>
      </c>
      <c r="D1293" s="32" t="s">
        <v>41</v>
      </c>
      <c r="E1293" s="33">
        <v>14223.16</v>
      </c>
      <c r="F1293" s="32" t="s">
        <v>52</v>
      </c>
    </row>
    <row r="1294" spans="1:6" x14ac:dyDescent="0.3">
      <c r="A1294" s="32" t="s">
        <v>38</v>
      </c>
      <c r="B1294" s="32" t="s">
        <v>1339</v>
      </c>
      <c r="C1294" s="32" t="s">
        <v>40</v>
      </c>
      <c r="D1294" s="32" t="s">
        <v>41</v>
      </c>
      <c r="E1294" s="33">
        <v>4133.1400000000003</v>
      </c>
      <c r="F1294" s="32" t="s">
        <v>52</v>
      </c>
    </row>
    <row r="1295" spans="1:6" x14ac:dyDescent="0.3">
      <c r="A1295" s="32" t="s">
        <v>38</v>
      </c>
      <c r="B1295" s="32" t="s">
        <v>1340</v>
      </c>
      <c r="C1295" s="32" t="s">
        <v>40</v>
      </c>
      <c r="D1295" s="32" t="s">
        <v>41</v>
      </c>
      <c r="E1295" s="33">
        <v>4043.42</v>
      </c>
      <c r="F1295" s="32" t="s">
        <v>42</v>
      </c>
    </row>
    <row r="1296" spans="1:6" x14ac:dyDescent="0.3">
      <c r="A1296" s="32" t="s">
        <v>38</v>
      </c>
      <c r="B1296" s="32" t="s">
        <v>1341</v>
      </c>
      <c r="C1296" s="32" t="s">
        <v>40</v>
      </c>
      <c r="D1296" s="32" t="s">
        <v>41</v>
      </c>
      <c r="E1296" s="33">
        <v>4044.66</v>
      </c>
      <c r="F1296" s="32" t="s">
        <v>42</v>
      </c>
    </row>
    <row r="1297" spans="1:6" x14ac:dyDescent="0.3">
      <c r="A1297" s="32" t="s">
        <v>38</v>
      </c>
      <c r="B1297" s="32" t="s">
        <v>1342</v>
      </c>
      <c r="C1297" s="32" t="s">
        <v>40</v>
      </c>
      <c r="D1297" s="32" t="s">
        <v>41</v>
      </c>
      <c r="E1297" s="33">
        <v>5462.24</v>
      </c>
      <c r="F1297" s="32" t="s">
        <v>42</v>
      </c>
    </row>
    <row r="1298" spans="1:6" x14ac:dyDescent="0.3">
      <c r="A1298" s="32" t="s">
        <v>38</v>
      </c>
      <c r="B1298" s="32" t="s">
        <v>1343</v>
      </c>
      <c r="C1298" s="32" t="s">
        <v>40</v>
      </c>
      <c r="D1298" s="32" t="s">
        <v>41</v>
      </c>
      <c r="E1298" s="33">
        <v>2464.4</v>
      </c>
      <c r="F1298" s="32" t="s">
        <v>52</v>
      </c>
    </row>
    <row r="1299" spans="1:6" x14ac:dyDescent="0.3">
      <c r="A1299" s="32" t="s">
        <v>38</v>
      </c>
      <c r="B1299" s="32" t="s">
        <v>1344</v>
      </c>
      <c r="C1299" s="32" t="s">
        <v>40</v>
      </c>
      <c r="D1299" s="32" t="s">
        <v>41</v>
      </c>
      <c r="E1299" s="33">
        <v>1342.94</v>
      </c>
      <c r="F1299" s="32" t="s">
        <v>52</v>
      </c>
    </row>
    <row r="1300" spans="1:6" x14ac:dyDescent="0.3">
      <c r="A1300" s="32" t="s">
        <v>38</v>
      </c>
      <c r="B1300" s="32" t="s">
        <v>1345</v>
      </c>
      <c r="C1300" s="32" t="s">
        <v>40</v>
      </c>
      <c r="D1300" s="32" t="s">
        <v>41</v>
      </c>
      <c r="E1300" s="33">
        <v>4452.88</v>
      </c>
      <c r="F1300" s="32" t="s">
        <v>52</v>
      </c>
    </row>
    <row r="1301" spans="1:6" x14ac:dyDescent="0.3">
      <c r="A1301" s="32" t="s">
        <v>38</v>
      </c>
      <c r="B1301" s="32" t="s">
        <v>1346</v>
      </c>
      <c r="C1301" s="32" t="s">
        <v>40</v>
      </c>
      <c r="D1301" s="32" t="s">
        <v>41</v>
      </c>
      <c r="E1301" s="33">
        <v>7897.3</v>
      </c>
      <c r="F1301" s="32" t="s">
        <v>52</v>
      </c>
    </row>
    <row r="1302" spans="1:6" x14ac:dyDescent="0.3">
      <c r="A1302" s="32" t="s">
        <v>38</v>
      </c>
      <c r="B1302" s="32" t="s">
        <v>1347</v>
      </c>
      <c r="C1302" s="32" t="s">
        <v>40</v>
      </c>
      <c r="D1302" s="32" t="s">
        <v>41</v>
      </c>
      <c r="E1302" s="33">
        <v>162.41</v>
      </c>
      <c r="F1302" s="32" t="s">
        <v>42</v>
      </c>
    </row>
    <row r="1303" spans="1:6" x14ac:dyDescent="0.3">
      <c r="A1303" s="32" t="s">
        <v>38</v>
      </c>
      <c r="B1303" s="32" t="s">
        <v>1348</v>
      </c>
      <c r="C1303" s="32" t="s">
        <v>40</v>
      </c>
      <c r="D1303" s="32" t="s">
        <v>41</v>
      </c>
      <c r="E1303" s="33">
        <v>1172.47</v>
      </c>
      <c r="F1303" s="32" t="s">
        <v>52</v>
      </c>
    </row>
    <row r="1304" spans="1:6" x14ac:dyDescent="0.3">
      <c r="A1304" s="32" t="s">
        <v>38</v>
      </c>
      <c r="B1304" s="32" t="s">
        <v>1349</v>
      </c>
      <c r="C1304" s="32" t="s">
        <v>40</v>
      </c>
      <c r="D1304" s="32" t="s">
        <v>41</v>
      </c>
      <c r="E1304" s="33">
        <v>3017.55</v>
      </c>
      <c r="F1304" s="32" t="s">
        <v>52</v>
      </c>
    </row>
    <row r="1305" spans="1:6" x14ac:dyDescent="0.3">
      <c r="A1305" s="32" t="s">
        <v>38</v>
      </c>
      <c r="B1305" s="32" t="s">
        <v>1350</v>
      </c>
      <c r="C1305" s="32" t="s">
        <v>40</v>
      </c>
      <c r="D1305" s="32" t="s">
        <v>41</v>
      </c>
      <c r="E1305" s="33">
        <v>504316.03</v>
      </c>
      <c r="F1305" s="32" t="s">
        <v>52</v>
      </c>
    </row>
    <row r="1306" spans="1:6" x14ac:dyDescent="0.3">
      <c r="A1306" s="32" t="s">
        <v>38</v>
      </c>
      <c r="B1306" s="32" t="s">
        <v>1351</v>
      </c>
      <c r="C1306" s="32" t="s">
        <v>40</v>
      </c>
      <c r="D1306" s="32" t="s">
        <v>41</v>
      </c>
      <c r="E1306" s="33">
        <v>18689.419999999998</v>
      </c>
      <c r="F1306" s="32" t="s">
        <v>52</v>
      </c>
    </row>
    <row r="1307" spans="1:6" x14ac:dyDescent="0.3">
      <c r="A1307" s="32" t="s">
        <v>38</v>
      </c>
      <c r="B1307" s="32" t="s">
        <v>1352</v>
      </c>
      <c r="C1307" s="32" t="s">
        <v>40</v>
      </c>
      <c r="D1307" s="32" t="s">
        <v>41</v>
      </c>
      <c r="E1307" s="33">
        <v>-131.13</v>
      </c>
      <c r="F1307" s="32" t="s">
        <v>52</v>
      </c>
    </row>
    <row r="1308" spans="1:6" x14ac:dyDescent="0.3">
      <c r="A1308" s="32" t="s">
        <v>38</v>
      </c>
      <c r="B1308" s="32" t="s">
        <v>1353</v>
      </c>
      <c r="C1308" s="32" t="s">
        <v>40</v>
      </c>
      <c r="D1308" s="32" t="s">
        <v>41</v>
      </c>
      <c r="E1308" s="33">
        <v>15494.02</v>
      </c>
      <c r="F1308" s="32" t="s">
        <v>52</v>
      </c>
    </row>
    <row r="1309" spans="1:6" x14ac:dyDescent="0.3">
      <c r="A1309" s="32" t="s">
        <v>38</v>
      </c>
      <c r="B1309" s="32" t="s">
        <v>1354</v>
      </c>
      <c r="C1309" s="32" t="s">
        <v>40</v>
      </c>
      <c r="D1309" s="32" t="s">
        <v>41</v>
      </c>
      <c r="E1309" s="33">
        <v>7458.69</v>
      </c>
      <c r="F1309" s="32" t="s">
        <v>52</v>
      </c>
    </row>
    <row r="1310" spans="1:6" x14ac:dyDescent="0.3">
      <c r="A1310" s="32" t="s">
        <v>38</v>
      </c>
      <c r="B1310" s="32" t="s">
        <v>1355</v>
      </c>
      <c r="C1310" s="32" t="s">
        <v>40</v>
      </c>
      <c r="D1310" s="32" t="s">
        <v>41</v>
      </c>
      <c r="E1310" s="33">
        <v>32034.639999999999</v>
      </c>
      <c r="F1310" s="32" t="s">
        <v>52</v>
      </c>
    </row>
    <row r="1311" spans="1:6" x14ac:dyDescent="0.3">
      <c r="A1311" s="32" t="s">
        <v>38</v>
      </c>
      <c r="B1311" s="32" t="s">
        <v>1356</v>
      </c>
      <c r="C1311" s="32" t="s">
        <v>40</v>
      </c>
      <c r="D1311" s="32" t="s">
        <v>41</v>
      </c>
      <c r="E1311" s="33">
        <v>5499.69</v>
      </c>
      <c r="F1311" s="32" t="s">
        <v>52</v>
      </c>
    </row>
    <row r="1312" spans="1:6" x14ac:dyDescent="0.3">
      <c r="A1312" s="32" t="s">
        <v>38</v>
      </c>
      <c r="B1312" s="32" t="s">
        <v>1357</v>
      </c>
      <c r="C1312" s="32" t="s">
        <v>40</v>
      </c>
      <c r="D1312" s="32" t="s">
        <v>41</v>
      </c>
      <c r="E1312" s="33">
        <v>8366.4599999999991</v>
      </c>
      <c r="F1312" s="32" t="s">
        <v>52</v>
      </c>
    </row>
    <row r="1313" spans="1:6" x14ac:dyDescent="0.3">
      <c r="A1313" s="32" t="s">
        <v>38</v>
      </c>
      <c r="B1313" s="32" t="s">
        <v>1358</v>
      </c>
      <c r="C1313" s="32" t="s">
        <v>40</v>
      </c>
      <c r="D1313" s="32" t="s">
        <v>41</v>
      </c>
      <c r="E1313" s="33">
        <v>44244.97</v>
      </c>
      <c r="F1313" s="32" t="s">
        <v>52</v>
      </c>
    </row>
    <row r="1314" spans="1:6" x14ac:dyDescent="0.3">
      <c r="A1314" s="32" t="s">
        <v>38</v>
      </c>
      <c r="B1314" s="32" t="s">
        <v>1359</v>
      </c>
      <c r="C1314" s="32" t="s">
        <v>40</v>
      </c>
      <c r="D1314" s="32" t="s">
        <v>41</v>
      </c>
      <c r="E1314" s="33">
        <v>190322.96</v>
      </c>
      <c r="F1314" s="32" t="s">
        <v>52</v>
      </c>
    </row>
    <row r="1315" spans="1:6" x14ac:dyDescent="0.3">
      <c r="A1315" s="32" t="s">
        <v>38</v>
      </c>
      <c r="B1315" s="32" t="s">
        <v>1360</v>
      </c>
      <c r="C1315" s="32" t="s">
        <v>40</v>
      </c>
      <c r="D1315" s="32" t="s">
        <v>41</v>
      </c>
      <c r="E1315" s="33">
        <v>293769.13</v>
      </c>
      <c r="F1315" s="32" t="s">
        <v>52</v>
      </c>
    </row>
    <row r="1316" spans="1:6" x14ac:dyDescent="0.3">
      <c r="A1316" s="32" t="s">
        <v>38</v>
      </c>
      <c r="B1316" s="32" t="s">
        <v>1361</v>
      </c>
      <c r="C1316" s="32" t="s">
        <v>40</v>
      </c>
      <c r="D1316" s="32" t="s">
        <v>41</v>
      </c>
      <c r="E1316" s="33">
        <v>50017.760000000002</v>
      </c>
      <c r="F1316" s="32" t="s">
        <v>52</v>
      </c>
    </row>
    <row r="1317" spans="1:6" x14ac:dyDescent="0.3">
      <c r="A1317" s="32" t="s">
        <v>38</v>
      </c>
      <c r="B1317" s="32" t="s">
        <v>1362</v>
      </c>
      <c r="C1317" s="32" t="s">
        <v>40</v>
      </c>
      <c r="D1317" s="32" t="s">
        <v>41</v>
      </c>
      <c r="E1317" s="33">
        <v>55180.17</v>
      </c>
      <c r="F1317" s="32" t="s">
        <v>52</v>
      </c>
    </row>
    <row r="1318" spans="1:6" x14ac:dyDescent="0.3">
      <c r="A1318" s="32" t="s">
        <v>38</v>
      </c>
      <c r="B1318" s="32" t="s">
        <v>1363</v>
      </c>
      <c r="C1318" s="32" t="s">
        <v>40</v>
      </c>
      <c r="D1318" s="32" t="s">
        <v>41</v>
      </c>
      <c r="E1318" s="33">
        <v>43816.6</v>
      </c>
      <c r="F1318" s="32" t="s">
        <v>52</v>
      </c>
    </row>
    <row r="1319" spans="1:6" x14ac:dyDescent="0.3">
      <c r="A1319" s="32" t="s">
        <v>38</v>
      </c>
      <c r="B1319" s="32" t="s">
        <v>1364</v>
      </c>
      <c r="C1319" s="32" t="s">
        <v>40</v>
      </c>
      <c r="D1319" s="32" t="s">
        <v>41</v>
      </c>
      <c r="E1319" s="33">
        <v>184514.77</v>
      </c>
      <c r="F1319" s="32" t="s">
        <v>52</v>
      </c>
    </row>
    <row r="1320" spans="1:6" x14ac:dyDescent="0.3">
      <c r="A1320" s="32" t="s">
        <v>38</v>
      </c>
      <c r="B1320" s="32" t="s">
        <v>1365</v>
      </c>
      <c r="C1320" s="32" t="s">
        <v>40</v>
      </c>
      <c r="D1320" s="32" t="s">
        <v>41</v>
      </c>
      <c r="E1320" s="33">
        <v>62.4</v>
      </c>
      <c r="F1320" s="32" t="s">
        <v>42</v>
      </c>
    </row>
    <row r="1321" spans="1:6" x14ac:dyDescent="0.3">
      <c r="A1321" s="32" t="s">
        <v>38</v>
      </c>
      <c r="B1321" s="32" t="s">
        <v>1366</v>
      </c>
      <c r="C1321" s="32" t="s">
        <v>40</v>
      </c>
      <c r="D1321" s="32" t="s">
        <v>41</v>
      </c>
      <c r="E1321" s="33">
        <v>4046.67</v>
      </c>
      <c r="F1321" s="32" t="s">
        <v>52</v>
      </c>
    </row>
    <row r="1322" spans="1:6" x14ac:dyDescent="0.3">
      <c r="A1322" s="32" t="s">
        <v>38</v>
      </c>
      <c r="B1322" s="32" t="s">
        <v>1367</v>
      </c>
      <c r="C1322" s="32" t="s">
        <v>40</v>
      </c>
      <c r="D1322" s="32" t="s">
        <v>41</v>
      </c>
      <c r="E1322" s="33">
        <v>-18803.2</v>
      </c>
      <c r="F1322" s="32" t="s">
        <v>42</v>
      </c>
    </row>
    <row r="1323" spans="1:6" x14ac:dyDescent="0.3">
      <c r="A1323" s="32" t="s">
        <v>38</v>
      </c>
      <c r="B1323" s="32" t="s">
        <v>1368</v>
      </c>
      <c r="C1323" s="32" t="s">
        <v>40</v>
      </c>
      <c r="D1323" s="32" t="s">
        <v>41</v>
      </c>
      <c r="E1323" s="33">
        <v>4491.4399999999996</v>
      </c>
      <c r="F1323" s="32" t="s">
        <v>42</v>
      </c>
    </row>
    <row r="1324" spans="1:6" x14ac:dyDescent="0.3">
      <c r="A1324" s="32" t="s">
        <v>38</v>
      </c>
      <c r="B1324" s="32" t="s">
        <v>1369</v>
      </c>
      <c r="C1324" s="32" t="s">
        <v>40</v>
      </c>
      <c r="D1324" s="32" t="s">
        <v>41</v>
      </c>
      <c r="E1324" s="33">
        <v>5700.12</v>
      </c>
      <c r="F1324" s="32" t="s">
        <v>42</v>
      </c>
    </row>
    <row r="1325" spans="1:6" x14ac:dyDescent="0.3">
      <c r="A1325" s="32" t="s">
        <v>38</v>
      </c>
      <c r="B1325" s="32" t="s">
        <v>1370</v>
      </c>
      <c r="C1325" s="32" t="s">
        <v>40</v>
      </c>
      <c r="D1325" s="32" t="s">
        <v>41</v>
      </c>
      <c r="E1325" s="33">
        <v>392.59</v>
      </c>
      <c r="F1325" s="32" t="s">
        <v>52</v>
      </c>
    </row>
    <row r="1326" spans="1:6" x14ac:dyDescent="0.3">
      <c r="A1326" s="32" t="s">
        <v>38</v>
      </c>
      <c r="B1326" s="32" t="s">
        <v>1371</v>
      </c>
      <c r="C1326" s="32" t="s">
        <v>40</v>
      </c>
      <c r="D1326" s="32" t="s">
        <v>41</v>
      </c>
      <c r="E1326" s="33">
        <v>4109.93</v>
      </c>
      <c r="F1326" s="32" t="s">
        <v>42</v>
      </c>
    </row>
    <row r="1327" spans="1:6" x14ac:dyDescent="0.3">
      <c r="A1327" s="32" t="s">
        <v>38</v>
      </c>
      <c r="B1327" s="32" t="s">
        <v>1372</v>
      </c>
      <c r="C1327" s="32" t="s">
        <v>40</v>
      </c>
      <c r="D1327" s="32" t="s">
        <v>41</v>
      </c>
      <c r="E1327" s="33">
        <v>470.52</v>
      </c>
      <c r="F1327" s="32" t="s">
        <v>42</v>
      </c>
    </row>
    <row r="1328" spans="1:6" x14ac:dyDescent="0.3">
      <c r="A1328" s="32" t="s">
        <v>38</v>
      </c>
      <c r="B1328" s="32" t="s">
        <v>1373</v>
      </c>
      <c r="C1328" s="32" t="s">
        <v>40</v>
      </c>
      <c r="D1328" s="32" t="s">
        <v>41</v>
      </c>
      <c r="E1328" s="33">
        <v>448.01</v>
      </c>
      <c r="F1328" s="32" t="s">
        <v>52</v>
      </c>
    </row>
    <row r="1329" spans="1:6" x14ac:dyDescent="0.3">
      <c r="A1329" s="32" t="s">
        <v>38</v>
      </c>
      <c r="B1329" s="32" t="s">
        <v>1374</v>
      </c>
      <c r="C1329" s="32" t="s">
        <v>40</v>
      </c>
      <c r="D1329" s="32" t="s">
        <v>41</v>
      </c>
      <c r="E1329" s="33">
        <v>-98.31</v>
      </c>
      <c r="F1329" s="32" t="s">
        <v>42</v>
      </c>
    </row>
    <row r="1330" spans="1:6" x14ac:dyDescent="0.3">
      <c r="A1330" s="32" t="s">
        <v>38</v>
      </c>
      <c r="B1330" s="32" t="s">
        <v>1375</v>
      </c>
      <c r="C1330" s="32" t="s">
        <v>40</v>
      </c>
      <c r="D1330" s="32" t="s">
        <v>41</v>
      </c>
      <c r="E1330" s="33">
        <v>16110.07</v>
      </c>
      <c r="F1330" s="32" t="s">
        <v>52</v>
      </c>
    </row>
    <row r="1331" spans="1:6" x14ac:dyDescent="0.3">
      <c r="A1331" s="32" t="s">
        <v>38</v>
      </c>
      <c r="B1331" s="32" t="s">
        <v>1376</v>
      </c>
      <c r="C1331" s="32" t="s">
        <v>40</v>
      </c>
      <c r="D1331" s="32" t="s">
        <v>41</v>
      </c>
      <c r="E1331" s="33">
        <v>188695.84</v>
      </c>
      <c r="F1331" s="32" t="s">
        <v>52</v>
      </c>
    </row>
    <row r="1332" spans="1:6" x14ac:dyDescent="0.3">
      <c r="A1332" s="32" t="s">
        <v>38</v>
      </c>
      <c r="B1332" s="32" t="s">
        <v>1377</v>
      </c>
      <c r="C1332" s="32" t="s">
        <v>40</v>
      </c>
      <c r="D1332" s="32" t="s">
        <v>41</v>
      </c>
      <c r="E1332" s="33">
        <v>267.36</v>
      </c>
      <c r="F1332" s="32" t="s">
        <v>52</v>
      </c>
    </row>
    <row r="1333" spans="1:6" x14ac:dyDescent="0.3">
      <c r="A1333" s="32" t="s">
        <v>38</v>
      </c>
      <c r="B1333" s="32" t="s">
        <v>1378</v>
      </c>
      <c r="C1333" s="32" t="s">
        <v>40</v>
      </c>
      <c r="D1333" s="32" t="s">
        <v>41</v>
      </c>
      <c r="E1333" s="33">
        <v>6395.83</v>
      </c>
      <c r="F1333" s="32" t="s">
        <v>52</v>
      </c>
    </row>
    <row r="1334" spans="1:6" x14ac:dyDescent="0.3">
      <c r="A1334" s="32" t="s">
        <v>38</v>
      </c>
      <c r="B1334" s="32" t="s">
        <v>1379</v>
      </c>
      <c r="C1334" s="32" t="s">
        <v>40</v>
      </c>
      <c r="D1334" s="32" t="s">
        <v>41</v>
      </c>
      <c r="E1334" s="33">
        <v>1818.72</v>
      </c>
      <c r="F1334" s="32" t="s">
        <v>52</v>
      </c>
    </row>
    <row r="1335" spans="1:6" x14ac:dyDescent="0.3">
      <c r="A1335" s="32" t="s">
        <v>38</v>
      </c>
      <c r="B1335" s="32" t="s">
        <v>1380</v>
      </c>
      <c r="C1335" s="32" t="s">
        <v>40</v>
      </c>
      <c r="D1335" s="32" t="s">
        <v>41</v>
      </c>
      <c r="E1335" s="33">
        <v>3403.26</v>
      </c>
      <c r="F1335" s="32" t="s">
        <v>52</v>
      </c>
    </row>
    <row r="1336" spans="1:6" x14ac:dyDescent="0.3">
      <c r="A1336" s="32" t="s">
        <v>38</v>
      </c>
      <c r="B1336" s="32" t="s">
        <v>1381</v>
      </c>
      <c r="C1336" s="32" t="s">
        <v>40</v>
      </c>
      <c r="D1336" s="32" t="s">
        <v>41</v>
      </c>
      <c r="E1336" s="33">
        <v>71.16</v>
      </c>
      <c r="F1336" s="32" t="s">
        <v>52</v>
      </c>
    </row>
    <row r="1337" spans="1:6" x14ac:dyDescent="0.3">
      <c r="A1337" s="32" t="s">
        <v>38</v>
      </c>
      <c r="B1337" s="32" t="s">
        <v>1382</v>
      </c>
      <c r="C1337" s="32" t="s">
        <v>40</v>
      </c>
      <c r="D1337" s="32" t="s">
        <v>41</v>
      </c>
      <c r="E1337" s="33">
        <v>15237.78</v>
      </c>
      <c r="F1337" s="32" t="s">
        <v>52</v>
      </c>
    </row>
    <row r="1338" spans="1:6" x14ac:dyDescent="0.3">
      <c r="A1338" s="32" t="s">
        <v>38</v>
      </c>
      <c r="B1338" s="32" t="s">
        <v>1383</v>
      </c>
      <c r="C1338" s="32" t="s">
        <v>40</v>
      </c>
      <c r="D1338" s="32" t="s">
        <v>41</v>
      </c>
      <c r="E1338" s="33">
        <v>5085.88</v>
      </c>
      <c r="F1338" s="32" t="s">
        <v>52</v>
      </c>
    </row>
    <row r="1339" spans="1:6" x14ac:dyDescent="0.3">
      <c r="A1339" s="32" t="s">
        <v>38</v>
      </c>
      <c r="B1339" s="32" t="s">
        <v>1384</v>
      </c>
      <c r="C1339" s="32" t="s">
        <v>40</v>
      </c>
      <c r="D1339" s="32" t="s">
        <v>41</v>
      </c>
      <c r="E1339" s="33">
        <v>-1033.75</v>
      </c>
      <c r="F1339" s="32" t="s">
        <v>42</v>
      </c>
    </row>
    <row r="1340" spans="1:6" x14ac:dyDescent="0.3">
      <c r="A1340" s="32" t="s">
        <v>38</v>
      </c>
      <c r="B1340" s="32" t="s">
        <v>1385</v>
      </c>
      <c r="C1340" s="32" t="s">
        <v>40</v>
      </c>
      <c r="D1340" s="32" t="s">
        <v>41</v>
      </c>
      <c r="E1340" s="33">
        <v>502.72</v>
      </c>
      <c r="F1340" s="32" t="s">
        <v>52</v>
      </c>
    </row>
    <row r="1341" spans="1:6" x14ac:dyDescent="0.3">
      <c r="A1341" s="32" t="s">
        <v>38</v>
      </c>
      <c r="B1341" s="32" t="s">
        <v>1386</v>
      </c>
      <c r="C1341" s="32" t="s">
        <v>40</v>
      </c>
      <c r="D1341" s="32" t="s">
        <v>41</v>
      </c>
      <c r="E1341" s="33">
        <v>6959.93</v>
      </c>
      <c r="F1341" s="32" t="s">
        <v>52</v>
      </c>
    </row>
    <row r="1342" spans="1:6" x14ac:dyDescent="0.3">
      <c r="A1342" s="32" t="s">
        <v>38</v>
      </c>
      <c r="B1342" s="32" t="s">
        <v>1387</v>
      </c>
      <c r="C1342" s="32" t="s">
        <v>40</v>
      </c>
      <c r="D1342" s="32" t="s">
        <v>41</v>
      </c>
      <c r="E1342" s="33">
        <v>-747.26</v>
      </c>
      <c r="F1342" s="32" t="s">
        <v>52</v>
      </c>
    </row>
    <row r="1343" spans="1:6" x14ac:dyDescent="0.3">
      <c r="A1343" s="32" t="s">
        <v>38</v>
      </c>
      <c r="B1343" s="32" t="s">
        <v>1388</v>
      </c>
      <c r="C1343" s="32" t="s">
        <v>40</v>
      </c>
      <c r="D1343" s="32" t="s">
        <v>41</v>
      </c>
      <c r="E1343" s="33">
        <v>-2411.23</v>
      </c>
      <c r="F1343" s="32" t="s">
        <v>42</v>
      </c>
    </row>
    <row r="1344" spans="1:6" x14ac:dyDescent="0.3">
      <c r="A1344" s="32" t="s">
        <v>38</v>
      </c>
      <c r="B1344" s="32" t="s">
        <v>1389</v>
      </c>
      <c r="C1344" s="32" t="s">
        <v>40</v>
      </c>
      <c r="D1344" s="32" t="s">
        <v>41</v>
      </c>
      <c r="E1344" s="33">
        <v>152.96</v>
      </c>
      <c r="F1344" s="32" t="s">
        <v>52</v>
      </c>
    </row>
    <row r="1345" spans="1:6" x14ac:dyDescent="0.3">
      <c r="A1345" s="32" t="s">
        <v>38</v>
      </c>
      <c r="B1345" s="32" t="s">
        <v>1390</v>
      </c>
      <c r="C1345" s="32" t="s">
        <v>40</v>
      </c>
      <c r="D1345" s="32" t="s">
        <v>41</v>
      </c>
      <c r="E1345" s="33">
        <v>2135.42</v>
      </c>
      <c r="F1345" s="32" t="s">
        <v>52</v>
      </c>
    </row>
    <row r="1346" spans="1:6" x14ac:dyDescent="0.3">
      <c r="A1346" s="32" t="s">
        <v>38</v>
      </c>
      <c r="B1346" s="32" t="s">
        <v>1391</v>
      </c>
      <c r="C1346" s="32" t="s">
        <v>40</v>
      </c>
      <c r="D1346" s="32" t="s">
        <v>41</v>
      </c>
      <c r="E1346" s="33">
        <v>418.22</v>
      </c>
      <c r="F1346" s="32" t="s">
        <v>52</v>
      </c>
    </row>
    <row r="1347" spans="1:6" x14ac:dyDescent="0.3">
      <c r="A1347" s="32" t="s">
        <v>38</v>
      </c>
      <c r="B1347" s="32" t="s">
        <v>1392</v>
      </c>
      <c r="C1347" s="32" t="s">
        <v>40</v>
      </c>
      <c r="D1347" s="32" t="s">
        <v>41</v>
      </c>
      <c r="E1347" s="33">
        <v>54.37</v>
      </c>
      <c r="F1347" s="32" t="s">
        <v>52</v>
      </c>
    </row>
    <row r="1348" spans="1:6" x14ac:dyDescent="0.3">
      <c r="A1348" s="32" t="s">
        <v>38</v>
      </c>
      <c r="B1348" s="32" t="s">
        <v>1393</v>
      </c>
      <c r="C1348" s="32" t="s">
        <v>40</v>
      </c>
      <c r="D1348" s="32" t="s">
        <v>41</v>
      </c>
      <c r="E1348" s="33">
        <v>7834.23</v>
      </c>
      <c r="F1348" s="32" t="s">
        <v>52</v>
      </c>
    </row>
    <row r="1349" spans="1:6" x14ac:dyDescent="0.3">
      <c r="A1349" s="32" t="s">
        <v>38</v>
      </c>
      <c r="B1349" s="32" t="s">
        <v>1394</v>
      </c>
      <c r="C1349" s="32" t="s">
        <v>40</v>
      </c>
      <c r="D1349" s="32" t="s">
        <v>41</v>
      </c>
      <c r="E1349" s="33">
        <v>17075.61</v>
      </c>
      <c r="F1349" s="32" t="s">
        <v>52</v>
      </c>
    </row>
    <row r="1350" spans="1:6" x14ac:dyDescent="0.3">
      <c r="A1350" s="32" t="s">
        <v>38</v>
      </c>
      <c r="B1350" s="32" t="s">
        <v>1395</v>
      </c>
      <c r="C1350" s="32" t="s">
        <v>40</v>
      </c>
      <c r="D1350" s="32" t="s">
        <v>41</v>
      </c>
      <c r="E1350" s="33">
        <v>-4244.2</v>
      </c>
      <c r="F1350" s="32" t="s">
        <v>52</v>
      </c>
    </row>
    <row r="1351" spans="1:6" x14ac:dyDescent="0.3">
      <c r="A1351" s="32" t="s">
        <v>38</v>
      </c>
      <c r="B1351" s="32" t="s">
        <v>1396</v>
      </c>
      <c r="C1351" s="32" t="s">
        <v>40</v>
      </c>
      <c r="D1351" s="32" t="s">
        <v>41</v>
      </c>
      <c r="E1351" s="33">
        <v>32.26</v>
      </c>
      <c r="F1351" s="32" t="s">
        <v>42</v>
      </c>
    </row>
    <row r="1352" spans="1:6" x14ac:dyDescent="0.3">
      <c r="A1352" s="32" t="s">
        <v>38</v>
      </c>
      <c r="B1352" s="32" t="s">
        <v>1397</v>
      </c>
      <c r="C1352" s="32" t="s">
        <v>40</v>
      </c>
      <c r="D1352" s="32" t="s">
        <v>41</v>
      </c>
      <c r="E1352" s="33">
        <v>32.630000000000003</v>
      </c>
      <c r="F1352" s="32" t="s">
        <v>52</v>
      </c>
    </row>
    <row r="1353" spans="1:6" x14ac:dyDescent="0.3">
      <c r="A1353" s="32" t="s">
        <v>38</v>
      </c>
      <c r="B1353" s="32" t="s">
        <v>1398</v>
      </c>
      <c r="C1353" s="32" t="s">
        <v>40</v>
      </c>
      <c r="D1353" s="32" t="s">
        <v>41</v>
      </c>
      <c r="E1353" s="33">
        <v>-699.07</v>
      </c>
      <c r="F1353" s="32" t="s">
        <v>52</v>
      </c>
    </row>
    <row r="1354" spans="1:6" x14ac:dyDescent="0.3">
      <c r="A1354" s="32" t="s">
        <v>38</v>
      </c>
      <c r="B1354" s="32" t="s">
        <v>1399</v>
      </c>
      <c r="C1354" s="32" t="s">
        <v>40</v>
      </c>
      <c r="D1354" s="32" t="s">
        <v>41</v>
      </c>
      <c r="E1354" s="33">
        <v>-1103.58</v>
      </c>
      <c r="F1354" s="32" t="s">
        <v>52</v>
      </c>
    </row>
    <row r="1355" spans="1:6" x14ac:dyDescent="0.3">
      <c r="A1355" s="32" t="s">
        <v>38</v>
      </c>
      <c r="B1355" s="32" t="s">
        <v>1400</v>
      </c>
      <c r="C1355" s="32" t="s">
        <v>40</v>
      </c>
      <c r="D1355" s="32" t="s">
        <v>41</v>
      </c>
      <c r="E1355" s="33">
        <v>123.71</v>
      </c>
      <c r="F1355" s="32" t="s">
        <v>52</v>
      </c>
    </row>
    <row r="1356" spans="1:6" x14ac:dyDescent="0.3">
      <c r="A1356" s="32" t="s">
        <v>38</v>
      </c>
      <c r="B1356" s="32" t="s">
        <v>1401</v>
      </c>
      <c r="C1356" s="32" t="s">
        <v>40</v>
      </c>
      <c r="D1356" s="32" t="s">
        <v>41</v>
      </c>
      <c r="E1356" s="33">
        <v>5.89</v>
      </c>
      <c r="F1356" s="32" t="s">
        <v>52</v>
      </c>
    </row>
    <row r="1357" spans="1:6" x14ac:dyDescent="0.3">
      <c r="A1357" s="32" t="s">
        <v>38</v>
      </c>
      <c r="B1357" s="32" t="s">
        <v>1402</v>
      </c>
      <c r="C1357" s="32" t="s">
        <v>40</v>
      </c>
      <c r="D1357" s="32" t="s">
        <v>41</v>
      </c>
      <c r="E1357" s="33">
        <v>2566.13</v>
      </c>
      <c r="F1357" s="32" t="s">
        <v>42</v>
      </c>
    </row>
    <row r="1358" spans="1:6" x14ac:dyDescent="0.3">
      <c r="A1358" s="32" t="s">
        <v>38</v>
      </c>
      <c r="B1358" s="32" t="s">
        <v>1403</v>
      </c>
      <c r="C1358" s="32" t="s">
        <v>40</v>
      </c>
      <c r="D1358" s="32" t="s">
        <v>41</v>
      </c>
      <c r="E1358" s="33">
        <v>1981.01</v>
      </c>
      <c r="F1358" s="32" t="s">
        <v>52</v>
      </c>
    </row>
    <row r="1359" spans="1:6" x14ac:dyDescent="0.3">
      <c r="A1359" s="32" t="s">
        <v>38</v>
      </c>
      <c r="B1359" s="32" t="s">
        <v>1404</v>
      </c>
      <c r="C1359" s="32" t="s">
        <v>40</v>
      </c>
      <c r="D1359" s="32" t="s">
        <v>41</v>
      </c>
      <c r="E1359" s="33">
        <v>1215.3</v>
      </c>
      <c r="F1359" s="32" t="s">
        <v>42</v>
      </c>
    </row>
    <row r="1360" spans="1:6" x14ac:dyDescent="0.3">
      <c r="A1360" s="32" t="s">
        <v>38</v>
      </c>
      <c r="B1360" s="32" t="s">
        <v>1405</v>
      </c>
      <c r="C1360" s="32" t="s">
        <v>40</v>
      </c>
      <c r="D1360" s="32" t="s">
        <v>41</v>
      </c>
      <c r="E1360" s="33">
        <v>262.7</v>
      </c>
      <c r="F1360" s="32" t="s">
        <v>42</v>
      </c>
    </row>
    <row r="1361" spans="1:6" x14ac:dyDescent="0.3">
      <c r="A1361" s="32" t="s">
        <v>38</v>
      </c>
      <c r="B1361" s="32" t="s">
        <v>1406</v>
      </c>
      <c r="C1361" s="32" t="s">
        <v>40</v>
      </c>
      <c r="D1361" s="32" t="s">
        <v>41</v>
      </c>
      <c r="E1361" s="33">
        <v>-7272.19</v>
      </c>
      <c r="F1361" s="32" t="s">
        <v>52</v>
      </c>
    </row>
    <row r="1362" spans="1:6" x14ac:dyDescent="0.3">
      <c r="A1362" s="32" t="s">
        <v>38</v>
      </c>
      <c r="B1362" s="32" t="s">
        <v>1407</v>
      </c>
      <c r="C1362" s="32" t="s">
        <v>40</v>
      </c>
      <c r="D1362" s="32" t="s">
        <v>41</v>
      </c>
      <c r="E1362" s="33">
        <v>4.1100000000000003</v>
      </c>
      <c r="F1362" s="32" t="s">
        <v>52</v>
      </c>
    </row>
    <row r="1363" spans="1:6" x14ac:dyDescent="0.3">
      <c r="A1363" s="32" t="s">
        <v>38</v>
      </c>
      <c r="B1363" s="32" t="s">
        <v>1408</v>
      </c>
      <c r="C1363" s="32" t="s">
        <v>40</v>
      </c>
      <c r="D1363" s="32" t="s">
        <v>41</v>
      </c>
      <c r="E1363" s="33">
        <v>-28878.639999999999</v>
      </c>
      <c r="F1363" s="32" t="s">
        <v>52</v>
      </c>
    </row>
    <row r="1364" spans="1:6" x14ac:dyDescent="0.3">
      <c r="A1364" s="32" t="s">
        <v>38</v>
      </c>
      <c r="B1364" s="32" t="s">
        <v>1409</v>
      </c>
      <c r="C1364" s="32" t="s">
        <v>40</v>
      </c>
      <c r="D1364" s="32" t="s">
        <v>41</v>
      </c>
      <c r="E1364" s="33">
        <v>5.23</v>
      </c>
      <c r="F1364" s="32" t="s">
        <v>52</v>
      </c>
    </row>
    <row r="1365" spans="1:6" x14ac:dyDescent="0.3">
      <c r="A1365" s="32" t="s">
        <v>38</v>
      </c>
      <c r="B1365" s="32" t="s">
        <v>1410</v>
      </c>
      <c r="C1365" s="32" t="s">
        <v>40</v>
      </c>
      <c r="D1365" s="32" t="s">
        <v>41</v>
      </c>
      <c r="E1365" s="33">
        <v>458.01</v>
      </c>
      <c r="F1365" s="32" t="s">
        <v>52</v>
      </c>
    </row>
    <row r="1366" spans="1:6" x14ac:dyDescent="0.3">
      <c r="A1366" s="32" t="s">
        <v>38</v>
      </c>
      <c r="B1366" s="32" t="s">
        <v>1411</v>
      </c>
      <c r="C1366" s="32" t="s">
        <v>40</v>
      </c>
      <c r="D1366" s="32" t="s">
        <v>41</v>
      </c>
      <c r="E1366" s="33">
        <v>466.6</v>
      </c>
      <c r="F1366" s="32" t="s">
        <v>52</v>
      </c>
    </row>
    <row r="1367" spans="1:6" x14ac:dyDescent="0.3">
      <c r="A1367" s="32" t="s">
        <v>38</v>
      </c>
      <c r="B1367" s="32" t="s">
        <v>1412</v>
      </c>
      <c r="C1367" s="32" t="s">
        <v>40</v>
      </c>
      <c r="D1367" s="32" t="s">
        <v>41</v>
      </c>
      <c r="E1367" s="33">
        <v>-2024.88</v>
      </c>
      <c r="F1367" s="32" t="s">
        <v>52</v>
      </c>
    </row>
    <row r="1368" spans="1:6" x14ac:dyDescent="0.3">
      <c r="A1368" s="32" t="s">
        <v>38</v>
      </c>
      <c r="B1368" s="32" t="s">
        <v>1413</v>
      </c>
      <c r="C1368" s="32" t="s">
        <v>40</v>
      </c>
      <c r="D1368" s="32" t="s">
        <v>41</v>
      </c>
      <c r="E1368" s="33">
        <v>248.27</v>
      </c>
      <c r="F1368" s="32" t="s">
        <v>42</v>
      </c>
    </row>
    <row r="1369" spans="1:6" x14ac:dyDescent="0.3">
      <c r="A1369" s="32" t="s">
        <v>38</v>
      </c>
      <c r="B1369" s="32" t="s">
        <v>1414</v>
      </c>
      <c r="C1369" s="32" t="s">
        <v>40</v>
      </c>
      <c r="D1369" s="32" t="s">
        <v>41</v>
      </c>
      <c r="E1369" s="33">
        <v>-3109.78</v>
      </c>
      <c r="F1369" s="32" t="s">
        <v>42</v>
      </c>
    </row>
    <row r="1370" spans="1:6" x14ac:dyDescent="0.3">
      <c r="A1370" s="32" t="s">
        <v>38</v>
      </c>
      <c r="B1370" s="32" t="s">
        <v>1415</v>
      </c>
      <c r="C1370" s="32" t="s">
        <v>40</v>
      </c>
      <c r="D1370" s="32" t="s">
        <v>41</v>
      </c>
      <c r="E1370" s="33">
        <v>2263.88</v>
      </c>
      <c r="F1370" s="32" t="s">
        <v>52</v>
      </c>
    </row>
    <row r="1371" spans="1:6" x14ac:dyDescent="0.3">
      <c r="A1371" s="32" t="s">
        <v>38</v>
      </c>
      <c r="B1371" s="32" t="s">
        <v>1416</v>
      </c>
      <c r="C1371" s="32" t="s">
        <v>40</v>
      </c>
      <c r="D1371" s="32" t="s">
        <v>41</v>
      </c>
      <c r="E1371" s="33">
        <v>3533.89</v>
      </c>
      <c r="F1371" s="32" t="s">
        <v>42</v>
      </c>
    </row>
    <row r="1372" spans="1:6" x14ac:dyDescent="0.3">
      <c r="A1372" s="32" t="s">
        <v>38</v>
      </c>
      <c r="B1372" s="32" t="s">
        <v>1417</v>
      </c>
      <c r="C1372" s="32" t="s">
        <v>40</v>
      </c>
      <c r="D1372" s="32" t="s">
        <v>41</v>
      </c>
      <c r="E1372" s="33">
        <v>11660.23</v>
      </c>
      <c r="F1372" s="32" t="s">
        <v>52</v>
      </c>
    </row>
    <row r="1373" spans="1:6" x14ac:dyDescent="0.3">
      <c r="A1373" s="32" t="s">
        <v>38</v>
      </c>
      <c r="B1373" s="32" t="s">
        <v>1418</v>
      </c>
      <c r="C1373" s="32" t="s">
        <v>40</v>
      </c>
      <c r="D1373" s="32" t="s">
        <v>41</v>
      </c>
      <c r="E1373" s="33">
        <v>4555.8100000000004</v>
      </c>
      <c r="F1373" s="32" t="s">
        <v>52</v>
      </c>
    </row>
    <row r="1374" spans="1:6" x14ac:dyDescent="0.3">
      <c r="A1374" s="32" t="s">
        <v>38</v>
      </c>
      <c r="B1374" s="32" t="s">
        <v>1419</v>
      </c>
      <c r="C1374" s="32" t="s">
        <v>40</v>
      </c>
      <c r="D1374" s="32" t="s">
        <v>41</v>
      </c>
      <c r="E1374" s="33">
        <v>4618.8500000000004</v>
      </c>
      <c r="F1374" s="32" t="s">
        <v>52</v>
      </c>
    </row>
    <row r="1375" spans="1:6" x14ac:dyDescent="0.3">
      <c r="A1375" s="32" t="s">
        <v>38</v>
      </c>
      <c r="B1375" s="32" t="s">
        <v>1420</v>
      </c>
      <c r="C1375" s="32" t="s">
        <v>40</v>
      </c>
      <c r="D1375" s="32" t="s">
        <v>41</v>
      </c>
      <c r="E1375" s="33">
        <v>-716.5</v>
      </c>
      <c r="F1375" s="32" t="s">
        <v>42</v>
      </c>
    </row>
    <row r="1376" spans="1:6" x14ac:dyDescent="0.3">
      <c r="A1376" s="32" t="s">
        <v>38</v>
      </c>
      <c r="B1376" s="32" t="s">
        <v>1421</v>
      </c>
      <c r="C1376" s="32" t="s">
        <v>40</v>
      </c>
      <c r="D1376" s="32" t="s">
        <v>41</v>
      </c>
      <c r="E1376" s="33">
        <v>15</v>
      </c>
      <c r="F1376" s="32" t="s">
        <v>42</v>
      </c>
    </row>
    <row r="1377" spans="1:6" x14ac:dyDescent="0.3">
      <c r="A1377" s="32" t="s">
        <v>38</v>
      </c>
      <c r="B1377" s="32" t="s">
        <v>1422</v>
      </c>
      <c r="C1377" s="32" t="s">
        <v>40</v>
      </c>
      <c r="D1377" s="32" t="s">
        <v>41</v>
      </c>
      <c r="E1377" s="33">
        <v>5513.39</v>
      </c>
      <c r="F1377" s="32" t="s">
        <v>52</v>
      </c>
    </row>
    <row r="1378" spans="1:6" x14ac:dyDescent="0.3">
      <c r="A1378" s="32" t="s">
        <v>38</v>
      </c>
      <c r="B1378" s="32" t="s">
        <v>1423</v>
      </c>
      <c r="C1378" s="32" t="s">
        <v>40</v>
      </c>
      <c r="D1378" s="32" t="s">
        <v>41</v>
      </c>
      <c r="E1378" s="33">
        <v>5913.91</v>
      </c>
      <c r="F1378" s="32" t="s">
        <v>42</v>
      </c>
    </row>
    <row r="1379" spans="1:6" x14ac:dyDescent="0.3">
      <c r="A1379" s="32" t="s">
        <v>38</v>
      </c>
      <c r="B1379" s="32" t="s">
        <v>1424</v>
      </c>
      <c r="C1379" s="32" t="s">
        <v>40</v>
      </c>
      <c r="D1379" s="32" t="s">
        <v>41</v>
      </c>
      <c r="E1379" s="33">
        <v>21400.95</v>
      </c>
      <c r="F1379" s="32" t="s">
        <v>52</v>
      </c>
    </row>
    <row r="1380" spans="1:6" x14ac:dyDescent="0.3">
      <c r="A1380" s="32" t="s">
        <v>38</v>
      </c>
      <c r="B1380" s="32" t="s">
        <v>1425</v>
      </c>
      <c r="C1380" s="32" t="s">
        <v>40</v>
      </c>
      <c r="D1380" s="32" t="s">
        <v>41</v>
      </c>
      <c r="E1380" s="33">
        <v>278.18</v>
      </c>
      <c r="F1380" s="32" t="s">
        <v>52</v>
      </c>
    </row>
    <row r="1381" spans="1:6" x14ac:dyDescent="0.3">
      <c r="A1381" s="32" t="s">
        <v>38</v>
      </c>
      <c r="B1381" s="32" t="s">
        <v>1426</v>
      </c>
      <c r="C1381" s="32" t="s">
        <v>40</v>
      </c>
      <c r="D1381" s="32" t="s">
        <v>41</v>
      </c>
      <c r="E1381" s="33">
        <v>7.5</v>
      </c>
      <c r="F1381" s="32" t="s">
        <v>42</v>
      </c>
    </row>
    <row r="1382" spans="1:6" x14ac:dyDescent="0.3">
      <c r="A1382" s="32" t="s">
        <v>38</v>
      </c>
      <c r="B1382" s="32" t="s">
        <v>1427</v>
      </c>
      <c r="C1382" s="32" t="s">
        <v>40</v>
      </c>
      <c r="D1382" s="32" t="s">
        <v>41</v>
      </c>
      <c r="E1382" s="33">
        <v>6041.72</v>
      </c>
      <c r="F1382" s="32" t="s">
        <v>52</v>
      </c>
    </row>
    <row r="1383" spans="1:6" x14ac:dyDescent="0.3">
      <c r="A1383" s="32" t="s">
        <v>38</v>
      </c>
      <c r="B1383" s="32" t="s">
        <v>1428</v>
      </c>
      <c r="C1383" s="32" t="s">
        <v>40</v>
      </c>
      <c r="D1383" s="32" t="s">
        <v>41</v>
      </c>
      <c r="E1383" s="33">
        <v>4491.83</v>
      </c>
      <c r="F1383" s="32" t="s">
        <v>42</v>
      </c>
    </row>
    <row r="1384" spans="1:6" x14ac:dyDescent="0.3">
      <c r="A1384" s="32" t="s">
        <v>38</v>
      </c>
      <c r="B1384" s="32" t="s">
        <v>1429</v>
      </c>
      <c r="C1384" s="32" t="s">
        <v>40</v>
      </c>
      <c r="D1384" s="32" t="s">
        <v>41</v>
      </c>
      <c r="E1384" s="33">
        <v>94.63</v>
      </c>
      <c r="F1384" s="32" t="s">
        <v>52</v>
      </c>
    </row>
    <row r="1385" spans="1:6" x14ac:dyDescent="0.3">
      <c r="A1385" s="32" t="s">
        <v>38</v>
      </c>
      <c r="B1385" s="32" t="s">
        <v>1430</v>
      </c>
      <c r="C1385" s="32" t="s">
        <v>40</v>
      </c>
      <c r="D1385" s="32" t="s">
        <v>41</v>
      </c>
      <c r="E1385" s="33">
        <v>24.97</v>
      </c>
      <c r="F1385" s="32" t="s">
        <v>42</v>
      </c>
    </row>
    <row r="1386" spans="1:6" x14ac:dyDescent="0.3">
      <c r="A1386" s="32" t="s">
        <v>38</v>
      </c>
      <c r="B1386" s="32" t="s">
        <v>1431</v>
      </c>
      <c r="C1386" s="32" t="s">
        <v>40</v>
      </c>
      <c r="D1386" s="32" t="s">
        <v>41</v>
      </c>
      <c r="E1386" s="33">
        <v>6428.3</v>
      </c>
      <c r="F1386" s="32" t="s">
        <v>52</v>
      </c>
    </row>
    <row r="1387" spans="1:6" x14ac:dyDescent="0.3">
      <c r="A1387" s="32" t="s">
        <v>38</v>
      </c>
      <c r="B1387" s="32" t="s">
        <v>1432</v>
      </c>
      <c r="C1387" s="32" t="s">
        <v>40</v>
      </c>
      <c r="D1387" s="32" t="s">
        <v>41</v>
      </c>
      <c r="E1387" s="33">
        <v>152.88</v>
      </c>
      <c r="F1387" s="32" t="s">
        <v>52</v>
      </c>
    </row>
    <row r="1388" spans="1:6" x14ac:dyDescent="0.3">
      <c r="A1388" s="32" t="s">
        <v>38</v>
      </c>
      <c r="B1388" s="32" t="s">
        <v>1433</v>
      </c>
      <c r="C1388" s="32" t="s">
        <v>40</v>
      </c>
      <c r="D1388" s="32" t="s">
        <v>41</v>
      </c>
      <c r="E1388" s="33">
        <v>467.11</v>
      </c>
      <c r="F1388" s="32" t="s">
        <v>52</v>
      </c>
    </row>
    <row r="1389" spans="1:6" x14ac:dyDescent="0.3">
      <c r="A1389" s="32" t="s">
        <v>38</v>
      </c>
      <c r="B1389" s="32" t="s">
        <v>1434</v>
      </c>
      <c r="C1389" s="32" t="s">
        <v>40</v>
      </c>
      <c r="D1389" s="32" t="s">
        <v>41</v>
      </c>
      <c r="E1389" s="33">
        <v>8246.2199999999993</v>
      </c>
      <c r="F1389" s="32" t="s">
        <v>52</v>
      </c>
    </row>
    <row r="1390" spans="1:6" x14ac:dyDescent="0.3">
      <c r="A1390" s="32" t="s">
        <v>38</v>
      </c>
      <c r="B1390" s="32" t="s">
        <v>1435</v>
      </c>
      <c r="C1390" s="32" t="s">
        <v>40</v>
      </c>
      <c r="D1390" s="32" t="s">
        <v>41</v>
      </c>
      <c r="E1390" s="33">
        <v>1800.22</v>
      </c>
      <c r="F1390" s="32" t="s">
        <v>52</v>
      </c>
    </row>
    <row r="1391" spans="1:6" x14ac:dyDescent="0.3">
      <c r="A1391" s="32" t="s">
        <v>38</v>
      </c>
      <c r="B1391" s="32" t="s">
        <v>1436</v>
      </c>
      <c r="C1391" s="32" t="s">
        <v>40</v>
      </c>
      <c r="D1391" s="32" t="s">
        <v>41</v>
      </c>
      <c r="E1391" s="33">
        <v>294.7</v>
      </c>
      <c r="F1391" s="32" t="s">
        <v>42</v>
      </c>
    </row>
    <row r="1392" spans="1:6" x14ac:dyDescent="0.3">
      <c r="A1392" s="32" t="s">
        <v>38</v>
      </c>
      <c r="B1392" s="32" t="s">
        <v>1437</v>
      </c>
      <c r="C1392" s="32" t="s">
        <v>40</v>
      </c>
      <c r="D1392" s="32" t="s">
        <v>41</v>
      </c>
      <c r="E1392" s="33">
        <v>420.28</v>
      </c>
      <c r="F1392" s="32" t="s">
        <v>52</v>
      </c>
    </row>
    <row r="1393" spans="1:6" x14ac:dyDescent="0.3">
      <c r="A1393" s="32" t="s">
        <v>38</v>
      </c>
      <c r="B1393" s="32" t="s">
        <v>1438</v>
      </c>
      <c r="C1393" s="32" t="s">
        <v>40</v>
      </c>
      <c r="D1393" s="32" t="s">
        <v>41</v>
      </c>
      <c r="E1393" s="33">
        <v>214.6</v>
      </c>
      <c r="F1393" s="32" t="s">
        <v>42</v>
      </c>
    </row>
    <row r="1394" spans="1:6" x14ac:dyDescent="0.3">
      <c r="A1394" s="32" t="s">
        <v>38</v>
      </c>
      <c r="B1394" s="32" t="s">
        <v>1439</v>
      </c>
      <c r="C1394" s="32" t="s">
        <v>40</v>
      </c>
      <c r="D1394" s="32" t="s">
        <v>41</v>
      </c>
      <c r="E1394" s="33">
        <v>739.92</v>
      </c>
      <c r="F1394" s="32" t="s">
        <v>52</v>
      </c>
    </row>
    <row r="1395" spans="1:6" x14ac:dyDescent="0.3">
      <c r="A1395" s="32" t="s">
        <v>38</v>
      </c>
      <c r="B1395" s="32" t="s">
        <v>1440</v>
      </c>
      <c r="C1395" s="32" t="s">
        <v>40</v>
      </c>
      <c r="D1395" s="32" t="s">
        <v>41</v>
      </c>
      <c r="E1395" s="33">
        <v>47.11</v>
      </c>
      <c r="F1395" s="32" t="s">
        <v>42</v>
      </c>
    </row>
    <row r="1396" spans="1:6" x14ac:dyDescent="0.3">
      <c r="A1396" s="32" t="s">
        <v>38</v>
      </c>
      <c r="B1396" s="32" t="s">
        <v>1441</v>
      </c>
      <c r="C1396" s="32" t="s">
        <v>40</v>
      </c>
      <c r="D1396" s="32" t="s">
        <v>41</v>
      </c>
      <c r="E1396" s="33">
        <v>-3375.13</v>
      </c>
      <c r="F1396" s="32" t="s">
        <v>42</v>
      </c>
    </row>
    <row r="1397" spans="1:6" x14ac:dyDescent="0.3">
      <c r="A1397" s="32" t="s">
        <v>38</v>
      </c>
      <c r="B1397" s="32" t="s">
        <v>1442</v>
      </c>
      <c r="C1397" s="32" t="s">
        <v>40</v>
      </c>
      <c r="D1397" s="32" t="s">
        <v>41</v>
      </c>
      <c r="E1397" s="33">
        <v>1640.25</v>
      </c>
      <c r="F1397" s="32" t="s">
        <v>52</v>
      </c>
    </row>
    <row r="1398" spans="1:6" x14ac:dyDescent="0.3">
      <c r="A1398" s="32" t="s">
        <v>38</v>
      </c>
      <c r="B1398" s="32" t="s">
        <v>1443</v>
      </c>
      <c r="C1398" s="32" t="s">
        <v>40</v>
      </c>
      <c r="D1398" s="32" t="s">
        <v>41</v>
      </c>
      <c r="E1398" s="33">
        <v>148.63</v>
      </c>
      <c r="F1398" s="32" t="s">
        <v>42</v>
      </c>
    </row>
    <row r="1399" spans="1:6" x14ac:dyDescent="0.3">
      <c r="A1399" s="32" t="s">
        <v>38</v>
      </c>
      <c r="B1399" s="32" t="s">
        <v>1444</v>
      </c>
      <c r="C1399" s="32" t="s">
        <v>40</v>
      </c>
      <c r="D1399" s="32" t="s">
        <v>41</v>
      </c>
      <c r="E1399" s="33">
        <v>1659.78</v>
      </c>
      <c r="F1399" s="32" t="s">
        <v>52</v>
      </c>
    </row>
    <row r="1400" spans="1:6" x14ac:dyDescent="0.3">
      <c r="A1400" s="32" t="s">
        <v>38</v>
      </c>
      <c r="B1400" s="32" t="s">
        <v>1445</v>
      </c>
      <c r="C1400" s="32" t="s">
        <v>40</v>
      </c>
      <c r="D1400" s="32" t="s">
        <v>41</v>
      </c>
      <c r="E1400" s="33">
        <v>1.29</v>
      </c>
      <c r="F1400" s="32" t="s">
        <v>52</v>
      </c>
    </row>
    <row r="1401" spans="1:6" x14ac:dyDescent="0.3">
      <c r="A1401" s="32" t="s">
        <v>38</v>
      </c>
      <c r="B1401" s="32" t="s">
        <v>1446</v>
      </c>
      <c r="C1401" s="32" t="s">
        <v>40</v>
      </c>
      <c r="D1401" s="32" t="s">
        <v>41</v>
      </c>
      <c r="E1401" s="33">
        <v>1.25</v>
      </c>
      <c r="F1401" s="32" t="s">
        <v>42</v>
      </c>
    </row>
    <row r="1402" spans="1:6" x14ac:dyDescent="0.3">
      <c r="A1402" s="32" t="s">
        <v>38</v>
      </c>
      <c r="B1402" s="32" t="s">
        <v>1447</v>
      </c>
      <c r="C1402" s="32" t="s">
        <v>40</v>
      </c>
      <c r="D1402" s="32" t="s">
        <v>41</v>
      </c>
      <c r="E1402" s="33">
        <v>1721.71</v>
      </c>
      <c r="F1402" s="32" t="s">
        <v>42</v>
      </c>
    </row>
    <row r="1403" spans="1:6" x14ac:dyDescent="0.3">
      <c r="A1403" s="32" t="s">
        <v>38</v>
      </c>
      <c r="B1403" s="32" t="s">
        <v>1448</v>
      </c>
      <c r="C1403" s="32" t="s">
        <v>40</v>
      </c>
      <c r="D1403" s="32" t="s">
        <v>41</v>
      </c>
      <c r="E1403" s="33">
        <v>624</v>
      </c>
      <c r="F1403" s="32" t="s">
        <v>42</v>
      </c>
    </row>
    <row r="1404" spans="1:6" x14ac:dyDescent="0.3">
      <c r="A1404" s="32" t="s">
        <v>38</v>
      </c>
      <c r="B1404" s="32" t="s">
        <v>1449</v>
      </c>
      <c r="C1404" s="32" t="s">
        <v>40</v>
      </c>
      <c r="D1404" s="32" t="s">
        <v>41</v>
      </c>
      <c r="E1404" s="33">
        <v>7456.65</v>
      </c>
      <c r="F1404" s="32" t="s">
        <v>52</v>
      </c>
    </row>
    <row r="1405" spans="1:6" x14ac:dyDescent="0.3">
      <c r="A1405" s="32" t="s">
        <v>38</v>
      </c>
      <c r="B1405" s="32" t="s">
        <v>1450</v>
      </c>
      <c r="C1405" s="32" t="s">
        <v>40</v>
      </c>
      <c r="D1405" s="32" t="s">
        <v>41</v>
      </c>
      <c r="E1405" s="33">
        <v>-349.1</v>
      </c>
      <c r="F1405" s="32" t="s">
        <v>52</v>
      </c>
    </row>
    <row r="1406" spans="1:6" x14ac:dyDescent="0.3">
      <c r="A1406" s="32" t="s">
        <v>38</v>
      </c>
      <c r="B1406" s="32" t="s">
        <v>1451</v>
      </c>
      <c r="C1406" s="32" t="s">
        <v>40</v>
      </c>
      <c r="D1406" s="32" t="s">
        <v>41</v>
      </c>
      <c r="E1406" s="33">
        <v>2366.88</v>
      </c>
      <c r="F1406" s="32" t="s">
        <v>52</v>
      </c>
    </row>
    <row r="1407" spans="1:6" x14ac:dyDescent="0.3">
      <c r="A1407" s="32" t="s">
        <v>38</v>
      </c>
      <c r="B1407" s="32" t="s">
        <v>1452</v>
      </c>
      <c r="C1407" s="32" t="s">
        <v>40</v>
      </c>
      <c r="D1407" s="32" t="s">
        <v>41</v>
      </c>
      <c r="E1407" s="33">
        <v>-3147.31</v>
      </c>
      <c r="F1407" s="32" t="s">
        <v>42</v>
      </c>
    </row>
    <row r="1408" spans="1:6" x14ac:dyDescent="0.3">
      <c r="A1408" s="32" t="s">
        <v>38</v>
      </c>
      <c r="B1408" s="32" t="s">
        <v>1453</v>
      </c>
      <c r="C1408" s="32" t="s">
        <v>40</v>
      </c>
      <c r="D1408" s="32" t="s">
        <v>41</v>
      </c>
      <c r="E1408" s="33">
        <v>445.16</v>
      </c>
      <c r="F1408" s="32" t="s">
        <v>42</v>
      </c>
    </row>
    <row r="1409" spans="1:6" x14ac:dyDescent="0.3">
      <c r="A1409" s="32" t="s">
        <v>38</v>
      </c>
      <c r="B1409" s="32" t="s">
        <v>1454</v>
      </c>
      <c r="C1409" s="32" t="s">
        <v>40</v>
      </c>
      <c r="D1409" s="32" t="s">
        <v>41</v>
      </c>
      <c r="E1409" s="33">
        <v>312</v>
      </c>
      <c r="F1409" s="32" t="s">
        <v>52</v>
      </c>
    </row>
    <row r="1410" spans="1:6" x14ac:dyDescent="0.3">
      <c r="A1410" s="32" t="s">
        <v>38</v>
      </c>
      <c r="B1410" s="32" t="s">
        <v>1455</v>
      </c>
      <c r="C1410" s="32" t="s">
        <v>40</v>
      </c>
      <c r="D1410" s="32" t="s">
        <v>41</v>
      </c>
      <c r="E1410" s="33">
        <v>31755.79</v>
      </c>
      <c r="F1410" s="32" t="s">
        <v>42</v>
      </c>
    </row>
    <row r="1411" spans="1:6" x14ac:dyDescent="0.3">
      <c r="A1411" s="32" t="s">
        <v>38</v>
      </c>
      <c r="B1411" s="32" t="s">
        <v>1456</v>
      </c>
      <c r="C1411" s="32" t="s">
        <v>40</v>
      </c>
      <c r="D1411" s="32" t="s">
        <v>41</v>
      </c>
      <c r="E1411" s="33">
        <v>26709.18</v>
      </c>
      <c r="F1411" s="32" t="s">
        <v>52</v>
      </c>
    </row>
    <row r="1412" spans="1:6" x14ac:dyDescent="0.3">
      <c r="A1412" s="32" t="s">
        <v>38</v>
      </c>
      <c r="B1412" s="32" t="s">
        <v>1457</v>
      </c>
      <c r="C1412" s="32" t="s">
        <v>40</v>
      </c>
      <c r="D1412" s="32" t="s">
        <v>41</v>
      </c>
      <c r="E1412" s="33">
        <v>17590.54</v>
      </c>
      <c r="F1412" s="32" t="s">
        <v>42</v>
      </c>
    </row>
    <row r="1413" spans="1:6" x14ac:dyDescent="0.3">
      <c r="A1413" s="32" t="s">
        <v>38</v>
      </c>
      <c r="B1413" s="32" t="s">
        <v>1458</v>
      </c>
      <c r="C1413" s="32" t="s">
        <v>40</v>
      </c>
      <c r="D1413" s="32" t="s">
        <v>41</v>
      </c>
      <c r="E1413" s="33">
        <v>283.72000000000003</v>
      </c>
      <c r="F1413" s="32" t="s">
        <v>52</v>
      </c>
    </row>
    <row r="1414" spans="1:6" x14ac:dyDescent="0.3">
      <c r="A1414" s="32" t="s">
        <v>38</v>
      </c>
      <c r="B1414" s="32" t="s">
        <v>1459</v>
      </c>
      <c r="C1414" s="32" t="s">
        <v>40</v>
      </c>
      <c r="D1414" s="32" t="s">
        <v>41</v>
      </c>
      <c r="E1414" s="33">
        <v>125.83</v>
      </c>
      <c r="F1414" s="32" t="s">
        <v>42</v>
      </c>
    </row>
    <row r="1415" spans="1:6" x14ac:dyDescent="0.3">
      <c r="A1415" s="32" t="s">
        <v>38</v>
      </c>
      <c r="B1415" s="32" t="s">
        <v>1460</v>
      </c>
      <c r="C1415" s="32" t="s">
        <v>40</v>
      </c>
      <c r="D1415" s="32" t="s">
        <v>41</v>
      </c>
      <c r="E1415" s="33">
        <v>6254.15</v>
      </c>
      <c r="F1415" s="32" t="s">
        <v>42</v>
      </c>
    </row>
    <row r="1416" spans="1:6" x14ac:dyDescent="0.3">
      <c r="A1416" s="32" t="s">
        <v>38</v>
      </c>
      <c r="B1416" s="32" t="s">
        <v>1461</v>
      </c>
      <c r="C1416" s="32" t="s">
        <v>40</v>
      </c>
      <c r="D1416" s="32" t="s">
        <v>41</v>
      </c>
      <c r="E1416" s="33">
        <v>5835.79</v>
      </c>
      <c r="F1416" s="32" t="s">
        <v>52</v>
      </c>
    </row>
    <row r="1417" spans="1:6" x14ac:dyDescent="0.3">
      <c r="A1417" s="32" t="s">
        <v>38</v>
      </c>
      <c r="B1417" s="32" t="s">
        <v>1462</v>
      </c>
      <c r="C1417" s="32" t="s">
        <v>40</v>
      </c>
      <c r="D1417" s="32" t="s">
        <v>41</v>
      </c>
      <c r="E1417" s="33">
        <v>8325.1299999999992</v>
      </c>
      <c r="F1417" s="32" t="s">
        <v>42</v>
      </c>
    </row>
    <row r="1418" spans="1:6" x14ac:dyDescent="0.3">
      <c r="A1418" s="32" t="s">
        <v>38</v>
      </c>
      <c r="B1418" s="32" t="s">
        <v>1463</v>
      </c>
      <c r="C1418" s="32" t="s">
        <v>40</v>
      </c>
      <c r="D1418" s="32" t="s">
        <v>41</v>
      </c>
      <c r="E1418" s="33">
        <v>1763.58</v>
      </c>
      <c r="F1418" s="32" t="s">
        <v>42</v>
      </c>
    </row>
    <row r="1419" spans="1:6" x14ac:dyDescent="0.3">
      <c r="A1419" s="32" t="s">
        <v>38</v>
      </c>
      <c r="B1419" s="32" t="s">
        <v>1464</v>
      </c>
      <c r="C1419" s="32" t="s">
        <v>40</v>
      </c>
      <c r="D1419" s="32" t="s">
        <v>41</v>
      </c>
      <c r="E1419" s="33">
        <v>1445.27</v>
      </c>
      <c r="F1419" s="32" t="s">
        <v>52</v>
      </c>
    </row>
    <row r="1420" spans="1:6" x14ac:dyDescent="0.3">
      <c r="A1420" s="32" t="s">
        <v>38</v>
      </c>
      <c r="B1420" s="32" t="s">
        <v>1465</v>
      </c>
      <c r="C1420" s="32" t="s">
        <v>40</v>
      </c>
      <c r="D1420" s="32" t="s">
        <v>41</v>
      </c>
      <c r="E1420" s="33">
        <v>6723.18</v>
      </c>
      <c r="F1420" s="32" t="s">
        <v>52</v>
      </c>
    </row>
    <row r="1421" spans="1:6" x14ac:dyDescent="0.3">
      <c r="A1421" s="32" t="s">
        <v>38</v>
      </c>
      <c r="B1421" s="32" t="s">
        <v>1466</v>
      </c>
      <c r="C1421" s="32" t="s">
        <v>40</v>
      </c>
      <c r="D1421" s="32" t="s">
        <v>41</v>
      </c>
      <c r="E1421" s="33">
        <v>620.64</v>
      </c>
      <c r="F1421" s="32" t="s">
        <v>42</v>
      </c>
    </row>
    <row r="1422" spans="1:6" x14ac:dyDescent="0.3">
      <c r="A1422" s="32" t="s">
        <v>38</v>
      </c>
      <c r="B1422" s="32" t="s">
        <v>1467</v>
      </c>
      <c r="C1422" s="32" t="s">
        <v>40</v>
      </c>
      <c r="D1422" s="32" t="s">
        <v>41</v>
      </c>
      <c r="E1422" s="33">
        <v>862.91</v>
      </c>
      <c r="F1422" s="32" t="s">
        <v>42</v>
      </c>
    </row>
    <row r="1423" spans="1:6" x14ac:dyDescent="0.3">
      <c r="A1423" s="32" t="s">
        <v>38</v>
      </c>
      <c r="B1423" s="32" t="s">
        <v>1468</v>
      </c>
      <c r="C1423" s="32" t="s">
        <v>40</v>
      </c>
      <c r="D1423" s="32" t="s">
        <v>41</v>
      </c>
      <c r="E1423" s="33">
        <v>247</v>
      </c>
      <c r="F1423" s="32" t="s">
        <v>52</v>
      </c>
    </row>
    <row r="1424" spans="1:6" x14ac:dyDescent="0.3">
      <c r="A1424" s="32" t="s">
        <v>38</v>
      </c>
      <c r="B1424" s="32" t="s">
        <v>1469</v>
      </c>
      <c r="C1424" s="32" t="s">
        <v>40</v>
      </c>
      <c r="D1424" s="32" t="s">
        <v>41</v>
      </c>
      <c r="E1424" s="33">
        <v>10604.93</v>
      </c>
      <c r="F1424" s="32" t="s">
        <v>52</v>
      </c>
    </row>
    <row r="1425" spans="1:6" x14ac:dyDescent="0.3">
      <c r="A1425" s="32" t="s">
        <v>38</v>
      </c>
      <c r="B1425" s="32" t="s">
        <v>1470</v>
      </c>
      <c r="C1425" s="32" t="s">
        <v>40</v>
      </c>
      <c r="D1425" s="32" t="s">
        <v>41</v>
      </c>
      <c r="E1425" s="33">
        <v>2145.7199999999998</v>
      </c>
      <c r="F1425" s="32" t="s">
        <v>52</v>
      </c>
    </row>
    <row r="1426" spans="1:6" x14ac:dyDescent="0.3">
      <c r="A1426" s="32" t="s">
        <v>38</v>
      </c>
      <c r="B1426" s="32" t="s">
        <v>1471</v>
      </c>
      <c r="C1426" s="32" t="s">
        <v>40</v>
      </c>
      <c r="D1426" s="32" t="s">
        <v>41</v>
      </c>
      <c r="E1426" s="33">
        <v>1696.81</v>
      </c>
      <c r="F1426" s="32" t="s">
        <v>52</v>
      </c>
    </row>
    <row r="1427" spans="1:6" x14ac:dyDescent="0.3">
      <c r="A1427" s="32" t="s">
        <v>38</v>
      </c>
      <c r="B1427" s="32" t="s">
        <v>1472</v>
      </c>
      <c r="C1427" s="32" t="s">
        <v>40</v>
      </c>
      <c r="D1427" s="32" t="s">
        <v>41</v>
      </c>
      <c r="E1427" s="33">
        <v>5020.3500000000004</v>
      </c>
      <c r="F1427" s="32" t="s">
        <v>42</v>
      </c>
    </row>
    <row r="1428" spans="1:6" x14ac:dyDescent="0.3">
      <c r="A1428" s="32" t="s">
        <v>38</v>
      </c>
      <c r="B1428" s="32" t="s">
        <v>1473</v>
      </c>
      <c r="C1428" s="32" t="s">
        <v>40</v>
      </c>
      <c r="D1428" s="32" t="s">
        <v>41</v>
      </c>
      <c r="E1428" s="33">
        <v>20355.259999999998</v>
      </c>
      <c r="F1428" s="32" t="s">
        <v>42</v>
      </c>
    </row>
    <row r="1429" spans="1:6" x14ac:dyDescent="0.3">
      <c r="A1429" s="32" t="s">
        <v>38</v>
      </c>
      <c r="B1429" s="32" t="s">
        <v>1474</v>
      </c>
      <c r="C1429" s="32" t="s">
        <v>40</v>
      </c>
      <c r="D1429" s="32" t="s">
        <v>41</v>
      </c>
      <c r="E1429" s="33">
        <v>2518.6</v>
      </c>
      <c r="F1429" s="32" t="s">
        <v>52</v>
      </c>
    </row>
    <row r="1430" spans="1:6" x14ac:dyDescent="0.3">
      <c r="A1430" s="32" t="s">
        <v>38</v>
      </c>
      <c r="B1430" s="32" t="s">
        <v>1475</v>
      </c>
      <c r="C1430" s="32" t="s">
        <v>40</v>
      </c>
      <c r="D1430" s="32" t="s">
        <v>41</v>
      </c>
      <c r="E1430" s="33">
        <v>4380.8</v>
      </c>
      <c r="F1430" s="32" t="s">
        <v>52</v>
      </c>
    </row>
    <row r="1431" spans="1:6" x14ac:dyDescent="0.3">
      <c r="A1431" s="32" t="s">
        <v>38</v>
      </c>
      <c r="B1431" s="32" t="s">
        <v>1476</v>
      </c>
      <c r="C1431" s="32" t="s">
        <v>40</v>
      </c>
      <c r="D1431" s="32" t="s">
        <v>41</v>
      </c>
      <c r="E1431" s="33">
        <v>7434.84</v>
      </c>
      <c r="F1431" s="32" t="s">
        <v>52</v>
      </c>
    </row>
    <row r="1432" spans="1:6" x14ac:dyDescent="0.3">
      <c r="A1432" s="32" t="s">
        <v>38</v>
      </c>
      <c r="B1432" s="32" t="s">
        <v>1477</v>
      </c>
      <c r="C1432" s="32" t="s">
        <v>40</v>
      </c>
      <c r="D1432" s="32" t="s">
        <v>41</v>
      </c>
      <c r="E1432" s="33">
        <v>499.41</v>
      </c>
      <c r="F1432" s="32" t="s">
        <v>52</v>
      </c>
    </row>
    <row r="1433" spans="1:6" x14ac:dyDescent="0.3">
      <c r="A1433" s="32" t="s">
        <v>38</v>
      </c>
      <c r="B1433" s="32" t="s">
        <v>1478</v>
      </c>
      <c r="C1433" s="32" t="s">
        <v>40</v>
      </c>
      <c r="D1433" s="32" t="s">
        <v>41</v>
      </c>
      <c r="E1433" s="33">
        <v>156.81</v>
      </c>
      <c r="F1433" s="32" t="s">
        <v>52</v>
      </c>
    </row>
    <row r="1434" spans="1:6" x14ac:dyDescent="0.3">
      <c r="A1434" s="32" t="s">
        <v>38</v>
      </c>
      <c r="B1434" s="32" t="s">
        <v>1479</v>
      </c>
      <c r="C1434" s="32" t="s">
        <v>40</v>
      </c>
      <c r="D1434" s="32" t="s">
        <v>41</v>
      </c>
      <c r="E1434" s="33">
        <v>5246.38</v>
      </c>
      <c r="F1434" s="32" t="s">
        <v>42</v>
      </c>
    </row>
    <row r="1435" spans="1:6" x14ac:dyDescent="0.3">
      <c r="A1435" s="32" t="s">
        <v>38</v>
      </c>
      <c r="B1435" s="32" t="s">
        <v>1480</v>
      </c>
      <c r="C1435" s="32" t="s">
        <v>40</v>
      </c>
      <c r="D1435" s="32" t="s">
        <v>41</v>
      </c>
      <c r="E1435" s="33">
        <v>8356.98</v>
      </c>
      <c r="F1435" s="32" t="s">
        <v>52</v>
      </c>
    </row>
    <row r="1436" spans="1:6" x14ac:dyDescent="0.3">
      <c r="A1436" s="32" t="s">
        <v>38</v>
      </c>
      <c r="B1436" s="32" t="s">
        <v>1481</v>
      </c>
      <c r="C1436" s="32" t="s">
        <v>40</v>
      </c>
      <c r="D1436" s="32" t="s">
        <v>41</v>
      </c>
      <c r="E1436" s="33">
        <v>304.79000000000002</v>
      </c>
      <c r="F1436" s="32" t="s">
        <v>52</v>
      </c>
    </row>
    <row r="1437" spans="1:6" x14ac:dyDescent="0.3">
      <c r="A1437" s="32" t="s">
        <v>38</v>
      </c>
      <c r="B1437" s="32" t="s">
        <v>1482</v>
      </c>
      <c r="C1437" s="32" t="s">
        <v>40</v>
      </c>
      <c r="D1437" s="32" t="s">
        <v>41</v>
      </c>
      <c r="E1437" s="33">
        <v>1337.07</v>
      </c>
      <c r="F1437" s="32" t="s">
        <v>52</v>
      </c>
    </row>
    <row r="1438" spans="1:6" x14ac:dyDescent="0.3">
      <c r="A1438" s="32" t="s">
        <v>38</v>
      </c>
      <c r="B1438" s="32" t="s">
        <v>1483</v>
      </c>
      <c r="C1438" s="32" t="s">
        <v>40</v>
      </c>
      <c r="D1438" s="32" t="s">
        <v>41</v>
      </c>
      <c r="E1438" s="33">
        <v>1525.82</v>
      </c>
      <c r="F1438" s="32" t="s">
        <v>42</v>
      </c>
    </row>
    <row r="1439" spans="1:6" x14ac:dyDescent="0.3">
      <c r="A1439" s="32" t="s">
        <v>38</v>
      </c>
      <c r="B1439" s="32" t="s">
        <v>1484</v>
      </c>
      <c r="C1439" s="32" t="s">
        <v>40</v>
      </c>
      <c r="D1439" s="32" t="s">
        <v>41</v>
      </c>
      <c r="E1439" s="33">
        <v>8343.9599999999991</v>
      </c>
      <c r="F1439" s="32" t="s">
        <v>52</v>
      </c>
    </row>
    <row r="1440" spans="1:6" x14ac:dyDescent="0.3">
      <c r="A1440" s="32" t="s">
        <v>38</v>
      </c>
      <c r="B1440" s="32" t="s">
        <v>1485</v>
      </c>
      <c r="C1440" s="32" t="s">
        <v>40</v>
      </c>
      <c r="D1440" s="32" t="s">
        <v>41</v>
      </c>
      <c r="E1440" s="33">
        <v>6363.43</v>
      </c>
      <c r="F1440" s="32" t="s">
        <v>52</v>
      </c>
    </row>
    <row r="1441" spans="1:6" x14ac:dyDescent="0.3">
      <c r="A1441" s="32" t="s">
        <v>38</v>
      </c>
      <c r="B1441" s="32" t="s">
        <v>1486</v>
      </c>
      <c r="C1441" s="32" t="s">
        <v>40</v>
      </c>
      <c r="D1441" s="32" t="s">
        <v>41</v>
      </c>
      <c r="E1441" s="33">
        <v>469.25</v>
      </c>
      <c r="F1441" s="32" t="s">
        <v>52</v>
      </c>
    </row>
    <row r="1442" spans="1:6" x14ac:dyDescent="0.3">
      <c r="A1442" s="32" t="s">
        <v>38</v>
      </c>
      <c r="B1442" s="32" t="s">
        <v>1487</v>
      </c>
      <c r="C1442" s="32" t="s">
        <v>40</v>
      </c>
      <c r="D1442" s="32" t="s">
        <v>41</v>
      </c>
      <c r="E1442" s="33">
        <v>1155.97</v>
      </c>
      <c r="F1442" s="32" t="s">
        <v>42</v>
      </c>
    </row>
    <row r="1443" spans="1:6" x14ac:dyDescent="0.3">
      <c r="A1443" s="32" t="s">
        <v>38</v>
      </c>
      <c r="B1443" s="32" t="s">
        <v>1488</v>
      </c>
      <c r="C1443" s="32" t="s">
        <v>40</v>
      </c>
      <c r="D1443" s="32" t="s">
        <v>41</v>
      </c>
      <c r="E1443" s="33">
        <v>73.900000000000006</v>
      </c>
      <c r="F1443" s="32" t="s">
        <v>42</v>
      </c>
    </row>
    <row r="1444" spans="1:6" x14ac:dyDescent="0.3">
      <c r="A1444" s="32" t="s">
        <v>38</v>
      </c>
      <c r="B1444" s="32" t="s">
        <v>1489</v>
      </c>
      <c r="C1444" s="32" t="s">
        <v>40</v>
      </c>
      <c r="D1444" s="32" t="s">
        <v>41</v>
      </c>
      <c r="E1444" s="33">
        <v>6176.46</v>
      </c>
      <c r="F1444" s="32" t="s">
        <v>52</v>
      </c>
    </row>
    <row r="1445" spans="1:6" x14ac:dyDescent="0.3">
      <c r="A1445" s="32" t="s">
        <v>38</v>
      </c>
      <c r="B1445" s="32" t="s">
        <v>1490</v>
      </c>
      <c r="C1445" s="32" t="s">
        <v>40</v>
      </c>
      <c r="D1445" s="32" t="s">
        <v>41</v>
      </c>
      <c r="E1445" s="33">
        <v>10108.92</v>
      </c>
      <c r="F1445" s="32" t="s">
        <v>42</v>
      </c>
    </row>
    <row r="1446" spans="1:6" x14ac:dyDescent="0.3">
      <c r="A1446" s="32" t="s">
        <v>38</v>
      </c>
      <c r="B1446" s="32" t="s">
        <v>1491</v>
      </c>
      <c r="C1446" s="32" t="s">
        <v>40</v>
      </c>
      <c r="D1446" s="32" t="s">
        <v>41</v>
      </c>
      <c r="E1446" s="33">
        <v>1180.55</v>
      </c>
      <c r="F1446" s="32" t="s">
        <v>42</v>
      </c>
    </row>
    <row r="1447" spans="1:6" x14ac:dyDescent="0.3">
      <c r="A1447" s="32" t="s">
        <v>38</v>
      </c>
      <c r="B1447" s="32" t="s">
        <v>1492</v>
      </c>
      <c r="C1447" s="32" t="s">
        <v>40</v>
      </c>
      <c r="D1447" s="32" t="s">
        <v>41</v>
      </c>
      <c r="E1447" s="33">
        <v>2475.4299999999998</v>
      </c>
      <c r="F1447" s="32" t="s">
        <v>42</v>
      </c>
    </row>
    <row r="1448" spans="1:6" x14ac:dyDescent="0.3">
      <c r="A1448" s="32" t="s">
        <v>38</v>
      </c>
      <c r="B1448" s="32" t="s">
        <v>1493</v>
      </c>
      <c r="C1448" s="32" t="s">
        <v>40</v>
      </c>
      <c r="D1448" s="32" t="s">
        <v>41</v>
      </c>
      <c r="E1448" s="33">
        <v>1809.02</v>
      </c>
      <c r="F1448" s="32" t="s">
        <v>42</v>
      </c>
    </row>
    <row r="1449" spans="1:6" x14ac:dyDescent="0.3">
      <c r="A1449" s="32" t="s">
        <v>38</v>
      </c>
      <c r="B1449" s="32" t="s">
        <v>1494</v>
      </c>
      <c r="C1449" s="32" t="s">
        <v>40</v>
      </c>
      <c r="D1449" s="32" t="s">
        <v>41</v>
      </c>
      <c r="E1449" s="33">
        <v>147.32</v>
      </c>
      <c r="F1449" s="32" t="s">
        <v>42</v>
      </c>
    </row>
    <row r="1450" spans="1:6" x14ac:dyDescent="0.3">
      <c r="A1450" s="32" t="s">
        <v>38</v>
      </c>
      <c r="B1450" s="32" t="s">
        <v>1495</v>
      </c>
      <c r="C1450" s="32" t="s">
        <v>40</v>
      </c>
      <c r="D1450" s="32" t="s">
        <v>41</v>
      </c>
      <c r="E1450" s="33">
        <v>2649.72</v>
      </c>
      <c r="F1450" s="32" t="s">
        <v>42</v>
      </c>
    </row>
    <row r="1451" spans="1:6" x14ac:dyDescent="0.3">
      <c r="A1451" s="32" t="s">
        <v>38</v>
      </c>
      <c r="B1451" s="32" t="s">
        <v>1496</v>
      </c>
      <c r="C1451" s="32" t="s">
        <v>40</v>
      </c>
      <c r="D1451" s="32" t="s">
        <v>41</v>
      </c>
      <c r="E1451" s="33">
        <v>1169.51</v>
      </c>
      <c r="F1451" s="32" t="s">
        <v>42</v>
      </c>
    </row>
    <row r="1452" spans="1:6" x14ac:dyDescent="0.3">
      <c r="A1452" s="32" t="s">
        <v>38</v>
      </c>
      <c r="B1452" s="32" t="s">
        <v>1497</v>
      </c>
      <c r="C1452" s="32" t="s">
        <v>40</v>
      </c>
      <c r="D1452" s="32" t="s">
        <v>41</v>
      </c>
      <c r="E1452" s="33">
        <v>239.59</v>
      </c>
      <c r="F1452" s="32" t="s">
        <v>48</v>
      </c>
    </row>
    <row r="1453" spans="1:6" x14ac:dyDescent="0.3">
      <c r="A1453" s="32" t="s">
        <v>38</v>
      </c>
      <c r="B1453" s="32" t="s">
        <v>1498</v>
      </c>
      <c r="C1453" s="32" t="s">
        <v>40</v>
      </c>
      <c r="D1453" s="32" t="s">
        <v>41</v>
      </c>
      <c r="E1453" s="33">
        <v>1095.58</v>
      </c>
      <c r="F1453" s="32" t="s">
        <v>52</v>
      </c>
    </row>
    <row r="1454" spans="1:6" x14ac:dyDescent="0.3">
      <c r="A1454" s="32" t="s">
        <v>38</v>
      </c>
      <c r="B1454" s="32" t="s">
        <v>1499</v>
      </c>
      <c r="C1454" s="32" t="s">
        <v>40</v>
      </c>
      <c r="D1454" s="32" t="s">
        <v>41</v>
      </c>
      <c r="E1454" s="33">
        <v>1013.18</v>
      </c>
      <c r="F1454" s="32" t="s">
        <v>42</v>
      </c>
    </row>
    <row r="1455" spans="1:6" x14ac:dyDescent="0.3">
      <c r="A1455" s="32" t="s">
        <v>38</v>
      </c>
      <c r="B1455" s="32" t="s">
        <v>1500</v>
      </c>
      <c r="C1455" s="32" t="s">
        <v>40</v>
      </c>
      <c r="D1455" s="32" t="s">
        <v>41</v>
      </c>
      <c r="E1455" s="33">
        <v>2587.85</v>
      </c>
      <c r="F1455" s="32" t="s">
        <v>42</v>
      </c>
    </row>
    <row r="1456" spans="1:6" x14ac:dyDescent="0.3">
      <c r="A1456" s="32" t="s">
        <v>38</v>
      </c>
      <c r="B1456" s="32" t="s">
        <v>1501</v>
      </c>
      <c r="C1456" s="32" t="s">
        <v>40</v>
      </c>
      <c r="D1456" s="32" t="s">
        <v>41</v>
      </c>
      <c r="E1456" s="33">
        <v>725.54</v>
      </c>
      <c r="F1456" s="32" t="s">
        <v>42</v>
      </c>
    </row>
    <row r="1457" spans="1:6" x14ac:dyDescent="0.3">
      <c r="A1457" s="32" t="s">
        <v>38</v>
      </c>
      <c r="B1457" s="32" t="s">
        <v>1502</v>
      </c>
      <c r="C1457" s="32" t="s">
        <v>40</v>
      </c>
      <c r="D1457" s="32" t="s">
        <v>41</v>
      </c>
      <c r="E1457" s="33">
        <v>2459.81</v>
      </c>
      <c r="F1457" s="32" t="s">
        <v>42</v>
      </c>
    </row>
    <row r="1458" spans="1:6" x14ac:dyDescent="0.3">
      <c r="A1458" s="32" t="s">
        <v>38</v>
      </c>
      <c r="B1458" s="32" t="s">
        <v>1503</v>
      </c>
      <c r="C1458" s="32" t="s">
        <v>40</v>
      </c>
      <c r="D1458" s="32" t="s">
        <v>41</v>
      </c>
      <c r="E1458" s="33">
        <v>867.11</v>
      </c>
      <c r="F1458" s="32" t="s">
        <v>42</v>
      </c>
    </row>
    <row r="1459" spans="1:6" x14ac:dyDescent="0.3">
      <c r="A1459" s="32" t="s">
        <v>38</v>
      </c>
      <c r="B1459" s="32" t="s">
        <v>1504</v>
      </c>
      <c r="C1459" s="32" t="s">
        <v>40</v>
      </c>
      <c r="D1459" s="32" t="s">
        <v>41</v>
      </c>
      <c r="E1459" s="33">
        <v>333.15</v>
      </c>
      <c r="F1459" s="32" t="s">
        <v>52</v>
      </c>
    </row>
    <row r="1460" spans="1:6" x14ac:dyDescent="0.3">
      <c r="A1460" s="32" t="s">
        <v>38</v>
      </c>
      <c r="B1460" s="32" t="s">
        <v>1505</v>
      </c>
      <c r="C1460" s="32" t="s">
        <v>40</v>
      </c>
      <c r="D1460" s="32" t="s">
        <v>41</v>
      </c>
      <c r="E1460" s="33">
        <v>1082.1099999999999</v>
      </c>
      <c r="F1460" s="32" t="s">
        <v>52</v>
      </c>
    </row>
    <row r="1461" spans="1:6" x14ac:dyDescent="0.3">
      <c r="A1461" s="32" t="s">
        <v>38</v>
      </c>
      <c r="B1461" s="32" t="s">
        <v>1506</v>
      </c>
      <c r="C1461" s="32" t="s">
        <v>40</v>
      </c>
      <c r="D1461" s="32" t="s">
        <v>41</v>
      </c>
      <c r="E1461" s="33">
        <v>3048.87</v>
      </c>
      <c r="F1461" s="32" t="s">
        <v>42</v>
      </c>
    </row>
    <row r="1462" spans="1:6" x14ac:dyDescent="0.3">
      <c r="A1462" s="32" t="s">
        <v>38</v>
      </c>
      <c r="B1462" s="32" t="s">
        <v>1507</v>
      </c>
      <c r="C1462" s="32" t="s">
        <v>40</v>
      </c>
      <c r="D1462" s="32" t="s">
        <v>41</v>
      </c>
      <c r="E1462" s="33">
        <v>23582.54</v>
      </c>
      <c r="F1462" s="32" t="s">
        <v>42</v>
      </c>
    </row>
    <row r="1463" spans="1:6" x14ac:dyDescent="0.3">
      <c r="A1463" s="32" t="s">
        <v>38</v>
      </c>
      <c r="B1463" s="32" t="s">
        <v>1508</v>
      </c>
      <c r="C1463" s="32" t="s">
        <v>40</v>
      </c>
      <c r="D1463" s="32" t="s">
        <v>41</v>
      </c>
      <c r="E1463" s="33">
        <v>3015.41</v>
      </c>
      <c r="F1463" s="32" t="s">
        <v>42</v>
      </c>
    </row>
    <row r="1464" spans="1:6" x14ac:dyDescent="0.3">
      <c r="A1464" s="32" t="s">
        <v>38</v>
      </c>
      <c r="B1464" s="32" t="s">
        <v>1509</v>
      </c>
      <c r="C1464" s="32" t="s">
        <v>40</v>
      </c>
      <c r="D1464" s="32" t="s">
        <v>41</v>
      </c>
      <c r="E1464" s="33">
        <v>324.54000000000002</v>
      </c>
      <c r="F1464" s="32" t="s">
        <v>42</v>
      </c>
    </row>
    <row r="1465" spans="1:6" x14ac:dyDescent="0.3">
      <c r="A1465" s="32" t="s">
        <v>38</v>
      </c>
      <c r="B1465" s="32" t="s">
        <v>1510</v>
      </c>
      <c r="C1465" s="32" t="s">
        <v>40</v>
      </c>
      <c r="D1465" s="32" t="s">
        <v>41</v>
      </c>
      <c r="E1465" s="33">
        <v>5069.1899999999996</v>
      </c>
      <c r="F1465" s="32" t="s">
        <v>42</v>
      </c>
    </row>
    <row r="1466" spans="1:6" x14ac:dyDescent="0.3">
      <c r="A1466" s="32" t="s">
        <v>38</v>
      </c>
      <c r="B1466" s="32" t="s">
        <v>1511</v>
      </c>
      <c r="C1466" s="32" t="s">
        <v>40</v>
      </c>
      <c r="D1466" s="32" t="s">
        <v>41</v>
      </c>
      <c r="E1466" s="33">
        <v>206.23</v>
      </c>
      <c r="F1466" s="32" t="s">
        <v>42</v>
      </c>
    </row>
    <row r="1467" spans="1:6" x14ac:dyDescent="0.3">
      <c r="A1467" s="32" t="s">
        <v>38</v>
      </c>
      <c r="B1467" s="32" t="s">
        <v>1512</v>
      </c>
      <c r="C1467" s="32" t="s">
        <v>40</v>
      </c>
      <c r="D1467" s="32" t="s">
        <v>41</v>
      </c>
      <c r="E1467" s="33">
        <v>273.43</v>
      </c>
      <c r="F1467" s="32" t="s">
        <v>42</v>
      </c>
    </row>
    <row r="1468" spans="1:6" x14ac:dyDescent="0.3">
      <c r="A1468" s="32" t="s">
        <v>38</v>
      </c>
      <c r="B1468" s="32" t="s">
        <v>1513</v>
      </c>
      <c r="C1468" s="32" t="s">
        <v>40</v>
      </c>
      <c r="D1468" s="32" t="s">
        <v>41</v>
      </c>
      <c r="E1468" s="33">
        <v>1153.44</v>
      </c>
      <c r="F1468" s="32" t="s">
        <v>52</v>
      </c>
    </row>
    <row r="1469" spans="1:6" x14ac:dyDescent="0.3">
      <c r="A1469" s="32" t="s">
        <v>38</v>
      </c>
      <c r="B1469" s="32" t="s">
        <v>1514</v>
      </c>
      <c r="C1469" s="32" t="s">
        <v>40</v>
      </c>
      <c r="D1469" s="32" t="s">
        <v>41</v>
      </c>
      <c r="E1469" s="33">
        <v>766.88</v>
      </c>
      <c r="F1469" s="32" t="s">
        <v>52</v>
      </c>
    </row>
    <row r="1470" spans="1:6" x14ac:dyDescent="0.3">
      <c r="A1470" s="32" t="s">
        <v>38</v>
      </c>
      <c r="B1470" s="32" t="s">
        <v>1515</v>
      </c>
      <c r="C1470" s="32" t="s">
        <v>40</v>
      </c>
      <c r="D1470" s="32" t="s">
        <v>41</v>
      </c>
      <c r="E1470" s="33">
        <v>2301.88</v>
      </c>
      <c r="F1470" s="32" t="s">
        <v>42</v>
      </c>
    </row>
    <row r="1471" spans="1:6" x14ac:dyDescent="0.3">
      <c r="A1471" s="32" t="s">
        <v>38</v>
      </c>
      <c r="B1471" s="32" t="s">
        <v>1516</v>
      </c>
      <c r="C1471" s="32" t="s">
        <v>40</v>
      </c>
      <c r="D1471" s="32" t="s">
        <v>41</v>
      </c>
      <c r="E1471" s="33">
        <v>17051.560000000001</v>
      </c>
      <c r="F1471" s="32" t="s">
        <v>42</v>
      </c>
    </row>
    <row r="1472" spans="1:6" x14ac:dyDescent="0.3">
      <c r="A1472" s="32" t="s">
        <v>38</v>
      </c>
      <c r="B1472" s="32" t="s">
        <v>1517</v>
      </c>
      <c r="C1472" s="32" t="s">
        <v>40</v>
      </c>
      <c r="D1472" s="32" t="s">
        <v>41</v>
      </c>
      <c r="E1472" s="33">
        <v>1327.2</v>
      </c>
      <c r="F1472" s="32" t="s">
        <v>52</v>
      </c>
    </row>
    <row r="1473" spans="1:6" x14ac:dyDescent="0.3">
      <c r="A1473" s="32" t="s">
        <v>38</v>
      </c>
      <c r="B1473" s="32" t="s">
        <v>1518</v>
      </c>
      <c r="C1473" s="32" t="s">
        <v>40</v>
      </c>
      <c r="D1473" s="32" t="s">
        <v>41</v>
      </c>
      <c r="E1473" s="33">
        <v>1970.09</v>
      </c>
      <c r="F1473" s="32" t="s">
        <v>52</v>
      </c>
    </row>
    <row r="1474" spans="1:6" x14ac:dyDescent="0.3">
      <c r="A1474" s="32" t="s">
        <v>38</v>
      </c>
      <c r="B1474" s="32" t="s">
        <v>1519</v>
      </c>
      <c r="C1474" s="32" t="s">
        <v>40</v>
      </c>
      <c r="D1474" s="32" t="s">
        <v>41</v>
      </c>
      <c r="E1474" s="33">
        <v>5422.44</v>
      </c>
      <c r="F1474" s="32" t="s">
        <v>42</v>
      </c>
    </row>
    <row r="1475" spans="1:6" x14ac:dyDescent="0.3">
      <c r="A1475" s="32" t="s">
        <v>38</v>
      </c>
      <c r="B1475" s="32" t="s">
        <v>1520</v>
      </c>
      <c r="C1475" s="32" t="s">
        <v>40</v>
      </c>
      <c r="D1475" s="32" t="s">
        <v>41</v>
      </c>
      <c r="E1475" s="33">
        <v>345.39</v>
      </c>
      <c r="F1475" s="32" t="s">
        <v>42</v>
      </c>
    </row>
    <row r="1476" spans="1:6" x14ac:dyDescent="0.3">
      <c r="A1476" s="32" t="s">
        <v>38</v>
      </c>
      <c r="B1476" s="32" t="s">
        <v>1521</v>
      </c>
      <c r="C1476" s="32" t="s">
        <v>40</v>
      </c>
      <c r="D1476" s="32" t="s">
        <v>41</v>
      </c>
      <c r="E1476" s="33">
        <v>723.22</v>
      </c>
      <c r="F1476" s="32" t="s">
        <v>42</v>
      </c>
    </row>
    <row r="1477" spans="1:6" x14ac:dyDescent="0.3">
      <c r="A1477" s="32" t="s">
        <v>38</v>
      </c>
      <c r="B1477" s="32" t="s">
        <v>1522</v>
      </c>
      <c r="C1477" s="32" t="s">
        <v>40</v>
      </c>
      <c r="D1477" s="32" t="s">
        <v>41</v>
      </c>
      <c r="E1477" s="33">
        <v>196.54</v>
      </c>
      <c r="F1477" s="32" t="s">
        <v>42</v>
      </c>
    </row>
    <row r="1478" spans="1:6" x14ac:dyDescent="0.3">
      <c r="A1478" s="32" t="s">
        <v>38</v>
      </c>
      <c r="B1478" s="32" t="s">
        <v>1523</v>
      </c>
      <c r="C1478" s="32" t="s">
        <v>40</v>
      </c>
      <c r="D1478" s="32" t="s">
        <v>41</v>
      </c>
      <c r="E1478" s="33">
        <v>459.5</v>
      </c>
      <c r="F1478" s="32" t="s">
        <v>42</v>
      </c>
    </row>
    <row r="1479" spans="1:6" x14ac:dyDescent="0.3">
      <c r="A1479" s="32" t="s">
        <v>38</v>
      </c>
      <c r="B1479" s="32" t="s">
        <v>1524</v>
      </c>
      <c r="C1479" s="32" t="s">
        <v>40</v>
      </c>
      <c r="D1479" s="32" t="s">
        <v>41</v>
      </c>
      <c r="E1479" s="33">
        <v>400.68</v>
      </c>
      <c r="F1479" s="32" t="s">
        <v>42</v>
      </c>
    </row>
    <row r="1480" spans="1:6" x14ac:dyDescent="0.3">
      <c r="A1480" s="32" t="s">
        <v>38</v>
      </c>
      <c r="B1480" s="32" t="s">
        <v>1525</v>
      </c>
      <c r="C1480" s="32" t="s">
        <v>40</v>
      </c>
      <c r="D1480" s="32" t="s">
        <v>41</v>
      </c>
      <c r="E1480" s="33">
        <v>120.92</v>
      </c>
      <c r="F1480" s="32" t="s">
        <v>42</v>
      </c>
    </row>
    <row r="1481" spans="1:6" x14ac:dyDescent="0.3">
      <c r="A1481" s="32" t="s">
        <v>38</v>
      </c>
      <c r="B1481" s="32" t="s">
        <v>1526</v>
      </c>
      <c r="C1481" s="32" t="s">
        <v>40</v>
      </c>
      <c r="D1481" s="32" t="s">
        <v>41</v>
      </c>
      <c r="E1481" s="33">
        <v>105.77</v>
      </c>
      <c r="F1481" s="32" t="s">
        <v>42</v>
      </c>
    </row>
    <row r="1482" spans="1:6" x14ac:dyDescent="0.3">
      <c r="A1482" s="32" t="s">
        <v>38</v>
      </c>
      <c r="B1482" s="32" t="s">
        <v>1527</v>
      </c>
      <c r="C1482" s="32" t="s">
        <v>40</v>
      </c>
      <c r="D1482" s="32" t="s">
        <v>41</v>
      </c>
      <c r="E1482" s="33">
        <v>35.54</v>
      </c>
      <c r="F1482" s="32" t="s">
        <v>42</v>
      </c>
    </row>
    <row r="1483" spans="1:6" x14ac:dyDescent="0.3">
      <c r="A1483" s="32" t="s">
        <v>38</v>
      </c>
      <c r="B1483" s="32" t="s">
        <v>1528</v>
      </c>
      <c r="C1483" s="32" t="s">
        <v>40</v>
      </c>
      <c r="D1483" s="32" t="s">
        <v>41</v>
      </c>
      <c r="E1483" s="33">
        <v>96.69</v>
      </c>
      <c r="F1483" s="32" t="s">
        <v>42</v>
      </c>
    </row>
    <row r="1484" spans="1:6" x14ac:dyDescent="0.3">
      <c r="A1484" s="32" t="s">
        <v>38</v>
      </c>
      <c r="B1484" s="32" t="s">
        <v>1529</v>
      </c>
      <c r="C1484" s="32" t="s">
        <v>40</v>
      </c>
      <c r="D1484" s="32" t="s">
        <v>41</v>
      </c>
      <c r="E1484" s="33">
        <v>47.85</v>
      </c>
      <c r="F1484" s="32" t="s">
        <v>42</v>
      </c>
    </row>
    <row r="1485" spans="1:6" x14ac:dyDescent="0.3">
      <c r="A1485" s="32" t="s">
        <v>38</v>
      </c>
      <c r="B1485" s="32" t="s">
        <v>1530</v>
      </c>
      <c r="C1485" s="32" t="s">
        <v>40</v>
      </c>
      <c r="D1485" s="32" t="s">
        <v>41</v>
      </c>
      <c r="E1485" s="33">
        <v>222.29</v>
      </c>
      <c r="F1485" s="32" t="s">
        <v>42</v>
      </c>
    </row>
    <row r="1486" spans="1:6" x14ac:dyDescent="0.3">
      <c r="A1486" s="32" t="s">
        <v>38</v>
      </c>
      <c r="B1486" s="32" t="s">
        <v>1531</v>
      </c>
      <c r="C1486" s="32" t="s">
        <v>40</v>
      </c>
      <c r="D1486" s="32" t="s">
        <v>41</v>
      </c>
      <c r="E1486" s="33">
        <v>127.19</v>
      </c>
      <c r="F1486" s="32" t="s">
        <v>42</v>
      </c>
    </row>
    <row r="1487" spans="1:6" x14ac:dyDescent="0.3">
      <c r="A1487" s="32" t="s">
        <v>38</v>
      </c>
      <c r="B1487" s="32" t="s">
        <v>1532</v>
      </c>
      <c r="C1487" s="32" t="s">
        <v>40</v>
      </c>
      <c r="D1487" s="32" t="s">
        <v>41</v>
      </c>
      <c r="E1487" s="33">
        <v>68.489999999999995</v>
      </c>
      <c r="F1487" s="32" t="s">
        <v>42</v>
      </c>
    </row>
    <row r="1488" spans="1:6" x14ac:dyDescent="0.3">
      <c r="A1488" s="32" t="s">
        <v>38</v>
      </c>
      <c r="B1488" s="32" t="s">
        <v>1533</v>
      </c>
      <c r="C1488" s="32" t="s">
        <v>40</v>
      </c>
      <c r="D1488" s="32" t="s">
        <v>41</v>
      </c>
      <c r="E1488" s="33">
        <v>384.3</v>
      </c>
      <c r="F1488" s="32" t="s">
        <v>42</v>
      </c>
    </row>
    <row r="1489" spans="1:6" x14ac:dyDescent="0.3">
      <c r="A1489" s="32" t="s">
        <v>38</v>
      </c>
      <c r="B1489" s="32" t="s">
        <v>1534</v>
      </c>
      <c r="C1489" s="32" t="s">
        <v>40</v>
      </c>
      <c r="D1489" s="32" t="s">
        <v>41</v>
      </c>
      <c r="E1489" s="33">
        <v>9142.16</v>
      </c>
      <c r="F1489" s="32" t="s">
        <v>52</v>
      </c>
    </row>
    <row r="1490" spans="1:6" x14ac:dyDescent="0.3">
      <c r="A1490" s="32" t="s">
        <v>38</v>
      </c>
      <c r="B1490" s="32" t="s">
        <v>1535</v>
      </c>
      <c r="C1490" s="32" t="s">
        <v>40</v>
      </c>
      <c r="D1490" s="32" t="s">
        <v>41</v>
      </c>
      <c r="E1490" s="33">
        <v>11101.63</v>
      </c>
      <c r="F1490" s="32" t="s">
        <v>52</v>
      </c>
    </row>
    <row r="1491" spans="1:6" x14ac:dyDescent="0.3">
      <c r="A1491" s="32" t="s">
        <v>38</v>
      </c>
      <c r="B1491" s="32" t="s">
        <v>1536</v>
      </c>
      <c r="C1491" s="32" t="s">
        <v>40</v>
      </c>
      <c r="D1491" s="32" t="s">
        <v>41</v>
      </c>
      <c r="E1491" s="33">
        <v>1091.21</v>
      </c>
      <c r="F1491" s="32" t="s">
        <v>42</v>
      </c>
    </row>
    <row r="1492" spans="1:6" x14ac:dyDescent="0.3">
      <c r="A1492" s="32" t="s">
        <v>38</v>
      </c>
      <c r="B1492" s="32" t="s">
        <v>1537</v>
      </c>
      <c r="C1492" s="32" t="s">
        <v>40</v>
      </c>
      <c r="D1492" s="32" t="s">
        <v>41</v>
      </c>
      <c r="E1492" s="33">
        <v>5656.5</v>
      </c>
      <c r="F1492" s="32" t="s">
        <v>52</v>
      </c>
    </row>
    <row r="1493" spans="1:6" x14ac:dyDescent="0.3">
      <c r="A1493" s="32" t="s">
        <v>38</v>
      </c>
      <c r="B1493" s="32" t="s">
        <v>1538</v>
      </c>
      <c r="C1493" s="32" t="s">
        <v>40</v>
      </c>
      <c r="D1493" s="32" t="s">
        <v>41</v>
      </c>
      <c r="E1493" s="33">
        <v>100.44</v>
      </c>
      <c r="F1493" s="32" t="s">
        <v>42</v>
      </c>
    </row>
    <row r="1494" spans="1:6" x14ac:dyDescent="0.3">
      <c r="A1494" s="32" t="s">
        <v>38</v>
      </c>
      <c r="B1494" s="32" t="s">
        <v>1539</v>
      </c>
      <c r="C1494" s="32" t="s">
        <v>40</v>
      </c>
      <c r="D1494" s="32" t="s">
        <v>41</v>
      </c>
      <c r="E1494" s="33">
        <v>885.83</v>
      </c>
      <c r="F1494" s="32" t="s">
        <v>42</v>
      </c>
    </row>
    <row r="1495" spans="1:6" x14ac:dyDescent="0.3">
      <c r="A1495" s="32" t="s">
        <v>38</v>
      </c>
      <c r="B1495" s="32" t="s">
        <v>1540</v>
      </c>
      <c r="C1495" s="32" t="s">
        <v>40</v>
      </c>
      <c r="D1495" s="32" t="s">
        <v>41</v>
      </c>
      <c r="E1495" s="33">
        <v>314.67</v>
      </c>
      <c r="F1495" s="32" t="s">
        <v>42</v>
      </c>
    </row>
    <row r="1496" spans="1:6" x14ac:dyDescent="0.3">
      <c r="A1496" s="32" t="s">
        <v>38</v>
      </c>
      <c r="B1496" s="32" t="s">
        <v>1541</v>
      </c>
      <c r="C1496" s="32" t="s">
        <v>40</v>
      </c>
      <c r="D1496" s="32" t="s">
        <v>41</v>
      </c>
      <c r="E1496" s="33">
        <v>366.56</v>
      </c>
      <c r="F1496" s="32" t="s">
        <v>42</v>
      </c>
    </row>
    <row r="1497" spans="1:6" x14ac:dyDescent="0.3">
      <c r="A1497" s="32" t="s">
        <v>38</v>
      </c>
      <c r="B1497" s="32" t="s">
        <v>1542</v>
      </c>
      <c r="C1497" s="32" t="s">
        <v>40</v>
      </c>
      <c r="D1497" s="32" t="s">
        <v>41</v>
      </c>
      <c r="E1497" s="33">
        <v>609.58000000000004</v>
      </c>
      <c r="F1497" s="32" t="s">
        <v>42</v>
      </c>
    </row>
    <row r="1498" spans="1:6" x14ac:dyDescent="0.3">
      <c r="A1498" s="32" t="s">
        <v>38</v>
      </c>
      <c r="B1498" s="32" t="s">
        <v>1543</v>
      </c>
      <c r="C1498" s="32" t="s">
        <v>40</v>
      </c>
      <c r="D1498" s="32" t="s">
        <v>41</v>
      </c>
      <c r="E1498" s="33">
        <v>5849.74</v>
      </c>
      <c r="F1498" s="32" t="s">
        <v>52</v>
      </c>
    </row>
    <row r="1499" spans="1:6" x14ac:dyDescent="0.3">
      <c r="A1499" s="32" t="s">
        <v>38</v>
      </c>
      <c r="B1499" s="32" t="s">
        <v>1544</v>
      </c>
      <c r="C1499" s="32" t="s">
        <v>40</v>
      </c>
      <c r="D1499" s="32" t="s">
        <v>41</v>
      </c>
      <c r="E1499" s="33">
        <v>1055.51</v>
      </c>
      <c r="F1499" s="32" t="s">
        <v>52</v>
      </c>
    </row>
    <row r="1500" spans="1:6" x14ac:dyDescent="0.3">
      <c r="A1500" s="32" t="s">
        <v>38</v>
      </c>
      <c r="B1500" s="32" t="s">
        <v>1545</v>
      </c>
      <c r="C1500" s="32" t="s">
        <v>40</v>
      </c>
      <c r="D1500" s="32" t="s">
        <v>41</v>
      </c>
      <c r="E1500" s="33">
        <v>1395.46</v>
      </c>
      <c r="F1500" s="32" t="s">
        <v>52</v>
      </c>
    </row>
    <row r="1501" spans="1:6" x14ac:dyDescent="0.3">
      <c r="A1501" s="32" t="s">
        <v>38</v>
      </c>
      <c r="B1501" s="32" t="s">
        <v>1546</v>
      </c>
      <c r="C1501" s="32" t="s">
        <v>40</v>
      </c>
      <c r="D1501" s="32" t="s">
        <v>41</v>
      </c>
      <c r="E1501" s="33">
        <v>856.12</v>
      </c>
      <c r="F1501" s="32" t="s">
        <v>52</v>
      </c>
    </row>
    <row r="1502" spans="1:6" x14ac:dyDescent="0.3">
      <c r="A1502" s="32" t="s">
        <v>38</v>
      </c>
      <c r="B1502" s="32" t="s">
        <v>1547</v>
      </c>
      <c r="C1502" s="32" t="s">
        <v>40</v>
      </c>
      <c r="D1502" s="32" t="s">
        <v>41</v>
      </c>
      <c r="E1502" s="33">
        <v>117.24</v>
      </c>
      <c r="F1502" s="32" t="s">
        <v>42</v>
      </c>
    </row>
    <row r="1503" spans="1:6" x14ac:dyDescent="0.3">
      <c r="A1503" s="32" t="s">
        <v>38</v>
      </c>
      <c r="B1503" s="32" t="s">
        <v>1548</v>
      </c>
      <c r="C1503" s="32" t="s">
        <v>40</v>
      </c>
      <c r="D1503" s="32" t="s">
        <v>41</v>
      </c>
      <c r="E1503" s="33">
        <v>123.72</v>
      </c>
      <c r="F1503" s="32" t="s">
        <v>42</v>
      </c>
    </row>
    <row r="1504" spans="1:6" x14ac:dyDescent="0.3">
      <c r="A1504" s="32" t="s">
        <v>38</v>
      </c>
      <c r="B1504" s="32" t="s">
        <v>1549</v>
      </c>
      <c r="C1504" s="32" t="s">
        <v>40</v>
      </c>
      <c r="D1504" s="32" t="s">
        <v>41</v>
      </c>
      <c r="E1504" s="33">
        <v>1204.8599999999999</v>
      </c>
      <c r="F1504" s="32" t="s">
        <v>42</v>
      </c>
    </row>
    <row r="1505" spans="1:6" x14ac:dyDescent="0.3">
      <c r="A1505" s="32" t="s">
        <v>38</v>
      </c>
      <c r="B1505" s="32" t="s">
        <v>1550</v>
      </c>
      <c r="C1505" s="32" t="s">
        <v>40</v>
      </c>
      <c r="D1505" s="32" t="s">
        <v>41</v>
      </c>
      <c r="E1505" s="33">
        <v>0</v>
      </c>
      <c r="F1505" s="32" t="s">
        <v>52</v>
      </c>
    </row>
    <row r="1506" spans="1:6" x14ac:dyDescent="0.3">
      <c r="A1506" s="32" t="s">
        <v>38</v>
      </c>
      <c r="B1506" s="32" t="s">
        <v>1551</v>
      </c>
      <c r="C1506" s="32" t="s">
        <v>40</v>
      </c>
      <c r="D1506" s="32" t="s">
        <v>41</v>
      </c>
      <c r="E1506" s="33">
        <v>30.3</v>
      </c>
      <c r="F1506" s="32" t="s">
        <v>52</v>
      </c>
    </row>
    <row r="1507" spans="1:6" x14ac:dyDescent="0.3">
      <c r="A1507" s="32" t="s">
        <v>38</v>
      </c>
      <c r="B1507" s="32" t="s">
        <v>1552</v>
      </c>
      <c r="C1507" s="32" t="s">
        <v>40</v>
      </c>
      <c r="D1507" s="32" t="s">
        <v>41</v>
      </c>
      <c r="E1507" s="33">
        <v>547.34</v>
      </c>
      <c r="F1507" s="32" t="s">
        <v>52</v>
      </c>
    </row>
    <row r="1508" spans="1:6" x14ac:dyDescent="0.3">
      <c r="A1508" s="32" t="s">
        <v>38</v>
      </c>
      <c r="B1508" s="32" t="s">
        <v>1553</v>
      </c>
      <c r="C1508" s="32" t="s">
        <v>40</v>
      </c>
      <c r="D1508" s="32" t="s">
        <v>41</v>
      </c>
      <c r="E1508" s="33">
        <v>121.87</v>
      </c>
      <c r="F1508" s="32" t="s">
        <v>42</v>
      </c>
    </row>
    <row r="1509" spans="1:6" x14ac:dyDescent="0.3">
      <c r="A1509" s="32" t="s">
        <v>38</v>
      </c>
      <c r="B1509" s="32" t="s">
        <v>1554</v>
      </c>
      <c r="C1509" s="32" t="s">
        <v>40</v>
      </c>
      <c r="D1509" s="32" t="s">
        <v>41</v>
      </c>
      <c r="E1509" s="33">
        <v>225.36</v>
      </c>
      <c r="F1509" s="32" t="s">
        <v>52</v>
      </c>
    </row>
    <row r="1510" spans="1:6" x14ac:dyDescent="0.3">
      <c r="A1510" s="32" t="s">
        <v>38</v>
      </c>
      <c r="B1510" s="32" t="s">
        <v>1555</v>
      </c>
      <c r="C1510" s="32" t="s">
        <v>40</v>
      </c>
      <c r="D1510" s="32" t="s">
        <v>41</v>
      </c>
      <c r="E1510" s="33">
        <v>295.06</v>
      </c>
      <c r="F1510" s="32" t="s">
        <v>42</v>
      </c>
    </row>
    <row r="1511" spans="1:6" x14ac:dyDescent="0.3">
      <c r="A1511" s="32" t="s">
        <v>38</v>
      </c>
      <c r="B1511" s="32" t="s">
        <v>1556</v>
      </c>
      <c r="C1511" s="32" t="s">
        <v>40</v>
      </c>
      <c r="D1511" s="32" t="s">
        <v>41</v>
      </c>
      <c r="E1511" s="33">
        <v>1130.04</v>
      </c>
      <c r="F1511" s="32" t="s">
        <v>42</v>
      </c>
    </row>
    <row r="1512" spans="1:6" x14ac:dyDescent="0.3">
      <c r="A1512" s="32" t="s">
        <v>38</v>
      </c>
      <c r="B1512" s="32" t="s">
        <v>1557</v>
      </c>
      <c r="C1512" s="32" t="s">
        <v>40</v>
      </c>
      <c r="D1512" s="32" t="s">
        <v>41</v>
      </c>
      <c r="E1512" s="33">
        <v>129.57</v>
      </c>
      <c r="F1512" s="32" t="s">
        <v>52</v>
      </c>
    </row>
    <row r="1513" spans="1:6" x14ac:dyDescent="0.3">
      <c r="A1513" s="32" t="s">
        <v>38</v>
      </c>
      <c r="B1513" s="32" t="s">
        <v>1558</v>
      </c>
      <c r="C1513" s="32" t="s">
        <v>40</v>
      </c>
      <c r="D1513" s="32" t="s">
        <v>41</v>
      </c>
      <c r="E1513" s="33">
        <v>50.68</v>
      </c>
      <c r="F1513" s="32" t="s">
        <v>42</v>
      </c>
    </row>
    <row r="1514" spans="1:6" x14ac:dyDescent="0.3">
      <c r="A1514" s="32" t="s">
        <v>38</v>
      </c>
      <c r="B1514" s="32" t="s">
        <v>1559</v>
      </c>
      <c r="C1514" s="32" t="s">
        <v>40</v>
      </c>
      <c r="D1514" s="32" t="s">
        <v>41</v>
      </c>
      <c r="E1514" s="33">
        <v>260.26</v>
      </c>
      <c r="F1514" s="32" t="s">
        <v>52</v>
      </c>
    </row>
    <row r="1515" spans="1:6" x14ac:dyDescent="0.3">
      <c r="A1515" s="32" t="s">
        <v>38</v>
      </c>
      <c r="B1515" s="32" t="s">
        <v>1560</v>
      </c>
      <c r="C1515" s="32" t="s">
        <v>40</v>
      </c>
      <c r="D1515" s="32" t="s">
        <v>41</v>
      </c>
      <c r="E1515" s="33">
        <v>1182.83</v>
      </c>
      <c r="F1515" s="32" t="s">
        <v>52</v>
      </c>
    </row>
    <row r="1516" spans="1:6" x14ac:dyDescent="0.3">
      <c r="A1516" s="32" t="s">
        <v>38</v>
      </c>
      <c r="B1516" s="32" t="s">
        <v>1561</v>
      </c>
      <c r="C1516" s="32" t="s">
        <v>40</v>
      </c>
      <c r="D1516" s="32" t="s">
        <v>41</v>
      </c>
      <c r="E1516" s="33">
        <v>134.19999999999999</v>
      </c>
      <c r="F1516" s="32" t="s">
        <v>42</v>
      </c>
    </row>
    <row r="1517" spans="1:6" x14ac:dyDescent="0.3">
      <c r="A1517" s="32" t="s">
        <v>38</v>
      </c>
      <c r="B1517" s="32" t="s">
        <v>1562</v>
      </c>
      <c r="C1517" s="32" t="s">
        <v>40</v>
      </c>
      <c r="D1517" s="32" t="s">
        <v>41</v>
      </c>
      <c r="E1517" s="33">
        <v>6787.96</v>
      </c>
      <c r="F1517" s="32" t="s">
        <v>42</v>
      </c>
    </row>
    <row r="1518" spans="1:6" x14ac:dyDescent="0.3">
      <c r="A1518" s="32" t="s">
        <v>38</v>
      </c>
      <c r="B1518" s="32" t="s">
        <v>1563</v>
      </c>
      <c r="C1518" s="32" t="s">
        <v>40</v>
      </c>
      <c r="D1518" s="32" t="s">
        <v>41</v>
      </c>
      <c r="E1518" s="33">
        <v>2715.66</v>
      </c>
      <c r="F1518" s="32" t="s">
        <v>42</v>
      </c>
    </row>
    <row r="1519" spans="1:6" x14ac:dyDescent="0.3">
      <c r="A1519" s="32" t="s">
        <v>38</v>
      </c>
      <c r="B1519" s="32" t="s">
        <v>1564</v>
      </c>
      <c r="C1519" s="32" t="s">
        <v>40</v>
      </c>
      <c r="D1519" s="32" t="s">
        <v>41</v>
      </c>
      <c r="E1519" s="33">
        <v>1259.56</v>
      </c>
      <c r="F1519" s="32" t="s">
        <v>52</v>
      </c>
    </row>
    <row r="1520" spans="1:6" x14ac:dyDescent="0.3">
      <c r="A1520" s="32" t="s">
        <v>38</v>
      </c>
      <c r="B1520" s="32" t="s">
        <v>1565</v>
      </c>
      <c r="C1520" s="32" t="s">
        <v>40</v>
      </c>
      <c r="D1520" s="32" t="s">
        <v>41</v>
      </c>
      <c r="E1520" s="33">
        <v>2697.73</v>
      </c>
      <c r="F1520" s="32" t="s">
        <v>42</v>
      </c>
    </row>
    <row r="1521" spans="1:6" x14ac:dyDescent="0.3">
      <c r="A1521" s="32" t="s">
        <v>38</v>
      </c>
      <c r="B1521" s="32" t="s">
        <v>1566</v>
      </c>
      <c r="C1521" s="32" t="s">
        <v>40</v>
      </c>
      <c r="D1521" s="32" t="s">
        <v>41</v>
      </c>
      <c r="E1521" s="33">
        <v>29108.95</v>
      </c>
      <c r="F1521" s="32" t="s">
        <v>42</v>
      </c>
    </row>
    <row r="1522" spans="1:6" x14ac:dyDescent="0.3">
      <c r="A1522" s="32" t="s">
        <v>38</v>
      </c>
      <c r="B1522" s="32" t="s">
        <v>1567</v>
      </c>
      <c r="C1522" s="32" t="s">
        <v>40</v>
      </c>
      <c r="D1522" s="32" t="s">
        <v>41</v>
      </c>
      <c r="E1522" s="33">
        <v>10571.7</v>
      </c>
      <c r="F1522" s="32" t="s">
        <v>52</v>
      </c>
    </row>
    <row r="1523" spans="1:6" x14ac:dyDescent="0.3">
      <c r="A1523" s="32" t="s">
        <v>38</v>
      </c>
      <c r="B1523" s="32" t="s">
        <v>1568</v>
      </c>
      <c r="C1523" s="32" t="s">
        <v>40</v>
      </c>
      <c r="D1523" s="32" t="s">
        <v>41</v>
      </c>
      <c r="E1523" s="33">
        <v>374.99</v>
      </c>
      <c r="F1523" s="32" t="s">
        <v>52</v>
      </c>
    </row>
    <row r="1524" spans="1:6" x14ac:dyDescent="0.3">
      <c r="A1524" s="32" t="s">
        <v>38</v>
      </c>
      <c r="B1524" s="32" t="s">
        <v>1569</v>
      </c>
      <c r="C1524" s="32" t="s">
        <v>40</v>
      </c>
      <c r="D1524" s="32" t="s">
        <v>41</v>
      </c>
      <c r="E1524" s="33">
        <v>18.54</v>
      </c>
      <c r="F1524" s="32" t="s">
        <v>42</v>
      </c>
    </row>
    <row r="1525" spans="1:6" x14ac:dyDescent="0.3">
      <c r="A1525" s="32" t="s">
        <v>38</v>
      </c>
      <c r="B1525" s="32" t="s">
        <v>1570</v>
      </c>
      <c r="C1525" s="32" t="s">
        <v>40</v>
      </c>
      <c r="D1525" s="32" t="s">
        <v>41</v>
      </c>
      <c r="E1525" s="33">
        <v>505.29</v>
      </c>
      <c r="F1525" s="32" t="s">
        <v>52</v>
      </c>
    </row>
    <row r="1526" spans="1:6" x14ac:dyDescent="0.3">
      <c r="A1526" s="32" t="s">
        <v>38</v>
      </c>
      <c r="B1526" s="32" t="s">
        <v>1571</v>
      </c>
      <c r="C1526" s="32" t="s">
        <v>40</v>
      </c>
      <c r="D1526" s="32" t="s">
        <v>41</v>
      </c>
      <c r="E1526" s="33">
        <v>1601.24</v>
      </c>
      <c r="F1526" s="32" t="s">
        <v>42</v>
      </c>
    </row>
    <row r="1527" spans="1:6" x14ac:dyDescent="0.3">
      <c r="A1527" s="32" t="s">
        <v>38</v>
      </c>
      <c r="B1527" s="32" t="s">
        <v>1572</v>
      </c>
      <c r="C1527" s="32" t="s">
        <v>40</v>
      </c>
      <c r="D1527" s="32" t="s">
        <v>41</v>
      </c>
      <c r="E1527" s="33">
        <v>78.14</v>
      </c>
      <c r="F1527" s="32" t="s">
        <v>42</v>
      </c>
    </row>
    <row r="1528" spans="1:6" x14ac:dyDescent="0.3">
      <c r="A1528" s="32" t="s">
        <v>38</v>
      </c>
      <c r="B1528" s="32" t="s">
        <v>1573</v>
      </c>
      <c r="C1528" s="32" t="s">
        <v>40</v>
      </c>
      <c r="D1528" s="32" t="s">
        <v>41</v>
      </c>
      <c r="E1528" s="33">
        <v>316.08999999999997</v>
      </c>
      <c r="F1528" s="32" t="s">
        <v>50</v>
      </c>
    </row>
    <row r="1529" spans="1:6" x14ac:dyDescent="0.3">
      <c r="A1529" s="32" t="s">
        <v>38</v>
      </c>
      <c r="B1529" s="32" t="s">
        <v>1574</v>
      </c>
      <c r="C1529" s="32" t="s">
        <v>40</v>
      </c>
      <c r="D1529" s="32" t="s">
        <v>41</v>
      </c>
      <c r="E1529" s="33">
        <v>-104.13</v>
      </c>
      <c r="F1529" s="32" t="s">
        <v>50</v>
      </c>
    </row>
    <row r="1530" spans="1:6" x14ac:dyDescent="0.3">
      <c r="A1530" s="32" t="s">
        <v>38</v>
      </c>
      <c r="B1530" s="32" t="s">
        <v>1575</v>
      </c>
      <c r="C1530" s="32" t="s">
        <v>40</v>
      </c>
      <c r="D1530" s="32" t="s">
        <v>41</v>
      </c>
      <c r="E1530" s="33">
        <v>14830</v>
      </c>
      <c r="F1530" s="32" t="s">
        <v>50</v>
      </c>
    </row>
    <row r="1531" spans="1:6" x14ac:dyDescent="0.3">
      <c r="A1531" s="32" t="s">
        <v>38</v>
      </c>
      <c r="B1531" s="32" t="s">
        <v>1576</v>
      </c>
      <c r="C1531" s="32" t="s">
        <v>40</v>
      </c>
      <c r="D1531" s="32" t="s">
        <v>41</v>
      </c>
      <c r="E1531" s="33">
        <v>1673.76</v>
      </c>
      <c r="F1531" s="32" t="s">
        <v>50</v>
      </c>
    </row>
    <row r="1532" spans="1:6" x14ac:dyDescent="0.3">
      <c r="A1532" s="32" t="s">
        <v>38</v>
      </c>
      <c r="B1532" s="32" t="s">
        <v>1577</v>
      </c>
      <c r="C1532" s="32" t="s">
        <v>40</v>
      </c>
      <c r="D1532" s="32" t="s">
        <v>41</v>
      </c>
      <c r="E1532" s="33">
        <v>113148.79</v>
      </c>
      <c r="F1532" s="32" t="s">
        <v>50</v>
      </c>
    </row>
    <row r="1533" spans="1:6" x14ac:dyDescent="0.3">
      <c r="A1533" s="32" t="s">
        <v>38</v>
      </c>
      <c r="B1533" s="32" t="s">
        <v>1578</v>
      </c>
      <c r="C1533" s="32" t="s">
        <v>40</v>
      </c>
      <c r="D1533" s="32" t="s">
        <v>41</v>
      </c>
      <c r="E1533" s="33">
        <v>61.34</v>
      </c>
      <c r="F1533" s="32" t="s">
        <v>50</v>
      </c>
    </row>
    <row r="1534" spans="1:6" x14ac:dyDescent="0.3">
      <c r="A1534" s="32" t="s">
        <v>38</v>
      </c>
      <c r="B1534" s="32" t="s">
        <v>1579</v>
      </c>
      <c r="C1534" s="32" t="s">
        <v>40</v>
      </c>
      <c r="D1534" s="32" t="s">
        <v>41</v>
      </c>
      <c r="E1534" s="33">
        <v>15319.26</v>
      </c>
      <c r="F1534" s="32" t="s">
        <v>50</v>
      </c>
    </row>
    <row r="1535" spans="1:6" x14ac:dyDescent="0.3">
      <c r="A1535" s="32" t="s">
        <v>38</v>
      </c>
      <c r="B1535" s="32" t="s">
        <v>1580</v>
      </c>
      <c r="C1535" s="32" t="s">
        <v>40</v>
      </c>
      <c r="D1535" s="32" t="s">
        <v>41</v>
      </c>
      <c r="E1535" s="33">
        <v>132.27000000000001</v>
      </c>
      <c r="F1535" s="32" t="s">
        <v>50</v>
      </c>
    </row>
    <row r="1536" spans="1:6" x14ac:dyDescent="0.3">
      <c r="A1536" s="32" t="s">
        <v>38</v>
      </c>
      <c r="B1536" s="32" t="s">
        <v>1581</v>
      </c>
      <c r="C1536" s="32" t="s">
        <v>40</v>
      </c>
      <c r="D1536" s="32" t="s">
        <v>41</v>
      </c>
      <c r="E1536" s="33">
        <v>960.83</v>
      </c>
      <c r="F1536" s="32" t="s">
        <v>50</v>
      </c>
    </row>
    <row r="1537" spans="1:6" x14ac:dyDescent="0.3">
      <c r="A1537" s="32" t="s">
        <v>38</v>
      </c>
      <c r="B1537" s="32" t="s">
        <v>1582</v>
      </c>
      <c r="C1537" s="32" t="s">
        <v>40</v>
      </c>
      <c r="D1537" s="32" t="s">
        <v>41</v>
      </c>
      <c r="E1537" s="33">
        <v>652.87</v>
      </c>
      <c r="F1537" s="32" t="s">
        <v>50</v>
      </c>
    </row>
    <row r="1538" spans="1:6" x14ac:dyDescent="0.3">
      <c r="A1538" s="32" t="s">
        <v>38</v>
      </c>
      <c r="B1538" s="32" t="s">
        <v>1583</v>
      </c>
      <c r="C1538" s="32" t="s">
        <v>40</v>
      </c>
      <c r="D1538" s="32" t="s">
        <v>41</v>
      </c>
      <c r="E1538" s="33">
        <v>163126.51</v>
      </c>
      <c r="F1538" s="32" t="s">
        <v>50</v>
      </c>
    </row>
    <row r="1539" spans="1:6" x14ac:dyDescent="0.3">
      <c r="A1539" s="32" t="s">
        <v>38</v>
      </c>
      <c r="B1539" s="32" t="s">
        <v>1584</v>
      </c>
      <c r="C1539" s="32" t="s">
        <v>40</v>
      </c>
      <c r="D1539" s="32" t="s">
        <v>41</v>
      </c>
      <c r="E1539" s="33">
        <v>101.87</v>
      </c>
      <c r="F1539" s="32" t="s">
        <v>50</v>
      </c>
    </row>
    <row r="1540" spans="1:6" x14ac:dyDescent="0.3">
      <c r="A1540" s="32" t="s">
        <v>38</v>
      </c>
      <c r="B1540" s="32" t="s">
        <v>1585</v>
      </c>
      <c r="C1540" s="32" t="s">
        <v>40</v>
      </c>
      <c r="D1540" s="32" t="s">
        <v>41</v>
      </c>
      <c r="E1540" s="33">
        <v>249.75</v>
      </c>
      <c r="F1540" s="32" t="s">
        <v>50</v>
      </c>
    </row>
    <row r="1541" spans="1:6" x14ac:dyDescent="0.3">
      <c r="A1541" s="32" t="s">
        <v>38</v>
      </c>
      <c r="B1541" s="32" t="s">
        <v>1586</v>
      </c>
      <c r="C1541" s="32" t="s">
        <v>40</v>
      </c>
      <c r="D1541" s="32" t="s">
        <v>41</v>
      </c>
      <c r="E1541" s="33">
        <v>33289.94</v>
      </c>
      <c r="F1541" s="32" t="s">
        <v>50</v>
      </c>
    </row>
    <row r="1542" spans="1:6" x14ac:dyDescent="0.3">
      <c r="A1542" s="32" t="s">
        <v>38</v>
      </c>
      <c r="B1542" s="32" t="s">
        <v>1587</v>
      </c>
      <c r="C1542" s="32" t="s">
        <v>40</v>
      </c>
      <c r="D1542" s="32" t="s">
        <v>41</v>
      </c>
      <c r="E1542" s="33">
        <v>-114.07</v>
      </c>
      <c r="F1542" s="32" t="s">
        <v>50</v>
      </c>
    </row>
    <row r="1543" spans="1:6" x14ac:dyDescent="0.3">
      <c r="A1543" s="32" t="s">
        <v>38</v>
      </c>
      <c r="B1543" s="32" t="s">
        <v>1588</v>
      </c>
      <c r="C1543" s="32" t="s">
        <v>40</v>
      </c>
      <c r="D1543" s="32" t="s">
        <v>41</v>
      </c>
      <c r="E1543" s="33">
        <v>-1376.45</v>
      </c>
      <c r="F1543" s="32" t="s">
        <v>50</v>
      </c>
    </row>
    <row r="1544" spans="1:6" x14ac:dyDescent="0.3">
      <c r="A1544" s="32" t="s">
        <v>38</v>
      </c>
      <c r="B1544" s="32" t="s">
        <v>1589</v>
      </c>
      <c r="C1544" s="32" t="s">
        <v>40</v>
      </c>
      <c r="D1544" s="32" t="s">
        <v>41</v>
      </c>
      <c r="E1544" s="33">
        <v>-447.25</v>
      </c>
      <c r="F1544" s="32" t="s">
        <v>50</v>
      </c>
    </row>
    <row r="1545" spans="1:6" x14ac:dyDescent="0.3">
      <c r="A1545" s="32" t="s">
        <v>38</v>
      </c>
      <c r="B1545" s="32" t="s">
        <v>1590</v>
      </c>
      <c r="C1545" s="32" t="s">
        <v>40</v>
      </c>
      <c r="D1545" s="32" t="s">
        <v>41</v>
      </c>
      <c r="E1545" s="33">
        <v>48.32</v>
      </c>
      <c r="F1545" s="32" t="s">
        <v>50</v>
      </c>
    </row>
    <row r="1546" spans="1:6" x14ac:dyDescent="0.3">
      <c r="A1546" s="32" t="s">
        <v>38</v>
      </c>
      <c r="B1546" s="32" t="s">
        <v>1591</v>
      </c>
      <c r="C1546" s="32" t="s">
        <v>40</v>
      </c>
      <c r="D1546" s="32" t="s">
        <v>41</v>
      </c>
      <c r="E1546" s="33">
        <v>1450.94</v>
      </c>
      <c r="F1546" s="32" t="s">
        <v>50</v>
      </c>
    </row>
    <row r="1547" spans="1:6" x14ac:dyDescent="0.3">
      <c r="A1547" s="32" t="s">
        <v>38</v>
      </c>
      <c r="B1547" s="32" t="s">
        <v>1592</v>
      </c>
      <c r="C1547" s="32" t="s">
        <v>40</v>
      </c>
      <c r="D1547" s="32" t="s">
        <v>41</v>
      </c>
      <c r="E1547" s="33">
        <v>579.84</v>
      </c>
      <c r="F1547" s="32" t="s">
        <v>50</v>
      </c>
    </row>
    <row r="1548" spans="1:6" x14ac:dyDescent="0.3">
      <c r="A1548" s="32" t="s">
        <v>38</v>
      </c>
      <c r="B1548" s="32" t="s">
        <v>1593</v>
      </c>
      <c r="C1548" s="32" t="s">
        <v>40</v>
      </c>
      <c r="D1548" s="32" t="s">
        <v>41</v>
      </c>
      <c r="E1548" s="33">
        <v>9058.7900000000009</v>
      </c>
      <c r="F1548" s="32" t="s">
        <v>50</v>
      </c>
    </row>
    <row r="1549" spans="1:6" x14ac:dyDescent="0.3">
      <c r="A1549" s="32" t="s">
        <v>38</v>
      </c>
      <c r="B1549" s="32" t="s">
        <v>1594</v>
      </c>
      <c r="C1549" s="32" t="s">
        <v>40</v>
      </c>
      <c r="D1549" s="32" t="s">
        <v>41</v>
      </c>
      <c r="E1549" s="33">
        <v>5953.44</v>
      </c>
      <c r="F1549" s="32" t="s">
        <v>50</v>
      </c>
    </row>
    <row r="1550" spans="1:6" x14ac:dyDescent="0.3">
      <c r="A1550" s="32" t="s">
        <v>38</v>
      </c>
      <c r="B1550" s="32" t="s">
        <v>1595</v>
      </c>
      <c r="C1550" s="32" t="s">
        <v>40</v>
      </c>
      <c r="D1550" s="32" t="s">
        <v>41</v>
      </c>
      <c r="E1550" s="33">
        <v>349.28</v>
      </c>
      <c r="F1550" s="32" t="s">
        <v>50</v>
      </c>
    </row>
    <row r="1551" spans="1:6" x14ac:dyDescent="0.3">
      <c r="A1551" s="32" t="s">
        <v>38</v>
      </c>
      <c r="B1551" s="32" t="s">
        <v>1596</v>
      </c>
      <c r="C1551" s="32" t="s">
        <v>40</v>
      </c>
      <c r="D1551" s="32" t="s">
        <v>41</v>
      </c>
      <c r="E1551" s="33">
        <v>0</v>
      </c>
      <c r="F1551" s="32" t="s">
        <v>50</v>
      </c>
    </row>
    <row r="1552" spans="1:6" x14ac:dyDescent="0.3">
      <c r="A1552" s="32" t="s">
        <v>38</v>
      </c>
      <c r="B1552" s="32" t="s">
        <v>1597</v>
      </c>
      <c r="C1552" s="32" t="s">
        <v>40</v>
      </c>
      <c r="D1552" s="32" t="s">
        <v>41</v>
      </c>
      <c r="E1552" s="33">
        <v>457.27</v>
      </c>
      <c r="F1552" s="32" t="s">
        <v>50</v>
      </c>
    </row>
    <row r="1553" spans="1:6" x14ac:dyDescent="0.3">
      <c r="A1553" s="32" t="s">
        <v>38</v>
      </c>
      <c r="B1553" s="32" t="s">
        <v>1598</v>
      </c>
      <c r="C1553" s="32" t="s">
        <v>40</v>
      </c>
      <c r="D1553" s="32" t="s">
        <v>41</v>
      </c>
      <c r="E1553" s="33">
        <v>758.28</v>
      </c>
      <c r="F1553" s="32" t="s">
        <v>50</v>
      </c>
    </row>
    <row r="1554" spans="1:6" x14ac:dyDescent="0.3">
      <c r="A1554" s="32" t="s">
        <v>38</v>
      </c>
      <c r="B1554" s="32" t="s">
        <v>1599</v>
      </c>
      <c r="C1554" s="32" t="s">
        <v>40</v>
      </c>
      <c r="D1554" s="32" t="s">
        <v>41</v>
      </c>
      <c r="E1554" s="33">
        <v>8311.51</v>
      </c>
      <c r="F1554" s="32" t="s">
        <v>50</v>
      </c>
    </row>
    <row r="1555" spans="1:6" x14ac:dyDescent="0.3">
      <c r="A1555" s="32" t="s">
        <v>38</v>
      </c>
      <c r="B1555" s="32" t="s">
        <v>1600</v>
      </c>
      <c r="C1555" s="32" t="s">
        <v>40</v>
      </c>
      <c r="D1555" s="32" t="s">
        <v>41</v>
      </c>
      <c r="E1555" s="33">
        <v>2613.3200000000002</v>
      </c>
      <c r="F1555" s="32" t="s">
        <v>50</v>
      </c>
    </row>
    <row r="1556" spans="1:6" x14ac:dyDescent="0.3">
      <c r="A1556" s="32" t="s">
        <v>38</v>
      </c>
      <c r="B1556" s="32" t="s">
        <v>1601</v>
      </c>
      <c r="C1556" s="32" t="s">
        <v>40</v>
      </c>
      <c r="D1556" s="32" t="s">
        <v>41</v>
      </c>
      <c r="E1556" s="33">
        <v>2651.95</v>
      </c>
      <c r="F1556" s="32" t="s">
        <v>50</v>
      </c>
    </row>
    <row r="1557" spans="1:6" x14ac:dyDescent="0.3">
      <c r="A1557" s="32" t="s">
        <v>38</v>
      </c>
      <c r="B1557" s="32" t="s">
        <v>1602</v>
      </c>
      <c r="C1557" s="32" t="s">
        <v>40</v>
      </c>
      <c r="D1557" s="32" t="s">
        <v>41</v>
      </c>
      <c r="E1557" s="33">
        <v>5579.92</v>
      </c>
      <c r="F1557" s="32" t="s">
        <v>50</v>
      </c>
    </row>
    <row r="1558" spans="1:6" x14ac:dyDescent="0.3">
      <c r="A1558" s="32" t="s">
        <v>38</v>
      </c>
      <c r="B1558" s="32" t="s">
        <v>1603</v>
      </c>
      <c r="C1558" s="32" t="s">
        <v>40</v>
      </c>
      <c r="D1558" s="32" t="s">
        <v>41</v>
      </c>
      <c r="E1558" s="33">
        <v>104.67</v>
      </c>
      <c r="F1558" s="32" t="s">
        <v>50</v>
      </c>
    </row>
    <row r="1559" spans="1:6" x14ac:dyDescent="0.3">
      <c r="A1559" s="32" t="s">
        <v>38</v>
      </c>
      <c r="B1559" s="32" t="s">
        <v>1604</v>
      </c>
      <c r="C1559" s="32" t="s">
        <v>40</v>
      </c>
      <c r="D1559" s="32" t="s">
        <v>41</v>
      </c>
      <c r="E1559" s="33">
        <v>363.43</v>
      </c>
      <c r="F1559" s="32" t="s">
        <v>50</v>
      </c>
    </row>
    <row r="1560" spans="1:6" x14ac:dyDescent="0.3">
      <c r="A1560" s="32" t="s">
        <v>38</v>
      </c>
      <c r="B1560" s="32" t="s">
        <v>1605</v>
      </c>
      <c r="C1560" s="32" t="s">
        <v>40</v>
      </c>
      <c r="D1560" s="32" t="s">
        <v>41</v>
      </c>
      <c r="E1560" s="33">
        <v>78955.179999999993</v>
      </c>
      <c r="F1560" s="32" t="s">
        <v>50</v>
      </c>
    </row>
    <row r="1561" spans="1:6" x14ac:dyDescent="0.3">
      <c r="A1561" s="32" t="s">
        <v>38</v>
      </c>
      <c r="B1561" s="32" t="s">
        <v>1606</v>
      </c>
      <c r="C1561" s="32" t="s">
        <v>40</v>
      </c>
      <c r="D1561" s="32" t="s">
        <v>41</v>
      </c>
      <c r="E1561" s="33">
        <v>4816.87</v>
      </c>
      <c r="F1561" s="32" t="s">
        <v>50</v>
      </c>
    </row>
    <row r="1562" spans="1:6" x14ac:dyDescent="0.3">
      <c r="A1562" s="32" t="s">
        <v>38</v>
      </c>
      <c r="B1562" s="32" t="s">
        <v>1607</v>
      </c>
      <c r="C1562" s="32" t="s">
        <v>40</v>
      </c>
      <c r="D1562" s="32" t="s">
        <v>41</v>
      </c>
      <c r="E1562" s="33">
        <v>663.03</v>
      </c>
      <c r="F1562" s="32" t="s">
        <v>50</v>
      </c>
    </row>
    <row r="1563" spans="1:6" x14ac:dyDescent="0.3">
      <c r="A1563" s="32" t="s">
        <v>38</v>
      </c>
      <c r="B1563" s="32" t="s">
        <v>1608</v>
      </c>
      <c r="C1563" s="32" t="s">
        <v>40</v>
      </c>
      <c r="D1563" s="32" t="s">
        <v>41</v>
      </c>
      <c r="E1563" s="33">
        <v>484.89</v>
      </c>
      <c r="F1563" s="32" t="s">
        <v>50</v>
      </c>
    </row>
    <row r="1564" spans="1:6" x14ac:dyDescent="0.3">
      <c r="A1564" s="32" t="s">
        <v>38</v>
      </c>
      <c r="B1564" s="32" t="s">
        <v>1609</v>
      </c>
      <c r="C1564" s="32" t="s">
        <v>40</v>
      </c>
      <c r="D1564" s="32" t="s">
        <v>41</v>
      </c>
      <c r="E1564" s="33">
        <v>14277.62</v>
      </c>
      <c r="F1564" s="32" t="s">
        <v>50</v>
      </c>
    </row>
    <row r="1565" spans="1:6" x14ac:dyDescent="0.3">
      <c r="A1565" s="32" t="s">
        <v>38</v>
      </c>
      <c r="B1565" s="32" t="s">
        <v>1610</v>
      </c>
      <c r="C1565" s="32" t="s">
        <v>40</v>
      </c>
      <c r="D1565" s="32" t="s">
        <v>41</v>
      </c>
      <c r="E1565" s="33">
        <v>552.16</v>
      </c>
      <c r="F1565" s="32" t="s">
        <v>50</v>
      </c>
    </row>
    <row r="1566" spans="1:6" x14ac:dyDescent="0.3">
      <c r="A1566" s="32" t="s">
        <v>38</v>
      </c>
      <c r="B1566" s="32" t="s">
        <v>1611</v>
      </c>
      <c r="C1566" s="32" t="s">
        <v>40</v>
      </c>
      <c r="D1566" s="32" t="s">
        <v>41</v>
      </c>
      <c r="E1566" s="33">
        <v>28674.82</v>
      </c>
      <c r="F1566" s="32" t="s">
        <v>50</v>
      </c>
    </row>
    <row r="1567" spans="1:6" x14ac:dyDescent="0.3">
      <c r="A1567" s="32" t="s">
        <v>38</v>
      </c>
      <c r="B1567" s="32" t="s">
        <v>1612</v>
      </c>
      <c r="C1567" s="32" t="s">
        <v>40</v>
      </c>
      <c r="D1567" s="32" t="s">
        <v>41</v>
      </c>
      <c r="E1567" s="33">
        <v>150.47999999999999</v>
      </c>
      <c r="F1567" s="32" t="s">
        <v>50</v>
      </c>
    </row>
    <row r="1568" spans="1:6" x14ac:dyDescent="0.3">
      <c r="A1568" s="32" t="s">
        <v>38</v>
      </c>
      <c r="B1568" s="32" t="s">
        <v>1613</v>
      </c>
      <c r="C1568" s="32" t="s">
        <v>40</v>
      </c>
      <c r="D1568" s="32" t="s">
        <v>41</v>
      </c>
      <c r="E1568" s="33">
        <v>351.84</v>
      </c>
      <c r="F1568" s="32" t="s">
        <v>50</v>
      </c>
    </row>
    <row r="1569" spans="1:6" x14ac:dyDescent="0.3">
      <c r="A1569" s="32" t="s">
        <v>38</v>
      </c>
      <c r="B1569" s="32" t="s">
        <v>1614</v>
      </c>
      <c r="C1569" s="32" t="s">
        <v>40</v>
      </c>
      <c r="D1569" s="32" t="s">
        <v>41</v>
      </c>
      <c r="E1569" s="33">
        <v>40903.14</v>
      </c>
      <c r="F1569" s="32" t="s">
        <v>50</v>
      </c>
    </row>
    <row r="1570" spans="1:6" x14ac:dyDescent="0.3">
      <c r="A1570" s="32" t="s">
        <v>38</v>
      </c>
      <c r="B1570" s="32" t="s">
        <v>1615</v>
      </c>
      <c r="C1570" s="32" t="s">
        <v>40</v>
      </c>
      <c r="D1570" s="32" t="s">
        <v>41</v>
      </c>
      <c r="E1570" s="33">
        <v>1492.34</v>
      </c>
      <c r="F1570" s="32" t="s">
        <v>50</v>
      </c>
    </row>
    <row r="1571" spans="1:6" x14ac:dyDescent="0.3">
      <c r="A1571" s="32" t="s">
        <v>38</v>
      </c>
      <c r="B1571" s="32" t="s">
        <v>1616</v>
      </c>
      <c r="C1571" s="32" t="s">
        <v>40</v>
      </c>
      <c r="D1571" s="32" t="s">
        <v>41</v>
      </c>
      <c r="E1571" s="33">
        <v>135579.4</v>
      </c>
      <c r="F1571" s="32" t="s">
        <v>50</v>
      </c>
    </row>
    <row r="1572" spans="1:6" x14ac:dyDescent="0.3">
      <c r="A1572" s="32" t="s">
        <v>38</v>
      </c>
      <c r="B1572" s="32" t="s">
        <v>1617</v>
      </c>
      <c r="C1572" s="32" t="s">
        <v>40</v>
      </c>
      <c r="D1572" s="32" t="s">
        <v>41</v>
      </c>
      <c r="E1572" s="33">
        <v>17481.12</v>
      </c>
      <c r="F1572" s="32" t="s">
        <v>50</v>
      </c>
    </row>
    <row r="1573" spans="1:6" x14ac:dyDescent="0.3">
      <c r="A1573" s="32" t="s">
        <v>38</v>
      </c>
      <c r="B1573" s="32" t="s">
        <v>1618</v>
      </c>
      <c r="C1573" s="32" t="s">
        <v>40</v>
      </c>
      <c r="D1573" s="32" t="s">
        <v>41</v>
      </c>
      <c r="E1573" s="33">
        <v>19484.490000000002</v>
      </c>
      <c r="F1573" s="32" t="s">
        <v>50</v>
      </c>
    </row>
    <row r="1574" spans="1:6" x14ac:dyDescent="0.3">
      <c r="A1574" s="32" t="s">
        <v>38</v>
      </c>
      <c r="B1574" s="32" t="s">
        <v>1619</v>
      </c>
      <c r="C1574" s="32" t="s">
        <v>40</v>
      </c>
      <c r="D1574" s="32" t="s">
        <v>41</v>
      </c>
      <c r="E1574" s="33">
        <v>34.24</v>
      </c>
      <c r="F1574" s="32" t="s">
        <v>50</v>
      </c>
    </row>
    <row r="1575" spans="1:6" x14ac:dyDescent="0.3">
      <c r="A1575" s="32" t="s">
        <v>38</v>
      </c>
      <c r="B1575" s="32" t="s">
        <v>1620</v>
      </c>
      <c r="C1575" s="32" t="s">
        <v>40</v>
      </c>
      <c r="D1575" s="32" t="s">
        <v>41</v>
      </c>
      <c r="E1575" s="33">
        <v>7775.06</v>
      </c>
      <c r="F1575" s="32" t="s">
        <v>50</v>
      </c>
    </row>
    <row r="1576" spans="1:6" x14ac:dyDescent="0.3">
      <c r="A1576" s="32" t="s">
        <v>38</v>
      </c>
      <c r="B1576" s="32" t="s">
        <v>1621</v>
      </c>
      <c r="C1576" s="32" t="s">
        <v>40</v>
      </c>
      <c r="D1576" s="32" t="s">
        <v>41</v>
      </c>
      <c r="E1576" s="33">
        <v>5708.25</v>
      </c>
      <c r="F1576" s="32" t="s">
        <v>50</v>
      </c>
    </row>
    <row r="1577" spans="1:6" x14ac:dyDescent="0.3">
      <c r="A1577" s="32" t="s">
        <v>38</v>
      </c>
      <c r="B1577" s="32" t="s">
        <v>1622</v>
      </c>
      <c r="C1577" s="32" t="s">
        <v>40</v>
      </c>
      <c r="D1577" s="32" t="s">
        <v>41</v>
      </c>
      <c r="E1577" s="33">
        <v>311.43</v>
      </c>
      <c r="F1577" s="32" t="s">
        <v>50</v>
      </c>
    </row>
    <row r="1578" spans="1:6" x14ac:dyDescent="0.3">
      <c r="A1578" s="32" t="s">
        <v>38</v>
      </c>
      <c r="B1578" s="32" t="s">
        <v>1623</v>
      </c>
      <c r="C1578" s="32" t="s">
        <v>40</v>
      </c>
      <c r="D1578" s="32" t="s">
        <v>41</v>
      </c>
      <c r="E1578" s="33">
        <v>476.4</v>
      </c>
      <c r="F1578" s="32" t="s">
        <v>50</v>
      </c>
    </row>
    <row r="1579" spans="1:6" x14ac:dyDescent="0.3">
      <c r="A1579" s="32" t="s">
        <v>38</v>
      </c>
      <c r="B1579" s="32" t="s">
        <v>1624</v>
      </c>
      <c r="C1579" s="32" t="s">
        <v>40</v>
      </c>
      <c r="D1579" s="32" t="s">
        <v>41</v>
      </c>
      <c r="E1579" s="33">
        <v>1140.3800000000001</v>
      </c>
      <c r="F1579" s="32" t="s">
        <v>50</v>
      </c>
    </row>
    <row r="1580" spans="1:6" x14ac:dyDescent="0.3">
      <c r="A1580" s="32" t="s">
        <v>38</v>
      </c>
      <c r="B1580" s="32" t="s">
        <v>1625</v>
      </c>
      <c r="C1580" s="32" t="s">
        <v>40</v>
      </c>
      <c r="D1580" s="32" t="s">
        <v>41</v>
      </c>
      <c r="E1580" s="33">
        <v>-8.85</v>
      </c>
      <c r="F1580" s="32" t="s">
        <v>50</v>
      </c>
    </row>
    <row r="1581" spans="1:6" x14ac:dyDescent="0.3">
      <c r="A1581" s="32" t="s">
        <v>38</v>
      </c>
      <c r="B1581" s="32" t="s">
        <v>1626</v>
      </c>
      <c r="C1581" s="32" t="s">
        <v>40</v>
      </c>
      <c r="D1581" s="32" t="s">
        <v>41</v>
      </c>
      <c r="E1581" s="33">
        <v>6681.02</v>
      </c>
      <c r="F1581" s="32" t="s">
        <v>50</v>
      </c>
    </row>
    <row r="1582" spans="1:6" x14ac:dyDescent="0.3">
      <c r="A1582" s="32" t="s">
        <v>38</v>
      </c>
      <c r="B1582" s="32" t="s">
        <v>1627</v>
      </c>
      <c r="C1582" s="32" t="s">
        <v>40</v>
      </c>
      <c r="D1582" s="32" t="s">
        <v>41</v>
      </c>
      <c r="E1582" s="33">
        <v>251.22</v>
      </c>
      <c r="F1582" s="32" t="s">
        <v>50</v>
      </c>
    </row>
    <row r="1583" spans="1:6" x14ac:dyDescent="0.3">
      <c r="A1583" s="32" t="s">
        <v>38</v>
      </c>
      <c r="B1583" s="32" t="s">
        <v>1628</v>
      </c>
      <c r="C1583" s="32" t="s">
        <v>40</v>
      </c>
      <c r="D1583" s="32" t="s">
        <v>41</v>
      </c>
      <c r="E1583" s="33">
        <v>406.14</v>
      </c>
      <c r="F1583" s="32" t="s">
        <v>50</v>
      </c>
    </row>
    <row r="1584" spans="1:6" x14ac:dyDescent="0.3">
      <c r="A1584" s="32" t="s">
        <v>38</v>
      </c>
      <c r="B1584" s="32" t="s">
        <v>1629</v>
      </c>
      <c r="C1584" s="32" t="s">
        <v>40</v>
      </c>
      <c r="D1584" s="32" t="s">
        <v>41</v>
      </c>
      <c r="E1584" s="33">
        <v>3325.51</v>
      </c>
      <c r="F1584" s="32" t="s">
        <v>50</v>
      </c>
    </row>
    <row r="1585" spans="1:6" x14ac:dyDescent="0.3">
      <c r="A1585" s="32" t="s">
        <v>38</v>
      </c>
      <c r="B1585" s="32" t="s">
        <v>1630</v>
      </c>
      <c r="C1585" s="32" t="s">
        <v>40</v>
      </c>
      <c r="D1585" s="32" t="s">
        <v>41</v>
      </c>
      <c r="E1585" s="33">
        <v>-1081.71</v>
      </c>
      <c r="F1585" s="32" t="s">
        <v>50</v>
      </c>
    </row>
    <row r="1586" spans="1:6" x14ac:dyDescent="0.3">
      <c r="A1586" s="32" t="s">
        <v>38</v>
      </c>
      <c r="B1586" s="32" t="s">
        <v>1631</v>
      </c>
      <c r="C1586" s="32" t="s">
        <v>40</v>
      </c>
      <c r="D1586" s="32" t="s">
        <v>41</v>
      </c>
      <c r="E1586" s="33">
        <v>4780.87</v>
      </c>
      <c r="F1586" s="32" t="s">
        <v>50</v>
      </c>
    </row>
    <row r="1587" spans="1:6" x14ac:dyDescent="0.3">
      <c r="A1587" s="32" t="s">
        <v>38</v>
      </c>
      <c r="B1587" s="32" t="s">
        <v>1632</v>
      </c>
      <c r="C1587" s="32" t="s">
        <v>40</v>
      </c>
      <c r="D1587" s="32" t="s">
        <v>41</v>
      </c>
      <c r="E1587" s="33">
        <v>21.65</v>
      </c>
      <c r="F1587" s="32" t="s">
        <v>50</v>
      </c>
    </row>
    <row r="1588" spans="1:6" x14ac:dyDescent="0.3">
      <c r="A1588" s="32" t="s">
        <v>38</v>
      </c>
      <c r="B1588" s="32" t="s">
        <v>1633</v>
      </c>
      <c r="C1588" s="32" t="s">
        <v>40</v>
      </c>
      <c r="D1588" s="32" t="s">
        <v>41</v>
      </c>
      <c r="E1588" s="33">
        <v>363.11</v>
      </c>
      <c r="F1588" s="32" t="s">
        <v>50</v>
      </c>
    </row>
    <row r="1589" spans="1:6" x14ac:dyDescent="0.3">
      <c r="A1589" s="32" t="s">
        <v>38</v>
      </c>
      <c r="B1589" s="32" t="s">
        <v>1634</v>
      </c>
      <c r="C1589" s="32" t="s">
        <v>40</v>
      </c>
      <c r="D1589" s="32" t="s">
        <v>41</v>
      </c>
      <c r="E1589" s="33">
        <v>-698.79</v>
      </c>
      <c r="F1589" s="32" t="s">
        <v>50</v>
      </c>
    </row>
    <row r="1590" spans="1:6" x14ac:dyDescent="0.3">
      <c r="A1590" s="32" t="s">
        <v>38</v>
      </c>
      <c r="B1590" s="32" t="s">
        <v>1635</v>
      </c>
      <c r="C1590" s="32" t="s">
        <v>40</v>
      </c>
      <c r="D1590" s="32" t="s">
        <v>41</v>
      </c>
      <c r="E1590" s="33">
        <v>133.83000000000001</v>
      </c>
      <c r="F1590" s="32" t="s">
        <v>50</v>
      </c>
    </row>
    <row r="1591" spans="1:6" x14ac:dyDescent="0.3">
      <c r="A1591" s="32" t="s">
        <v>38</v>
      </c>
      <c r="B1591" s="32" t="s">
        <v>1636</v>
      </c>
      <c r="C1591" s="32" t="s">
        <v>40</v>
      </c>
      <c r="D1591" s="32" t="s">
        <v>41</v>
      </c>
      <c r="E1591" s="33">
        <v>735.41</v>
      </c>
      <c r="F1591" s="32" t="s">
        <v>50</v>
      </c>
    </row>
    <row r="1592" spans="1:6" x14ac:dyDescent="0.3">
      <c r="A1592" s="32" t="s">
        <v>38</v>
      </c>
      <c r="B1592" s="32" t="s">
        <v>1637</v>
      </c>
      <c r="C1592" s="32" t="s">
        <v>40</v>
      </c>
      <c r="D1592" s="32" t="s">
        <v>41</v>
      </c>
      <c r="E1592" s="33">
        <v>-3744.88</v>
      </c>
      <c r="F1592" s="32" t="s">
        <v>50</v>
      </c>
    </row>
    <row r="1593" spans="1:6" x14ac:dyDescent="0.3">
      <c r="A1593" s="32" t="s">
        <v>38</v>
      </c>
      <c r="B1593" s="32" t="s">
        <v>1638</v>
      </c>
      <c r="C1593" s="32" t="s">
        <v>40</v>
      </c>
      <c r="D1593" s="32" t="s">
        <v>41</v>
      </c>
      <c r="E1593" s="33">
        <v>469.01</v>
      </c>
      <c r="F1593" s="32" t="s">
        <v>50</v>
      </c>
    </row>
    <row r="1594" spans="1:6" x14ac:dyDescent="0.3">
      <c r="A1594" s="32" t="s">
        <v>38</v>
      </c>
      <c r="B1594" s="32" t="s">
        <v>1639</v>
      </c>
      <c r="C1594" s="32" t="s">
        <v>40</v>
      </c>
      <c r="D1594" s="32" t="s">
        <v>41</v>
      </c>
      <c r="E1594" s="33">
        <v>2006.53</v>
      </c>
      <c r="F1594" s="32" t="s">
        <v>50</v>
      </c>
    </row>
    <row r="1595" spans="1:6" x14ac:dyDescent="0.3">
      <c r="A1595" s="32" t="s">
        <v>38</v>
      </c>
      <c r="B1595" s="32" t="s">
        <v>1640</v>
      </c>
      <c r="C1595" s="32" t="s">
        <v>40</v>
      </c>
      <c r="D1595" s="32" t="s">
        <v>41</v>
      </c>
      <c r="E1595" s="33">
        <v>2904.42</v>
      </c>
      <c r="F1595" s="32" t="s">
        <v>50</v>
      </c>
    </row>
    <row r="1596" spans="1:6" x14ac:dyDescent="0.3">
      <c r="A1596" s="32" t="s">
        <v>38</v>
      </c>
      <c r="B1596" s="32" t="s">
        <v>1641</v>
      </c>
      <c r="C1596" s="32" t="s">
        <v>40</v>
      </c>
      <c r="D1596" s="32" t="s">
        <v>41</v>
      </c>
      <c r="E1596" s="33">
        <v>83875.58</v>
      </c>
      <c r="F1596" s="32" t="s">
        <v>50</v>
      </c>
    </row>
    <row r="1597" spans="1:6" x14ac:dyDescent="0.3">
      <c r="A1597" s="32" t="s">
        <v>38</v>
      </c>
      <c r="B1597" s="32" t="s">
        <v>1642</v>
      </c>
      <c r="C1597" s="32" t="s">
        <v>40</v>
      </c>
      <c r="D1597" s="32" t="s">
        <v>41</v>
      </c>
      <c r="E1597" s="33">
        <v>726.83</v>
      </c>
      <c r="F1597" s="32" t="s">
        <v>50</v>
      </c>
    </row>
    <row r="1598" spans="1:6" x14ac:dyDescent="0.3">
      <c r="A1598" s="32" t="s">
        <v>38</v>
      </c>
      <c r="B1598" s="32" t="s">
        <v>1643</v>
      </c>
      <c r="C1598" s="32" t="s">
        <v>40</v>
      </c>
      <c r="D1598" s="32" t="s">
        <v>41</v>
      </c>
      <c r="E1598" s="33">
        <v>25179.69</v>
      </c>
      <c r="F1598" s="32" t="s">
        <v>50</v>
      </c>
    </row>
    <row r="1599" spans="1:6" x14ac:dyDescent="0.3">
      <c r="A1599" s="32" t="s">
        <v>38</v>
      </c>
      <c r="B1599" s="32" t="s">
        <v>1644</v>
      </c>
      <c r="C1599" s="32" t="s">
        <v>40</v>
      </c>
      <c r="D1599" s="32" t="s">
        <v>41</v>
      </c>
      <c r="E1599" s="33">
        <v>120053.21</v>
      </c>
      <c r="F1599" s="32" t="s">
        <v>50</v>
      </c>
    </row>
    <row r="1600" spans="1:6" x14ac:dyDescent="0.3">
      <c r="A1600" s="32" t="s">
        <v>38</v>
      </c>
      <c r="B1600" s="32" t="s">
        <v>1645</v>
      </c>
      <c r="C1600" s="32" t="s">
        <v>40</v>
      </c>
      <c r="D1600" s="32" t="s">
        <v>41</v>
      </c>
      <c r="E1600" s="33">
        <v>8800.2099999999991</v>
      </c>
      <c r="F1600" s="32" t="s">
        <v>50</v>
      </c>
    </row>
    <row r="1601" spans="1:6" x14ac:dyDescent="0.3">
      <c r="A1601" s="32" t="s">
        <v>38</v>
      </c>
      <c r="B1601" s="32" t="s">
        <v>1646</v>
      </c>
      <c r="C1601" s="32" t="s">
        <v>40</v>
      </c>
      <c r="D1601" s="32" t="s">
        <v>41</v>
      </c>
      <c r="E1601" s="33">
        <v>23258.29</v>
      </c>
      <c r="F1601" s="32" t="s">
        <v>50</v>
      </c>
    </row>
    <row r="1602" spans="1:6" x14ac:dyDescent="0.3">
      <c r="A1602" s="32" t="s">
        <v>38</v>
      </c>
      <c r="B1602" s="32" t="s">
        <v>1647</v>
      </c>
      <c r="C1602" s="32" t="s">
        <v>40</v>
      </c>
      <c r="D1602" s="32" t="s">
        <v>41</v>
      </c>
      <c r="E1602" s="33">
        <v>73454.720000000001</v>
      </c>
      <c r="F1602" s="32" t="s">
        <v>50</v>
      </c>
    </row>
    <row r="1603" spans="1:6" x14ac:dyDescent="0.3">
      <c r="A1603" s="32" t="s">
        <v>38</v>
      </c>
      <c r="B1603" s="32" t="s">
        <v>1648</v>
      </c>
      <c r="C1603" s="32" t="s">
        <v>40</v>
      </c>
      <c r="D1603" s="32" t="s">
        <v>41</v>
      </c>
      <c r="E1603" s="33">
        <v>12855.8</v>
      </c>
      <c r="F1603" s="32" t="s">
        <v>50</v>
      </c>
    </row>
    <row r="1604" spans="1:6" x14ac:dyDescent="0.3">
      <c r="A1604" s="32" t="s">
        <v>38</v>
      </c>
      <c r="B1604" s="32" t="s">
        <v>1649</v>
      </c>
      <c r="C1604" s="32" t="s">
        <v>40</v>
      </c>
      <c r="D1604" s="32" t="s">
        <v>41</v>
      </c>
      <c r="E1604" s="33">
        <v>3823.7</v>
      </c>
      <c r="F1604" s="32" t="s">
        <v>50</v>
      </c>
    </row>
    <row r="1605" spans="1:6" x14ac:dyDescent="0.3">
      <c r="A1605" s="32" t="s">
        <v>38</v>
      </c>
      <c r="B1605" s="32" t="s">
        <v>1650</v>
      </c>
      <c r="C1605" s="32" t="s">
        <v>40</v>
      </c>
      <c r="D1605" s="32" t="s">
        <v>41</v>
      </c>
      <c r="E1605" s="33">
        <v>822.32</v>
      </c>
      <c r="F1605" s="32" t="s">
        <v>50</v>
      </c>
    </row>
    <row r="1606" spans="1:6" x14ac:dyDescent="0.3">
      <c r="A1606" s="32" t="s">
        <v>38</v>
      </c>
      <c r="B1606" s="32" t="s">
        <v>1651</v>
      </c>
      <c r="C1606" s="32" t="s">
        <v>40</v>
      </c>
      <c r="D1606" s="32" t="s">
        <v>41</v>
      </c>
      <c r="E1606" s="33">
        <v>308.81</v>
      </c>
      <c r="F1606" s="32" t="s">
        <v>50</v>
      </c>
    </row>
    <row r="1607" spans="1:6" x14ac:dyDescent="0.3">
      <c r="A1607" s="32" t="s">
        <v>38</v>
      </c>
      <c r="B1607" s="32" t="s">
        <v>1652</v>
      </c>
      <c r="C1607" s="32" t="s">
        <v>40</v>
      </c>
      <c r="D1607" s="32" t="s">
        <v>41</v>
      </c>
      <c r="E1607" s="33">
        <v>2704.41</v>
      </c>
      <c r="F1607" s="32" t="s">
        <v>50</v>
      </c>
    </row>
    <row r="1608" spans="1:6" x14ac:dyDescent="0.3">
      <c r="A1608" s="32" t="s">
        <v>38</v>
      </c>
      <c r="B1608" s="32" t="s">
        <v>1653</v>
      </c>
      <c r="C1608" s="32" t="s">
        <v>40</v>
      </c>
      <c r="D1608" s="32" t="s">
        <v>41</v>
      </c>
      <c r="E1608" s="33">
        <v>1646.4</v>
      </c>
      <c r="F1608" s="32" t="s">
        <v>50</v>
      </c>
    </row>
    <row r="1609" spans="1:6" x14ac:dyDescent="0.3">
      <c r="A1609" s="32" t="s">
        <v>38</v>
      </c>
      <c r="B1609" s="32" t="s">
        <v>1654</v>
      </c>
      <c r="C1609" s="32" t="s">
        <v>40</v>
      </c>
      <c r="D1609" s="32" t="s">
        <v>41</v>
      </c>
      <c r="E1609" s="33">
        <v>470.23</v>
      </c>
      <c r="F1609" s="32" t="s">
        <v>50</v>
      </c>
    </row>
    <row r="1610" spans="1:6" x14ac:dyDescent="0.3">
      <c r="A1610" s="32" t="s">
        <v>38</v>
      </c>
      <c r="B1610" s="32" t="s">
        <v>1655</v>
      </c>
      <c r="C1610" s="32" t="s">
        <v>40</v>
      </c>
      <c r="D1610" s="32" t="s">
        <v>41</v>
      </c>
      <c r="E1610" s="33">
        <v>2361.02</v>
      </c>
      <c r="F1610" s="32" t="s">
        <v>50</v>
      </c>
    </row>
    <row r="1611" spans="1:6" x14ac:dyDescent="0.3">
      <c r="A1611" s="32" t="s">
        <v>38</v>
      </c>
      <c r="B1611" s="32" t="s">
        <v>1656</v>
      </c>
      <c r="C1611" s="32" t="s">
        <v>40</v>
      </c>
      <c r="D1611" s="32" t="s">
        <v>41</v>
      </c>
      <c r="E1611" s="33">
        <v>4084.4</v>
      </c>
      <c r="F1611" s="32" t="s">
        <v>50</v>
      </c>
    </row>
    <row r="1612" spans="1:6" x14ac:dyDescent="0.3">
      <c r="A1612" s="32" t="s">
        <v>38</v>
      </c>
      <c r="B1612" s="32" t="s">
        <v>1657</v>
      </c>
      <c r="C1612" s="32" t="s">
        <v>40</v>
      </c>
      <c r="D1612" s="32" t="s">
        <v>41</v>
      </c>
      <c r="E1612" s="33">
        <v>669.66</v>
      </c>
      <c r="F1612" s="32" t="s">
        <v>50</v>
      </c>
    </row>
    <row r="1613" spans="1:6" x14ac:dyDescent="0.3">
      <c r="A1613" s="32" t="s">
        <v>38</v>
      </c>
      <c r="B1613" s="32" t="s">
        <v>1658</v>
      </c>
      <c r="C1613" s="32" t="s">
        <v>40</v>
      </c>
      <c r="D1613" s="32" t="s">
        <v>41</v>
      </c>
      <c r="E1613" s="33">
        <v>1112.46</v>
      </c>
      <c r="F1613" s="32" t="s">
        <v>50</v>
      </c>
    </row>
    <row r="1614" spans="1:6" x14ac:dyDescent="0.3">
      <c r="A1614" s="32" t="s">
        <v>38</v>
      </c>
      <c r="B1614" s="32" t="s">
        <v>1659</v>
      </c>
      <c r="C1614" s="32" t="s">
        <v>40</v>
      </c>
      <c r="D1614" s="32" t="s">
        <v>41</v>
      </c>
      <c r="E1614" s="33">
        <v>81.67</v>
      </c>
      <c r="F1614" s="32" t="s">
        <v>50</v>
      </c>
    </row>
    <row r="1615" spans="1:6" x14ac:dyDescent="0.3">
      <c r="A1615" s="32" t="s">
        <v>38</v>
      </c>
      <c r="B1615" s="32" t="s">
        <v>1660</v>
      </c>
      <c r="C1615" s="32" t="s">
        <v>40</v>
      </c>
      <c r="D1615" s="32" t="s">
        <v>41</v>
      </c>
      <c r="E1615" s="33">
        <v>1260.8499999999999</v>
      </c>
      <c r="F1615" s="32" t="s">
        <v>50</v>
      </c>
    </row>
    <row r="1616" spans="1:6" x14ac:dyDescent="0.3">
      <c r="A1616" s="32" t="s">
        <v>38</v>
      </c>
      <c r="B1616" s="32" t="s">
        <v>1661</v>
      </c>
      <c r="C1616" s="32" t="s">
        <v>40</v>
      </c>
      <c r="D1616" s="32" t="s">
        <v>41</v>
      </c>
      <c r="E1616" s="33">
        <v>524.13</v>
      </c>
      <c r="F1616" s="32" t="s">
        <v>50</v>
      </c>
    </row>
    <row r="1617" spans="1:6" x14ac:dyDescent="0.3">
      <c r="A1617" s="32" t="s">
        <v>38</v>
      </c>
      <c r="B1617" s="32" t="s">
        <v>1662</v>
      </c>
      <c r="C1617" s="32" t="s">
        <v>40</v>
      </c>
      <c r="D1617" s="32" t="s">
        <v>41</v>
      </c>
      <c r="E1617" s="33">
        <v>1196.73</v>
      </c>
      <c r="F1617" s="32" t="s">
        <v>50</v>
      </c>
    </row>
    <row r="1618" spans="1:6" x14ac:dyDescent="0.3">
      <c r="A1618" s="32" t="s">
        <v>38</v>
      </c>
      <c r="B1618" s="32" t="s">
        <v>1663</v>
      </c>
      <c r="C1618" s="32" t="s">
        <v>40</v>
      </c>
      <c r="D1618" s="32" t="s">
        <v>41</v>
      </c>
      <c r="E1618" s="33">
        <v>6.94</v>
      </c>
      <c r="F1618" s="32" t="s">
        <v>50</v>
      </c>
    </row>
    <row r="1619" spans="1:6" x14ac:dyDescent="0.3">
      <c r="A1619" s="32" t="s">
        <v>38</v>
      </c>
      <c r="B1619" s="32" t="s">
        <v>1664</v>
      </c>
      <c r="C1619" s="32" t="s">
        <v>40</v>
      </c>
      <c r="D1619" s="32" t="s">
        <v>41</v>
      </c>
      <c r="E1619" s="33">
        <v>0</v>
      </c>
      <c r="F1619" s="32" t="s">
        <v>50</v>
      </c>
    </row>
    <row r="1620" spans="1:6" x14ac:dyDescent="0.3">
      <c r="A1620" s="32" t="s">
        <v>38</v>
      </c>
      <c r="B1620" s="32" t="s">
        <v>1665</v>
      </c>
      <c r="C1620" s="32" t="s">
        <v>40</v>
      </c>
      <c r="D1620" s="32" t="s">
        <v>41</v>
      </c>
      <c r="E1620" s="33">
        <v>-5863.7</v>
      </c>
      <c r="F1620" s="32" t="s">
        <v>50</v>
      </c>
    </row>
    <row r="1621" spans="1:6" x14ac:dyDescent="0.3">
      <c r="A1621" s="32" t="s">
        <v>38</v>
      </c>
      <c r="B1621" s="32" t="s">
        <v>1666</v>
      </c>
      <c r="C1621" s="32" t="s">
        <v>40</v>
      </c>
      <c r="D1621" s="32" t="s">
        <v>41</v>
      </c>
      <c r="E1621" s="33">
        <v>-53.73</v>
      </c>
      <c r="F1621" s="32" t="s">
        <v>50</v>
      </c>
    </row>
    <row r="1622" spans="1:6" x14ac:dyDescent="0.3">
      <c r="A1622" s="32" t="s">
        <v>38</v>
      </c>
      <c r="B1622" s="32" t="s">
        <v>1667</v>
      </c>
      <c r="C1622" s="32" t="s">
        <v>40</v>
      </c>
      <c r="D1622" s="32" t="s">
        <v>41</v>
      </c>
      <c r="E1622" s="33">
        <v>4528.24</v>
      </c>
      <c r="F1622" s="32" t="s">
        <v>50</v>
      </c>
    </row>
    <row r="1623" spans="1:6" x14ac:dyDescent="0.3">
      <c r="A1623" s="32" t="s">
        <v>38</v>
      </c>
      <c r="B1623" s="32" t="s">
        <v>1668</v>
      </c>
      <c r="C1623" s="32" t="s">
        <v>40</v>
      </c>
      <c r="D1623" s="32" t="s">
        <v>41</v>
      </c>
      <c r="E1623" s="33">
        <v>3142.57</v>
      </c>
      <c r="F1623" s="32" t="s">
        <v>50</v>
      </c>
    </row>
    <row r="1624" spans="1:6" x14ac:dyDescent="0.3">
      <c r="A1624" s="32" t="s">
        <v>38</v>
      </c>
      <c r="B1624" s="32" t="s">
        <v>1669</v>
      </c>
      <c r="C1624" s="32" t="s">
        <v>40</v>
      </c>
      <c r="D1624" s="32" t="s">
        <v>41</v>
      </c>
      <c r="E1624" s="33">
        <v>1224.1300000000001</v>
      </c>
      <c r="F1624" s="32" t="s">
        <v>50</v>
      </c>
    </row>
    <row r="1625" spans="1:6" x14ac:dyDescent="0.3">
      <c r="A1625" s="32" t="s">
        <v>38</v>
      </c>
      <c r="B1625" s="32" t="s">
        <v>1670</v>
      </c>
      <c r="C1625" s="32" t="s">
        <v>40</v>
      </c>
      <c r="D1625" s="32" t="s">
        <v>41</v>
      </c>
      <c r="E1625" s="33">
        <v>1796.17</v>
      </c>
      <c r="F1625" s="32" t="s">
        <v>50</v>
      </c>
    </row>
    <row r="1626" spans="1:6" x14ac:dyDescent="0.3">
      <c r="A1626" s="32" t="s">
        <v>38</v>
      </c>
      <c r="B1626" s="32" t="s">
        <v>1671</v>
      </c>
      <c r="C1626" s="32" t="s">
        <v>40</v>
      </c>
      <c r="D1626" s="32" t="s">
        <v>41</v>
      </c>
      <c r="E1626" s="33">
        <v>-129.28</v>
      </c>
      <c r="F1626" s="32" t="s">
        <v>50</v>
      </c>
    </row>
    <row r="1627" spans="1:6" x14ac:dyDescent="0.3">
      <c r="A1627" s="32" t="s">
        <v>38</v>
      </c>
      <c r="B1627" s="32" t="s">
        <v>1672</v>
      </c>
      <c r="C1627" s="32" t="s">
        <v>40</v>
      </c>
      <c r="D1627" s="32" t="s">
        <v>41</v>
      </c>
      <c r="E1627" s="33">
        <v>-1138.92</v>
      </c>
      <c r="F1627" s="32" t="s">
        <v>50</v>
      </c>
    </row>
    <row r="1628" spans="1:6" x14ac:dyDescent="0.3">
      <c r="A1628" s="32" t="s">
        <v>38</v>
      </c>
      <c r="B1628" s="32" t="s">
        <v>1673</v>
      </c>
      <c r="C1628" s="32" t="s">
        <v>40</v>
      </c>
      <c r="D1628" s="32" t="s">
        <v>41</v>
      </c>
      <c r="E1628" s="33">
        <v>-550.80999999999995</v>
      </c>
      <c r="F1628" s="32" t="s">
        <v>50</v>
      </c>
    </row>
    <row r="1629" spans="1:6" x14ac:dyDescent="0.3">
      <c r="A1629" s="32" t="s">
        <v>38</v>
      </c>
      <c r="B1629" s="32" t="s">
        <v>1674</v>
      </c>
      <c r="C1629" s="32" t="s">
        <v>40</v>
      </c>
      <c r="D1629" s="32" t="s">
        <v>41</v>
      </c>
      <c r="E1629" s="33">
        <v>444.44</v>
      </c>
      <c r="F1629" s="32" t="s">
        <v>50</v>
      </c>
    </row>
    <row r="1630" spans="1:6" x14ac:dyDescent="0.3">
      <c r="A1630" s="32" t="s">
        <v>38</v>
      </c>
      <c r="B1630" s="32" t="s">
        <v>1675</v>
      </c>
      <c r="C1630" s="32" t="s">
        <v>40</v>
      </c>
      <c r="D1630" s="32" t="s">
        <v>41</v>
      </c>
      <c r="E1630" s="33">
        <v>16.54</v>
      </c>
      <c r="F1630" s="32" t="s">
        <v>50</v>
      </c>
    </row>
    <row r="1631" spans="1:6" x14ac:dyDescent="0.3">
      <c r="A1631" s="32" t="s">
        <v>38</v>
      </c>
      <c r="B1631" s="32" t="s">
        <v>1676</v>
      </c>
      <c r="C1631" s="32" t="s">
        <v>40</v>
      </c>
      <c r="D1631" s="32" t="s">
        <v>41</v>
      </c>
      <c r="E1631" s="33">
        <v>3501.26</v>
      </c>
      <c r="F1631" s="32" t="s">
        <v>50</v>
      </c>
    </row>
    <row r="1632" spans="1:6" x14ac:dyDescent="0.3">
      <c r="A1632" s="32" t="s">
        <v>38</v>
      </c>
      <c r="B1632" s="32" t="s">
        <v>1677</v>
      </c>
      <c r="C1632" s="32" t="s">
        <v>40</v>
      </c>
      <c r="D1632" s="32" t="s">
        <v>41</v>
      </c>
      <c r="E1632" s="33">
        <v>6045.28</v>
      </c>
      <c r="F1632" s="32" t="s">
        <v>50</v>
      </c>
    </row>
    <row r="1633" spans="1:6" x14ac:dyDescent="0.3">
      <c r="A1633" s="32" t="s">
        <v>38</v>
      </c>
      <c r="B1633" s="32" t="s">
        <v>1678</v>
      </c>
      <c r="C1633" s="32" t="s">
        <v>40</v>
      </c>
      <c r="D1633" s="32" t="s">
        <v>41</v>
      </c>
      <c r="E1633" s="33">
        <v>-1128.04</v>
      </c>
      <c r="F1633" s="32" t="s">
        <v>50</v>
      </c>
    </row>
    <row r="1634" spans="1:6" x14ac:dyDescent="0.3">
      <c r="A1634" s="32" t="s">
        <v>38</v>
      </c>
      <c r="B1634" s="32" t="s">
        <v>1679</v>
      </c>
      <c r="C1634" s="32" t="s">
        <v>40</v>
      </c>
      <c r="D1634" s="32" t="s">
        <v>41</v>
      </c>
      <c r="E1634" s="33">
        <v>1261.58</v>
      </c>
      <c r="F1634" s="32" t="s">
        <v>50</v>
      </c>
    </row>
    <row r="1635" spans="1:6" x14ac:dyDescent="0.3">
      <c r="A1635" s="32" t="s">
        <v>38</v>
      </c>
      <c r="B1635" s="32" t="s">
        <v>1680</v>
      </c>
      <c r="C1635" s="32" t="s">
        <v>40</v>
      </c>
      <c r="D1635" s="32" t="s">
        <v>41</v>
      </c>
      <c r="E1635" s="33">
        <v>3280.94</v>
      </c>
      <c r="F1635" s="32" t="s">
        <v>50</v>
      </c>
    </row>
    <row r="1636" spans="1:6" x14ac:dyDescent="0.3">
      <c r="A1636" s="32" t="s">
        <v>38</v>
      </c>
      <c r="B1636" s="32" t="s">
        <v>1681</v>
      </c>
      <c r="C1636" s="32" t="s">
        <v>40</v>
      </c>
      <c r="D1636" s="32" t="s">
        <v>41</v>
      </c>
      <c r="E1636" s="33">
        <v>16346.24</v>
      </c>
      <c r="F1636" s="32" t="s">
        <v>50</v>
      </c>
    </row>
    <row r="1637" spans="1:6" x14ac:dyDescent="0.3">
      <c r="A1637" s="32" t="s">
        <v>38</v>
      </c>
      <c r="B1637" s="32" t="s">
        <v>1682</v>
      </c>
      <c r="C1637" s="32" t="s">
        <v>40</v>
      </c>
      <c r="D1637" s="32" t="s">
        <v>41</v>
      </c>
      <c r="E1637" s="33">
        <v>356.22</v>
      </c>
      <c r="F1637" s="32" t="s">
        <v>50</v>
      </c>
    </row>
    <row r="1638" spans="1:6" x14ac:dyDescent="0.3">
      <c r="A1638" s="32" t="s">
        <v>38</v>
      </c>
      <c r="B1638" s="32" t="s">
        <v>1683</v>
      </c>
      <c r="C1638" s="32" t="s">
        <v>40</v>
      </c>
      <c r="D1638" s="32" t="s">
        <v>41</v>
      </c>
      <c r="E1638" s="33">
        <v>29322.92</v>
      </c>
      <c r="F1638" s="32" t="s">
        <v>50</v>
      </c>
    </row>
    <row r="1639" spans="1:6" x14ac:dyDescent="0.3">
      <c r="A1639" s="32" t="s">
        <v>38</v>
      </c>
      <c r="B1639" s="32" t="s">
        <v>1684</v>
      </c>
      <c r="C1639" s="32" t="s">
        <v>40</v>
      </c>
      <c r="D1639" s="32" t="s">
        <v>41</v>
      </c>
      <c r="E1639" s="33">
        <v>975.6</v>
      </c>
      <c r="F1639" s="32" t="s">
        <v>50</v>
      </c>
    </row>
    <row r="1640" spans="1:6" x14ac:dyDescent="0.3">
      <c r="A1640" s="32" t="s">
        <v>38</v>
      </c>
      <c r="B1640" s="32" t="s">
        <v>1685</v>
      </c>
      <c r="C1640" s="32" t="s">
        <v>40</v>
      </c>
      <c r="D1640" s="32" t="s">
        <v>41</v>
      </c>
      <c r="E1640" s="33">
        <v>4877.99</v>
      </c>
      <c r="F1640" s="32" t="s">
        <v>50</v>
      </c>
    </row>
    <row r="1641" spans="1:6" x14ac:dyDescent="0.3">
      <c r="A1641" s="32" t="s">
        <v>38</v>
      </c>
      <c r="B1641" s="32" t="s">
        <v>1686</v>
      </c>
      <c r="C1641" s="32" t="s">
        <v>40</v>
      </c>
      <c r="D1641" s="32" t="s">
        <v>41</v>
      </c>
      <c r="E1641" s="33">
        <v>585.85</v>
      </c>
      <c r="F1641" s="32" t="s">
        <v>50</v>
      </c>
    </row>
    <row r="1642" spans="1:6" x14ac:dyDescent="0.3">
      <c r="A1642" s="32" t="s">
        <v>38</v>
      </c>
      <c r="B1642" s="32" t="s">
        <v>1687</v>
      </c>
      <c r="C1642" s="32" t="s">
        <v>40</v>
      </c>
      <c r="D1642" s="32" t="s">
        <v>41</v>
      </c>
      <c r="E1642" s="33">
        <v>89042.46</v>
      </c>
      <c r="F1642" s="32" t="s">
        <v>50</v>
      </c>
    </row>
    <row r="1643" spans="1:6" x14ac:dyDescent="0.3">
      <c r="A1643" s="32" t="s">
        <v>38</v>
      </c>
      <c r="B1643" s="32" t="s">
        <v>1688</v>
      </c>
      <c r="C1643" s="32" t="s">
        <v>40</v>
      </c>
      <c r="D1643" s="32" t="s">
        <v>41</v>
      </c>
      <c r="E1643" s="33">
        <v>-6.35</v>
      </c>
      <c r="F1643" s="32" t="s">
        <v>50</v>
      </c>
    </row>
    <row r="1644" spans="1:6" x14ac:dyDescent="0.3">
      <c r="A1644" s="32" t="s">
        <v>38</v>
      </c>
      <c r="B1644" s="32" t="s">
        <v>1689</v>
      </c>
      <c r="C1644" s="32" t="s">
        <v>40</v>
      </c>
      <c r="D1644" s="32" t="s">
        <v>41</v>
      </c>
      <c r="E1644" s="33">
        <v>2029.12</v>
      </c>
      <c r="F1644" s="32" t="s">
        <v>50</v>
      </c>
    </row>
    <row r="1645" spans="1:6" x14ac:dyDescent="0.3">
      <c r="A1645" s="32" t="s">
        <v>38</v>
      </c>
      <c r="B1645" s="32" t="s">
        <v>1690</v>
      </c>
      <c r="C1645" s="32" t="s">
        <v>40</v>
      </c>
      <c r="D1645" s="32" t="s">
        <v>41</v>
      </c>
      <c r="E1645" s="33">
        <v>-211.32</v>
      </c>
      <c r="F1645" s="32" t="s">
        <v>50</v>
      </c>
    </row>
    <row r="1646" spans="1:6" x14ac:dyDescent="0.3">
      <c r="A1646" s="32" t="s">
        <v>38</v>
      </c>
      <c r="B1646" s="32" t="s">
        <v>1691</v>
      </c>
      <c r="C1646" s="32" t="s">
        <v>40</v>
      </c>
      <c r="D1646" s="32" t="s">
        <v>41</v>
      </c>
      <c r="E1646" s="33">
        <v>13.34</v>
      </c>
      <c r="F1646" s="32" t="s">
        <v>50</v>
      </c>
    </row>
    <row r="1647" spans="1:6" x14ac:dyDescent="0.3">
      <c r="A1647" s="32" t="s">
        <v>38</v>
      </c>
      <c r="B1647" s="32" t="s">
        <v>1692</v>
      </c>
      <c r="C1647" s="32" t="s">
        <v>40</v>
      </c>
      <c r="D1647" s="32" t="s">
        <v>41</v>
      </c>
      <c r="E1647" s="33">
        <v>0</v>
      </c>
      <c r="F1647" s="32" t="s">
        <v>50</v>
      </c>
    </row>
    <row r="1648" spans="1:6" x14ac:dyDescent="0.3">
      <c r="A1648" s="32" t="s">
        <v>38</v>
      </c>
      <c r="B1648" s="32" t="s">
        <v>1693</v>
      </c>
      <c r="C1648" s="32" t="s">
        <v>40</v>
      </c>
      <c r="D1648" s="32" t="s">
        <v>41</v>
      </c>
      <c r="E1648" s="33">
        <v>942.08</v>
      </c>
      <c r="F1648" s="32" t="s">
        <v>50</v>
      </c>
    </row>
    <row r="1649" spans="1:6" x14ac:dyDescent="0.3">
      <c r="A1649" s="32" t="s">
        <v>38</v>
      </c>
      <c r="B1649" s="32" t="s">
        <v>1694</v>
      </c>
      <c r="C1649" s="32" t="s">
        <v>40</v>
      </c>
      <c r="D1649" s="32" t="s">
        <v>41</v>
      </c>
      <c r="E1649" s="33">
        <v>1182.49</v>
      </c>
      <c r="F1649" s="32" t="s">
        <v>50</v>
      </c>
    </row>
    <row r="1650" spans="1:6" x14ac:dyDescent="0.3">
      <c r="A1650" s="32" t="s">
        <v>38</v>
      </c>
      <c r="B1650" s="32" t="s">
        <v>1695</v>
      </c>
      <c r="C1650" s="32" t="s">
        <v>40</v>
      </c>
      <c r="D1650" s="32" t="s">
        <v>41</v>
      </c>
      <c r="E1650" s="33">
        <v>969.23</v>
      </c>
      <c r="F1650" s="32" t="s">
        <v>50</v>
      </c>
    </row>
    <row r="1651" spans="1:6" x14ac:dyDescent="0.3">
      <c r="A1651" s="32" t="s">
        <v>38</v>
      </c>
      <c r="B1651" s="32" t="s">
        <v>1696</v>
      </c>
      <c r="C1651" s="32" t="s">
        <v>40</v>
      </c>
      <c r="D1651" s="32" t="s">
        <v>41</v>
      </c>
      <c r="E1651" s="33">
        <v>406247.91</v>
      </c>
      <c r="F1651" s="32" t="s">
        <v>50</v>
      </c>
    </row>
    <row r="1652" spans="1:6" x14ac:dyDescent="0.3">
      <c r="A1652" s="32" t="s">
        <v>38</v>
      </c>
      <c r="B1652" s="32" t="s">
        <v>1697</v>
      </c>
      <c r="C1652" s="32" t="s">
        <v>40</v>
      </c>
      <c r="D1652" s="32" t="s">
        <v>41</v>
      </c>
      <c r="E1652" s="33">
        <v>3951.21</v>
      </c>
      <c r="F1652" s="32" t="s">
        <v>50</v>
      </c>
    </row>
    <row r="1653" spans="1:6" x14ac:dyDescent="0.3">
      <c r="A1653" s="32" t="s">
        <v>38</v>
      </c>
      <c r="B1653" s="32" t="s">
        <v>1698</v>
      </c>
      <c r="C1653" s="32" t="s">
        <v>40</v>
      </c>
      <c r="D1653" s="32" t="s">
        <v>41</v>
      </c>
      <c r="E1653" s="33">
        <v>754.37</v>
      </c>
      <c r="F1653" s="32" t="s">
        <v>50</v>
      </c>
    </row>
    <row r="1654" spans="1:6" x14ac:dyDescent="0.3">
      <c r="A1654" s="32" t="s">
        <v>38</v>
      </c>
      <c r="B1654" s="32" t="s">
        <v>1699</v>
      </c>
      <c r="C1654" s="32" t="s">
        <v>40</v>
      </c>
      <c r="D1654" s="32" t="s">
        <v>41</v>
      </c>
      <c r="E1654" s="33">
        <v>494.75</v>
      </c>
      <c r="F1654" s="32" t="s">
        <v>50</v>
      </c>
    </row>
    <row r="1655" spans="1:6" x14ac:dyDescent="0.3">
      <c r="A1655" s="32" t="s">
        <v>38</v>
      </c>
      <c r="B1655" s="32" t="s">
        <v>1700</v>
      </c>
      <c r="C1655" s="32" t="s">
        <v>40</v>
      </c>
      <c r="D1655" s="32" t="s">
        <v>41</v>
      </c>
      <c r="E1655" s="33">
        <v>227.01</v>
      </c>
      <c r="F1655" s="32" t="s">
        <v>50</v>
      </c>
    </row>
    <row r="1656" spans="1:6" x14ac:dyDescent="0.3">
      <c r="A1656" s="32" t="s">
        <v>38</v>
      </c>
      <c r="B1656" s="32" t="s">
        <v>1701</v>
      </c>
      <c r="C1656" s="32" t="s">
        <v>40</v>
      </c>
      <c r="D1656" s="32" t="s">
        <v>41</v>
      </c>
      <c r="E1656" s="33">
        <v>3210.66</v>
      </c>
      <c r="F1656" s="32" t="s">
        <v>50</v>
      </c>
    </row>
    <row r="1657" spans="1:6" x14ac:dyDescent="0.3">
      <c r="A1657" s="32" t="s">
        <v>38</v>
      </c>
      <c r="B1657" s="32" t="s">
        <v>1702</v>
      </c>
      <c r="C1657" s="32" t="s">
        <v>40</v>
      </c>
      <c r="D1657" s="32" t="s">
        <v>41</v>
      </c>
      <c r="E1657" s="33">
        <v>3230.75</v>
      </c>
      <c r="F1657" s="32" t="s">
        <v>50</v>
      </c>
    </row>
    <row r="1658" spans="1:6" x14ac:dyDescent="0.3">
      <c r="A1658" s="32" t="s">
        <v>38</v>
      </c>
      <c r="B1658" s="32" t="s">
        <v>1703</v>
      </c>
      <c r="C1658" s="32" t="s">
        <v>40</v>
      </c>
      <c r="D1658" s="32" t="s">
        <v>41</v>
      </c>
      <c r="E1658" s="33">
        <v>918663.47</v>
      </c>
      <c r="F1658" s="32" t="s">
        <v>50</v>
      </c>
    </row>
    <row r="1659" spans="1:6" x14ac:dyDescent="0.3">
      <c r="A1659" s="32" t="s">
        <v>38</v>
      </c>
      <c r="B1659" s="32" t="s">
        <v>1704</v>
      </c>
      <c r="C1659" s="32" t="s">
        <v>40</v>
      </c>
      <c r="D1659" s="32" t="s">
        <v>41</v>
      </c>
      <c r="E1659" s="33">
        <v>189.62</v>
      </c>
      <c r="F1659" s="32" t="s">
        <v>50</v>
      </c>
    </row>
    <row r="1660" spans="1:6" x14ac:dyDescent="0.3">
      <c r="A1660" s="32" t="s">
        <v>38</v>
      </c>
      <c r="B1660" s="32" t="s">
        <v>1705</v>
      </c>
      <c r="C1660" s="32" t="s">
        <v>40</v>
      </c>
      <c r="D1660" s="32" t="s">
        <v>41</v>
      </c>
      <c r="E1660" s="33">
        <v>684.85</v>
      </c>
      <c r="F1660" s="32" t="s">
        <v>50</v>
      </c>
    </row>
    <row r="1661" spans="1:6" x14ac:dyDescent="0.3">
      <c r="A1661" s="32" t="s">
        <v>38</v>
      </c>
      <c r="B1661" s="32" t="s">
        <v>1706</v>
      </c>
      <c r="C1661" s="32" t="s">
        <v>40</v>
      </c>
      <c r="D1661" s="32" t="s">
        <v>41</v>
      </c>
      <c r="E1661" s="33">
        <v>1622.37</v>
      </c>
      <c r="F1661" s="32" t="s">
        <v>50</v>
      </c>
    </row>
    <row r="1662" spans="1:6" x14ac:dyDescent="0.3">
      <c r="A1662" s="32" t="s">
        <v>38</v>
      </c>
      <c r="B1662" s="32" t="s">
        <v>1707</v>
      </c>
      <c r="C1662" s="32" t="s">
        <v>40</v>
      </c>
      <c r="D1662" s="32" t="s">
        <v>41</v>
      </c>
      <c r="E1662" s="33">
        <v>2442.42</v>
      </c>
      <c r="F1662" s="32" t="s">
        <v>50</v>
      </c>
    </row>
    <row r="1663" spans="1:6" x14ac:dyDescent="0.3">
      <c r="A1663" s="32" t="s">
        <v>38</v>
      </c>
      <c r="B1663" s="32" t="s">
        <v>1708</v>
      </c>
      <c r="C1663" s="32" t="s">
        <v>40</v>
      </c>
      <c r="D1663" s="32" t="s">
        <v>41</v>
      </c>
      <c r="E1663" s="33">
        <v>687258.74</v>
      </c>
      <c r="F1663" s="32" t="s">
        <v>50</v>
      </c>
    </row>
    <row r="1664" spans="1:6" x14ac:dyDescent="0.3">
      <c r="A1664" s="32" t="s">
        <v>38</v>
      </c>
      <c r="B1664" s="32" t="s">
        <v>1709</v>
      </c>
      <c r="C1664" s="32" t="s">
        <v>40</v>
      </c>
      <c r="D1664" s="32" t="s">
        <v>41</v>
      </c>
      <c r="E1664" s="33">
        <v>3866.07</v>
      </c>
      <c r="F1664" s="32" t="s">
        <v>50</v>
      </c>
    </row>
    <row r="1665" spans="1:6" x14ac:dyDescent="0.3">
      <c r="A1665" s="32" t="s">
        <v>38</v>
      </c>
      <c r="B1665" s="32" t="s">
        <v>1710</v>
      </c>
      <c r="C1665" s="32" t="s">
        <v>40</v>
      </c>
      <c r="D1665" s="32" t="s">
        <v>41</v>
      </c>
      <c r="E1665" s="33">
        <v>2626.37</v>
      </c>
      <c r="F1665" s="32" t="s">
        <v>50</v>
      </c>
    </row>
    <row r="1666" spans="1:6" x14ac:dyDescent="0.3">
      <c r="A1666" s="32" t="s">
        <v>38</v>
      </c>
      <c r="B1666" s="32" t="s">
        <v>1711</v>
      </c>
      <c r="C1666" s="32" t="s">
        <v>40</v>
      </c>
      <c r="D1666" s="32" t="s">
        <v>41</v>
      </c>
      <c r="E1666" s="33">
        <v>2034.37</v>
      </c>
      <c r="F1666" s="32" t="s">
        <v>50</v>
      </c>
    </row>
    <row r="1667" spans="1:6" x14ac:dyDescent="0.3">
      <c r="A1667" s="32" t="s">
        <v>38</v>
      </c>
      <c r="B1667" s="32" t="s">
        <v>1712</v>
      </c>
      <c r="C1667" s="32" t="s">
        <v>40</v>
      </c>
      <c r="D1667" s="32" t="s">
        <v>41</v>
      </c>
      <c r="E1667" s="33">
        <v>98.36</v>
      </c>
      <c r="F1667" s="32" t="s">
        <v>50</v>
      </c>
    </row>
    <row r="1668" spans="1:6" x14ac:dyDescent="0.3">
      <c r="A1668" s="32" t="s">
        <v>38</v>
      </c>
      <c r="B1668" s="32" t="s">
        <v>1713</v>
      </c>
      <c r="C1668" s="32" t="s">
        <v>40</v>
      </c>
      <c r="D1668" s="32" t="s">
        <v>41</v>
      </c>
      <c r="E1668" s="33">
        <v>1601.93</v>
      </c>
      <c r="F1668" s="32" t="s">
        <v>50</v>
      </c>
    </row>
    <row r="1669" spans="1:6" x14ac:dyDescent="0.3">
      <c r="A1669" s="32" t="s">
        <v>38</v>
      </c>
      <c r="B1669" s="32" t="s">
        <v>1714</v>
      </c>
      <c r="C1669" s="32" t="s">
        <v>40</v>
      </c>
      <c r="D1669" s="32" t="s">
        <v>41</v>
      </c>
      <c r="E1669" s="33">
        <v>283.12</v>
      </c>
      <c r="F1669" s="32" t="s">
        <v>50</v>
      </c>
    </row>
    <row r="1670" spans="1:6" x14ac:dyDescent="0.3">
      <c r="A1670" s="32" t="s">
        <v>38</v>
      </c>
      <c r="B1670" s="32" t="s">
        <v>1715</v>
      </c>
      <c r="C1670" s="32" t="s">
        <v>40</v>
      </c>
      <c r="D1670" s="32" t="s">
        <v>41</v>
      </c>
      <c r="E1670" s="33">
        <v>35370.639999999999</v>
      </c>
      <c r="F1670" s="32" t="s">
        <v>50</v>
      </c>
    </row>
    <row r="1671" spans="1:6" x14ac:dyDescent="0.3">
      <c r="A1671" s="32" t="s">
        <v>38</v>
      </c>
      <c r="B1671" s="32" t="s">
        <v>1716</v>
      </c>
      <c r="C1671" s="32" t="s">
        <v>40</v>
      </c>
      <c r="D1671" s="32" t="s">
        <v>41</v>
      </c>
      <c r="E1671" s="33">
        <v>3153.79</v>
      </c>
      <c r="F1671" s="32" t="s">
        <v>50</v>
      </c>
    </row>
    <row r="1672" spans="1:6" x14ac:dyDescent="0.3">
      <c r="A1672" s="32" t="s">
        <v>38</v>
      </c>
      <c r="B1672" s="32" t="s">
        <v>1717</v>
      </c>
      <c r="C1672" s="32" t="s">
        <v>40</v>
      </c>
      <c r="D1672" s="32" t="s">
        <v>41</v>
      </c>
      <c r="E1672" s="33">
        <v>8678.4</v>
      </c>
      <c r="F1672" s="32" t="s">
        <v>50</v>
      </c>
    </row>
    <row r="1673" spans="1:6" x14ac:dyDescent="0.3">
      <c r="A1673" s="32" t="s">
        <v>38</v>
      </c>
      <c r="B1673" s="32" t="s">
        <v>1718</v>
      </c>
      <c r="C1673" s="32" t="s">
        <v>40</v>
      </c>
      <c r="D1673" s="32" t="s">
        <v>41</v>
      </c>
      <c r="E1673" s="33">
        <v>220.81</v>
      </c>
      <c r="F1673" s="32" t="s">
        <v>50</v>
      </c>
    </row>
    <row r="1674" spans="1:6" x14ac:dyDescent="0.3">
      <c r="A1674" s="32" t="s">
        <v>38</v>
      </c>
      <c r="B1674" s="32" t="s">
        <v>1719</v>
      </c>
      <c r="C1674" s="32" t="s">
        <v>40</v>
      </c>
      <c r="D1674" s="32" t="s">
        <v>41</v>
      </c>
      <c r="E1674" s="33">
        <v>88725.31</v>
      </c>
      <c r="F1674" s="32" t="s">
        <v>50</v>
      </c>
    </row>
    <row r="1675" spans="1:6" x14ac:dyDescent="0.3">
      <c r="A1675" s="32" t="s">
        <v>38</v>
      </c>
      <c r="B1675" s="32" t="s">
        <v>1720</v>
      </c>
      <c r="C1675" s="32" t="s">
        <v>40</v>
      </c>
      <c r="D1675" s="32" t="s">
        <v>41</v>
      </c>
      <c r="E1675" s="33">
        <v>352.16</v>
      </c>
      <c r="F1675" s="32" t="s">
        <v>50</v>
      </c>
    </row>
    <row r="1676" spans="1:6" x14ac:dyDescent="0.3">
      <c r="A1676" s="32" t="s">
        <v>38</v>
      </c>
      <c r="B1676" s="32" t="s">
        <v>1721</v>
      </c>
      <c r="C1676" s="32" t="s">
        <v>40</v>
      </c>
      <c r="D1676" s="32" t="s">
        <v>41</v>
      </c>
      <c r="E1676" s="33">
        <v>4.6100000000000003</v>
      </c>
      <c r="F1676" s="32" t="s">
        <v>50</v>
      </c>
    </row>
    <row r="1677" spans="1:6" x14ac:dyDescent="0.3">
      <c r="A1677" s="32" t="s">
        <v>38</v>
      </c>
      <c r="B1677" s="32" t="s">
        <v>1722</v>
      </c>
      <c r="C1677" s="32" t="s">
        <v>40</v>
      </c>
      <c r="D1677" s="32" t="s">
        <v>41</v>
      </c>
      <c r="E1677" s="33">
        <v>1660.65</v>
      </c>
      <c r="F1677" s="32" t="s">
        <v>50</v>
      </c>
    </row>
    <row r="1678" spans="1:6" x14ac:dyDescent="0.3">
      <c r="A1678" s="32" t="s">
        <v>38</v>
      </c>
      <c r="B1678" s="32" t="s">
        <v>1723</v>
      </c>
      <c r="C1678" s="32" t="s">
        <v>40</v>
      </c>
      <c r="D1678" s="32" t="s">
        <v>41</v>
      </c>
      <c r="E1678" s="33">
        <v>3158.99</v>
      </c>
      <c r="F1678" s="32" t="s">
        <v>50</v>
      </c>
    </row>
    <row r="1679" spans="1:6" x14ac:dyDescent="0.3">
      <c r="A1679" s="32" t="s">
        <v>38</v>
      </c>
      <c r="B1679" s="32" t="s">
        <v>1724</v>
      </c>
      <c r="C1679" s="32" t="s">
        <v>40</v>
      </c>
      <c r="D1679" s="32" t="s">
        <v>41</v>
      </c>
      <c r="E1679" s="33">
        <v>51798.04</v>
      </c>
      <c r="F1679" s="32" t="s">
        <v>50</v>
      </c>
    </row>
    <row r="1680" spans="1:6" x14ac:dyDescent="0.3">
      <c r="A1680" s="32" t="s">
        <v>38</v>
      </c>
      <c r="B1680" s="32" t="s">
        <v>1725</v>
      </c>
      <c r="C1680" s="32" t="s">
        <v>40</v>
      </c>
      <c r="D1680" s="32" t="s">
        <v>41</v>
      </c>
      <c r="E1680" s="33">
        <v>84.82</v>
      </c>
      <c r="F1680" s="32" t="s">
        <v>50</v>
      </c>
    </row>
    <row r="1681" spans="1:6" x14ac:dyDescent="0.3">
      <c r="A1681" s="32" t="s">
        <v>38</v>
      </c>
      <c r="B1681" s="32" t="s">
        <v>1726</v>
      </c>
      <c r="C1681" s="32" t="s">
        <v>40</v>
      </c>
      <c r="D1681" s="32" t="s">
        <v>41</v>
      </c>
      <c r="E1681" s="33">
        <v>1835.94</v>
      </c>
      <c r="F1681" s="32" t="s">
        <v>50</v>
      </c>
    </row>
    <row r="1682" spans="1:6" x14ac:dyDescent="0.3">
      <c r="A1682" s="32" t="s">
        <v>38</v>
      </c>
      <c r="B1682" s="32" t="s">
        <v>1727</v>
      </c>
      <c r="C1682" s="32" t="s">
        <v>40</v>
      </c>
      <c r="D1682" s="32" t="s">
        <v>41</v>
      </c>
      <c r="E1682" s="33">
        <v>5699.57</v>
      </c>
      <c r="F1682" s="32" t="s">
        <v>50</v>
      </c>
    </row>
    <row r="1683" spans="1:6" x14ac:dyDescent="0.3">
      <c r="A1683" s="32" t="s">
        <v>38</v>
      </c>
      <c r="B1683" s="32" t="s">
        <v>1728</v>
      </c>
      <c r="C1683" s="32" t="s">
        <v>40</v>
      </c>
      <c r="D1683" s="32" t="s">
        <v>41</v>
      </c>
      <c r="E1683" s="33">
        <v>414.63</v>
      </c>
      <c r="F1683" s="32" t="s">
        <v>50</v>
      </c>
    </row>
    <row r="1684" spans="1:6" x14ac:dyDescent="0.3">
      <c r="A1684" s="32" t="s">
        <v>38</v>
      </c>
      <c r="B1684" s="32" t="s">
        <v>1729</v>
      </c>
      <c r="C1684" s="32" t="s">
        <v>40</v>
      </c>
      <c r="D1684" s="32" t="s">
        <v>41</v>
      </c>
      <c r="E1684" s="33">
        <v>52847.89</v>
      </c>
      <c r="F1684" s="32" t="s">
        <v>50</v>
      </c>
    </row>
    <row r="1685" spans="1:6" x14ac:dyDescent="0.3">
      <c r="A1685" s="32" t="s">
        <v>38</v>
      </c>
      <c r="B1685" s="32" t="s">
        <v>1730</v>
      </c>
      <c r="C1685" s="32" t="s">
        <v>40</v>
      </c>
      <c r="D1685" s="32" t="s">
        <v>41</v>
      </c>
      <c r="E1685" s="33">
        <v>23281.51</v>
      </c>
      <c r="F1685" s="32" t="s">
        <v>50</v>
      </c>
    </row>
    <row r="1686" spans="1:6" x14ac:dyDescent="0.3">
      <c r="A1686" s="32" t="s">
        <v>38</v>
      </c>
      <c r="B1686" s="32" t="s">
        <v>1731</v>
      </c>
      <c r="C1686" s="32" t="s">
        <v>40</v>
      </c>
      <c r="D1686" s="32" t="s">
        <v>41</v>
      </c>
      <c r="E1686" s="33">
        <v>665.01</v>
      </c>
      <c r="F1686" s="32" t="s">
        <v>50</v>
      </c>
    </row>
    <row r="1687" spans="1:6" x14ac:dyDescent="0.3">
      <c r="A1687" s="32" t="s">
        <v>38</v>
      </c>
      <c r="B1687" s="32" t="s">
        <v>1732</v>
      </c>
      <c r="C1687" s="32" t="s">
        <v>40</v>
      </c>
      <c r="D1687" s="32" t="s">
        <v>41</v>
      </c>
      <c r="E1687" s="33">
        <v>9787.94</v>
      </c>
      <c r="F1687" s="32" t="s">
        <v>50</v>
      </c>
    </row>
    <row r="1688" spans="1:6" x14ac:dyDescent="0.3">
      <c r="A1688" s="32" t="s">
        <v>38</v>
      </c>
      <c r="B1688" s="32" t="s">
        <v>1733</v>
      </c>
      <c r="C1688" s="32" t="s">
        <v>40</v>
      </c>
      <c r="D1688" s="32" t="s">
        <v>41</v>
      </c>
      <c r="E1688" s="33">
        <v>4202.51</v>
      </c>
      <c r="F1688" s="32" t="s">
        <v>50</v>
      </c>
    </row>
    <row r="1689" spans="1:6" x14ac:dyDescent="0.3">
      <c r="A1689" s="32" t="s">
        <v>38</v>
      </c>
      <c r="B1689" s="32" t="s">
        <v>1734</v>
      </c>
      <c r="C1689" s="32" t="s">
        <v>40</v>
      </c>
      <c r="D1689" s="32" t="s">
        <v>41</v>
      </c>
      <c r="E1689" s="33">
        <v>332.77</v>
      </c>
      <c r="F1689" s="32" t="s">
        <v>50</v>
      </c>
    </row>
    <row r="1690" spans="1:6" x14ac:dyDescent="0.3">
      <c r="A1690" s="32" t="s">
        <v>38</v>
      </c>
      <c r="B1690" s="32" t="s">
        <v>1735</v>
      </c>
      <c r="C1690" s="32" t="s">
        <v>40</v>
      </c>
      <c r="D1690" s="32" t="s">
        <v>41</v>
      </c>
      <c r="E1690" s="33">
        <v>23312</v>
      </c>
      <c r="F1690" s="32" t="s">
        <v>50</v>
      </c>
    </row>
    <row r="1691" spans="1:6" x14ac:dyDescent="0.3">
      <c r="A1691" s="32" t="s">
        <v>38</v>
      </c>
      <c r="B1691" s="32" t="s">
        <v>1736</v>
      </c>
      <c r="C1691" s="32" t="s">
        <v>40</v>
      </c>
      <c r="D1691" s="32" t="s">
        <v>41</v>
      </c>
      <c r="E1691" s="33">
        <v>30968.43</v>
      </c>
      <c r="F1691" s="32" t="s">
        <v>50</v>
      </c>
    </row>
    <row r="1692" spans="1:6" x14ac:dyDescent="0.3">
      <c r="A1692" s="32" t="s">
        <v>38</v>
      </c>
      <c r="B1692" s="32" t="s">
        <v>1737</v>
      </c>
      <c r="C1692" s="32" t="s">
        <v>40</v>
      </c>
      <c r="D1692" s="32" t="s">
        <v>41</v>
      </c>
      <c r="E1692" s="33">
        <v>27948.3</v>
      </c>
      <c r="F1692" s="32" t="s">
        <v>50</v>
      </c>
    </row>
    <row r="1693" spans="1:6" x14ac:dyDescent="0.3">
      <c r="A1693" s="32" t="s">
        <v>38</v>
      </c>
      <c r="B1693" s="32" t="s">
        <v>1738</v>
      </c>
      <c r="C1693" s="32" t="s">
        <v>40</v>
      </c>
      <c r="D1693" s="32" t="s">
        <v>41</v>
      </c>
      <c r="E1693" s="33">
        <v>3792.79</v>
      </c>
      <c r="F1693" s="32" t="s">
        <v>50</v>
      </c>
    </row>
    <row r="1694" spans="1:6" x14ac:dyDescent="0.3">
      <c r="A1694" s="32" t="s">
        <v>38</v>
      </c>
      <c r="B1694" s="32" t="s">
        <v>1739</v>
      </c>
      <c r="C1694" s="32" t="s">
        <v>40</v>
      </c>
      <c r="D1694" s="32" t="s">
        <v>41</v>
      </c>
      <c r="E1694" s="33">
        <v>681.92</v>
      </c>
      <c r="F1694" s="32" t="s">
        <v>50</v>
      </c>
    </row>
    <row r="1695" spans="1:6" x14ac:dyDescent="0.3">
      <c r="A1695" s="32" t="s">
        <v>38</v>
      </c>
      <c r="B1695" s="32" t="s">
        <v>1740</v>
      </c>
      <c r="C1695" s="32" t="s">
        <v>40</v>
      </c>
      <c r="D1695" s="32" t="s">
        <v>41</v>
      </c>
      <c r="E1695" s="33">
        <v>9812.02</v>
      </c>
      <c r="F1695" s="32" t="s">
        <v>50</v>
      </c>
    </row>
    <row r="1696" spans="1:6" x14ac:dyDescent="0.3">
      <c r="A1696" s="32" t="s">
        <v>38</v>
      </c>
      <c r="B1696" s="32" t="s">
        <v>1741</v>
      </c>
      <c r="C1696" s="32" t="s">
        <v>40</v>
      </c>
      <c r="D1696" s="32" t="s">
        <v>41</v>
      </c>
      <c r="E1696" s="33">
        <v>556.59</v>
      </c>
      <c r="F1696" s="32" t="s">
        <v>50</v>
      </c>
    </row>
    <row r="1697" spans="1:6" x14ac:dyDescent="0.3">
      <c r="A1697" s="32" t="s">
        <v>38</v>
      </c>
      <c r="B1697" s="32" t="s">
        <v>1742</v>
      </c>
      <c r="C1697" s="32" t="s">
        <v>40</v>
      </c>
      <c r="D1697" s="32" t="s">
        <v>41</v>
      </c>
      <c r="E1697" s="33">
        <v>80573.289999999994</v>
      </c>
      <c r="F1697" s="32" t="s">
        <v>50</v>
      </c>
    </row>
    <row r="1698" spans="1:6" x14ac:dyDescent="0.3">
      <c r="A1698" s="32" t="s">
        <v>38</v>
      </c>
      <c r="B1698" s="32" t="s">
        <v>1743</v>
      </c>
      <c r="C1698" s="32" t="s">
        <v>40</v>
      </c>
      <c r="D1698" s="32" t="s">
        <v>41</v>
      </c>
      <c r="E1698" s="33">
        <v>17473.36</v>
      </c>
      <c r="F1698" s="32" t="s">
        <v>50</v>
      </c>
    </row>
    <row r="1699" spans="1:6" x14ac:dyDescent="0.3">
      <c r="A1699" s="32" t="s">
        <v>38</v>
      </c>
      <c r="B1699" s="32" t="s">
        <v>1744</v>
      </c>
      <c r="C1699" s="32" t="s">
        <v>40</v>
      </c>
      <c r="D1699" s="32" t="s">
        <v>41</v>
      </c>
      <c r="E1699" s="33">
        <v>30.77</v>
      </c>
      <c r="F1699" s="32" t="s">
        <v>50</v>
      </c>
    </row>
    <row r="1700" spans="1:6" x14ac:dyDescent="0.3">
      <c r="A1700" s="32" t="s">
        <v>38</v>
      </c>
      <c r="B1700" s="32" t="s">
        <v>1745</v>
      </c>
      <c r="C1700" s="32" t="s">
        <v>40</v>
      </c>
      <c r="D1700" s="32" t="s">
        <v>41</v>
      </c>
      <c r="E1700" s="33">
        <v>115971.72</v>
      </c>
      <c r="F1700" s="32" t="s">
        <v>50</v>
      </c>
    </row>
    <row r="1701" spans="1:6" x14ac:dyDescent="0.3">
      <c r="A1701" s="32" t="s">
        <v>38</v>
      </c>
      <c r="B1701" s="32" t="s">
        <v>1746</v>
      </c>
      <c r="C1701" s="32" t="s">
        <v>40</v>
      </c>
      <c r="D1701" s="32" t="s">
        <v>41</v>
      </c>
      <c r="E1701" s="33">
        <v>36444.71</v>
      </c>
      <c r="F1701" s="32" t="s">
        <v>50</v>
      </c>
    </row>
    <row r="1702" spans="1:6" x14ac:dyDescent="0.3">
      <c r="A1702" s="32" t="s">
        <v>38</v>
      </c>
      <c r="B1702" s="32" t="s">
        <v>1747</v>
      </c>
      <c r="C1702" s="32" t="s">
        <v>40</v>
      </c>
      <c r="D1702" s="32" t="s">
        <v>41</v>
      </c>
      <c r="E1702" s="33">
        <v>184992.83</v>
      </c>
      <c r="F1702" s="32" t="s">
        <v>50</v>
      </c>
    </row>
    <row r="1703" spans="1:6" x14ac:dyDescent="0.3">
      <c r="A1703" s="32" t="s">
        <v>38</v>
      </c>
      <c r="B1703" s="32" t="s">
        <v>1748</v>
      </c>
      <c r="C1703" s="32" t="s">
        <v>40</v>
      </c>
      <c r="D1703" s="32" t="s">
        <v>41</v>
      </c>
      <c r="E1703" s="33">
        <v>12.64</v>
      </c>
      <c r="F1703" s="32" t="s">
        <v>50</v>
      </c>
    </row>
    <row r="1704" spans="1:6" x14ac:dyDescent="0.3">
      <c r="A1704" s="32" t="s">
        <v>38</v>
      </c>
      <c r="B1704" s="32" t="s">
        <v>1749</v>
      </c>
      <c r="C1704" s="32" t="s">
        <v>40</v>
      </c>
      <c r="D1704" s="32" t="s">
        <v>41</v>
      </c>
      <c r="E1704" s="33">
        <v>3236.51</v>
      </c>
      <c r="F1704" s="32" t="s">
        <v>50</v>
      </c>
    </row>
    <row r="1705" spans="1:6" x14ac:dyDescent="0.3">
      <c r="A1705" s="32" t="s">
        <v>38</v>
      </c>
      <c r="B1705" s="32" t="s">
        <v>1750</v>
      </c>
      <c r="C1705" s="32" t="s">
        <v>40</v>
      </c>
      <c r="D1705" s="32" t="s">
        <v>41</v>
      </c>
      <c r="E1705" s="33">
        <v>306.16000000000003</v>
      </c>
      <c r="F1705" s="32" t="s">
        <v>50</v>
      </c>
    </row>
    <row r="1706" spans="1:6" x14ac:dyDescent="0.3">
      <c r="A1706" s="32" t="s">
        <v>38</v>
      </c>
      <c r="B1706" s="32" t="s">
        <v>1751</v>
      </c>
      <c r="C1706" s="32" t="s">
        <v>40</v>
      </c>
      <c r="D1706" s="32" t="s">
        <v>41</v>
      </c>
      <c r="E1706" s="33">
        <v>18613.23</v>
      </c>
      <c r="F1706" s="32" t="s">
        <v>50</v>
      </c>
    </row>
    <row r="1707" spans="1:6" x14ac:dyDescent="0.3">
      <c r="A1707" s="32" t="s">
        <v>38</v>
      </c>
      <c r="B1707" s="32" t="s">
        <v>1752</v>
      </c>
      <c r="C1707" s="32" t="s">
        <v>40</v>
      </c>
      <c r="D1707" s="32" t="s">
        <v>41</v>
      </c>
      <c r="E1707" s="33">
        <v>70.760000000000005</v>
      </c>
      <c r="F1707" s="32" t="s">
        <v>50</v>
      </c>
    </row>
    <row r="1708" spans="1:6" x14ac:dyDescent="0.3">
      <c r="A1708" s="32" t="s">
        <v>38</v>
      </c>
      <c r="B1708" s="32" t="s">
        <v>1753</v>
      </c>
      <c r="C1708" s="32" t="s">
        <v>40</v>
      </c>
      <c r="D1708" s="32" t="s">
        <v>41</v>
      </c>
      <c r="E1708" s="33">
        <v>1002.4</v>
      </c>
      <c r="F1708" s="32" t="s">
        <v>50</v>
      </c>
    </row>
    <row r="1709" spans="1:6" x14ac:dyDescent="0.3">
      <c r="A1709" s="32" t="s">
        <v>38</v>
      </c>
      <c r="B1709" s="32" t="s">
        <v>1754</v>
      </c>
      <c r="C1709" s="32" t="s">
        <v>40</v>
      </c>
      <c r="D1709" s="32" t="s">
        <v>41</v>
      </c>
      <c r="E1709" s="33">
        <v>699.23</v>
      </c>
      <c r="F1709" s="32" t="s">
        <v>50</v>
      </c>
    </row>
    <row r="1710" spans="1:6" x14ac:dyDescent="0.3">
      <c r="A1710" s="32" t="s">
        <v>38</v>
      </c>
      <c r="B1710" s="32" t="s">
        <v>1755</v>
      </c>
      <c r="C1710" s="32" t="s">
        <v>40</v>
      </c>
      <c r="D1710" s="32" t="s">
        <v>41</v>
      </c>
      <c r="E1710" s="33">
        <v>64719.6</v>
      </c>
      <c r="F1710" s="32" t="s">
        <v>50</v>
      </c>
    </row>
    <row r="1711" spans="1:6" x14ac:dyDescent="0.3">
      <c r="A1711" s="32" t="s">
        <v>38</v>
      </c>
      <c r="B1711" s="32" t="s">
        <v>1756</v>
      </c>
      <c r="C1711" s="32" t="s">
        <v>40</v>
      </c>
      <c r="D1711" s="32" t="s">
        <v>41</v>
      </c>
      <c r="E1711" s="33">
        <v>1183.69</v>
      </c>
      <c r="F1711" s="32" t="s">
        <v>50</v>
      </c>
    </row>
    <row r="1712" spans="1:6" x14ac:dyDescent="0.3">
      <c r="A1712" s="32" t="s">
        <v>38</v>
      </c>
      <c r="B1712" s="32" t="s">
        <v>1757</v>
      </c>
      <c r="C1712" s="32" t="s">
        <v>40</v>
      </c>
      <c r="D1712" s="32" t="s">
        <v>41</v>
      </c>
      <c r="E1712" s="33">
        <v>7156.72</v>
      </c>
      <c r="F1712" s="32" t="s">
        <v>50</v>
      </c>
    </row>
    <row r="1713" spans="1:6" x14ac:dyDescent="0.3">
      <c r="A1713" s="32" t="s">
        <v>38</v>
      </c>
      <c r="B1713" s="32" t="s">
        <v>1758</v>
      </c>
      <c r="C1713" s="32" t="s">
        <v>40</v>
      </c>
      <c r="D1713" s="32" t="s">
        <v>41</v>
      </c>
      <c r="E1713" s="33">
        <v>2096.19</v>
      </c>
      <c r="F1713" s="32" t="s">
        <v>50</v>
      </c>
    </row>
    <row r="1714" spans="1:6" x14ac:dyDescent="0.3">
      <c r="A1714" s="32" t="s">
        <v>38</v>
      </c>
      <c r="B1714" s="32" t="s">
        <v>1759</v>
      </c>
      <c r="C1714" s="32" t="s">
        <v>40</v>
      </c>
      <c r="D1714" s="32" t="s">
        <v>41</v>
      </c>
      <c r="E1714" s="33">
        <v>4609.18</v>
      </c>
      <c r="F1714" s="32" t="s">
        <v>50</v>
      </c>
    </row>
    <row r="1715" spans="1:6" x14ac:dyDescent="0.3">
      <c r="A1715" s="32" t="s">
        <v>38</v>
      </c>
      <c r="B1715" s="32" t="s">
        <v>1760</v>
      </c>
      <c r="C1715" s="32" t="s">
        <v>40</v>
      </c>
      <c r="D1715" s="32" t="s">
        <v>41</v>
      </c>
      <c r="E1715" s="33">
        <v>82936.83</v>
      </c>
      <c r="F1715" s="32" t="s">
        <v>50</v>
      </c>
    </row>
    <row r="1716" spans="1:6" x14ac:dyDescent="0.3">
      <c r="A1716" s="32" t="s">
        <v>38</v>
      </c>
      <c r="B1716" s="32" t="s">
        <v>1761</v>
      </c>
      <c r="C1716" s="32" t="s">
        <v>40</v>
      </c>
      <c r="D1716" s="32" t="s">
        <v>41</v>
      </c>
      <c r="E1716" s="33">
        <v>8564.66</v>
      </c>
      <c r="F1716" s="32" t="s">
        <v>50</v>
      </c>
    </row>
    <row r="1717" spans="1:6" x14ac:dyDescent="0.3">
      <c r="A1717" s="32" t="s">
        <v>38</v>
      </c>
      <c r="B1717" s="32" t="s">
        <v>1762</v>
      </c>
      <c r="C1717" s="32" t="s">
        <v>40</v>
      </c>
      <c r="D1717" s="32" t="s">
        <v>41</v>
      </c>
      <c r="E1717" s="33">
        <v>53.55</v>
      </c>
      <c r="F1717" s="32" t="s">
        <v>50</v>
      </c>
    </row>
    <row r="1718" spans="1:6" x14ac:dyDescent="0.3">
      <c r="A1718" s="32" t="s">
        <v>38</v>
      </c>
      <c r="B1718" s="32" t="s">
        <v>1763</v>
      </c>
      <c r="C1718" s="32" t="s">
        <v>40</v>
      </c>
      <c r="D1718" s="32" t="s">
        <v>41</v>
      </c>
      <c r="E1718" s="33">
        <v>8832.11</v>
      </c>
      <c r="F1718" s="32" t="s">
        <v>50</v>
      </c>
    </row>
    <row r="1719" spans="1:6" x14ac:dyDescent="0.3">
      <c r="A1719" s="32" t="s">
        <v>38</v>
      </c>
      <c r="B1719" s="32" t="s">
        <v>1764</v>
      </c>
      <c r="C1719" s="32" t="s">
        <v>40</v>
      </c>
      <c r="D1719" s="32" t="s">
        <v>41</v>
      </c>
      <c r="E1719" s="33">
        <v>109.3</v>
      </c>
      <c r="F1719" s="32" t="s">
        <v>50</v>
      </c>
    </row>
    <row r="1720" spans="1:6" x14ac:dyDescent="0.3">
      <c r="A1720" s="32" t="s">
        <v>38</v>
      </c>
      <c r="B1720" s="32" t="s">
        <v>1765</v>
      </c>
      <c r="C1720" s="32" t="s">
        <v>40</v>
      </c>
      <c r="D1720" s="32" t="s">
        <v>41</v>
      </c>
      <c r="E1720" s="33">
        <v>2685.6</v>
      </c>
      <c r="F1720" s="32" t="s">
        <v>50</v>
      </c>
    </row>
    <row r="1721" spans="1:6" x14ac:dyDescent="0.3">
      <c r="A1721" s="32" t="s">
        <v>38</v>
      </c>
      <c r="B1721" s="32" t="s">
        <v>1766</v>
      </c>
      <c r="C1721" s="32" t="s">
        <v>40</v>
      </c>
      <c r="D1721" s="32" t="s">
        <v>41</v>
      </c>
      <c r="E1721" s="33">
        <v>150418.96</v>
      </c>
      <c r="F1721" s="32" t="s">
        <v>50</v>
      </c>
    </row>
    <row r="1722" spans="1:6" x14ac:dyDescent="0.3">
      <c r="A1722" s="32" t="s">
        <v>38</v>
      </c>
      <c r="B1722" s="32" t="s">
        <v>1767</v>
      </c>
      <c r="C1722" s="32" t="s">
        <v>40</v>
      </c>
      <c r="D1722" s="32" t="s">
        <v>41</v>
      </c>
      <c r="E1722" s="33">
        <v>484.79</v>
      </c>
      <c r="F1722" s="32" t="s">
        <v>42</v>
      </c>
    </row>
    <row r="1723" spans="1:6" x14ac:dyDescent="0.3">
      <c r="A1723" s="32" t="s">
        <v>38</v>
      </c>
      <c r="B1723" s="32" t="s">
        <v>1768</v>
      </c>
      <c r="C1723" s="32" t="s">
        <v>40</v>
      </c>
      <c r="D1723" s="32" t="s">
        <v>41</v>
      </c>
      <c r="E1723" s="33">
        <v>1863.66</v>
      </c>
      <c r="F1723" s="32" t="s">
        <v>42</v>
      </c>
    </row>
    <row r="1724" spans="1:6" x14ac:dyDescent="0.3">
      <c r="A1724" s="32" t="s">
        <v>38</v>
      </c>
      <c r="B1724" s="32" t="s">
        <v>1769</v>
      </c>
      <c r="C1724" s="32" t="s">
        <v>40</v>
      </c>
      <c r="D1724" s="32" t="s">
        <v>41</v>
      </c>
      <c r="E1724" s="33">
        <v>-22.9</v>
      </c>
      <c r="F1724" s="32" t="s">
        <v>42</v>
      </c>
    </row>
    <row r="1725" spans="1:6" x14ac:dyDescent="0.3">
      <c r="A1725" s="32" t="s">
        <v>38</v>
      </c>
      <c r="B1725" s="32" t="s">
        <v>1770</v>
      </c>
      <c r="C1725" s="32" t="s">
        <v>40</v>
      </c>
      <c r="D1725" s="32" t="s">
        <v>41</v>
      </c>
      <c r="E1725" s="33">
        <v>1217.93</v>
      </c>
      <c r="F1725" s="32" t="s">
        <v>42</v>
      </c>
    </row>
    <row r="1726" spans="1:6" x14ac:dyDescent="0.3">
      <c r="A1726" s="32" t="s">
        <v>38</v>
      </c>
      <c r="B1726" s="32" t="s">
        <v>1771</v>
      </c>
      <c r="C1726" s="32" t="s">
        <v>40</v>
      </c>
      <c r="D1726" s="32" t="s">
        <v>41</v>
      </c>
      <c r="E1726" s="33">
        <v>2583.89</v>
      </c>
      <c r="F1726" s="32" t="s">
        <v>42</v>
      </c>
    </row>
    <row r="1727" spans="1:6" x14ac:dyDescent="0.3">
      <c r="A1727" s="32" t="s">
        <v>38</v>
      </c>
      <c r="B1727" s="32" t="s">
        <v>1772</v>
      </c>
      <c r="C1727" s="32" t="s">
        <v>40</v>
      </c>
      <c r="D1727" s="32" t="s">
        <v>41</v>
      </c>
      <c r="E1727" s="33">
        <v>918.76</v>
      </c>
      <c r="F1727" s="32" t="s">
        <v>42</v>
      </c>
    </row>
    <row r="1728" spans="1:6" x14ac:dyDescent="0.3">
      <c r="A1728" s="32" t="s">
        <v>38</v>
      </c>
      <c r="B1728" s="32" t="s">
        <v>1773</v>
      </c>
      <c r="C1728" s="32" t="s">
        <v>40</v>
      </c>
      <c r="D1728" s="32" t="s">
        <v>41</v>
      </c>
      <c r="E1728" s="33">
        <v>551.4</v>
      </c>
      <c r="F1728" s="32" t="s">
        <v>42</v>
      </c>
    </row>
    <row r="1729" spans="1:6" x14ac:dyDescent="0.3">
      <c r="A1729" s="32" t="s">
        <v>38</v>
      </c>
      <c r="B1729" s="32" t="s">
        <v>1774</v>
      </c>
      <c r="C1729" s="32" t="s">
        <v>40</v>
      </c>
      <c r="D1729" s="32" t="s">
        <v>41</v>
      </c>
      <c r="E1729" s="33">
        <v>2159.9899999999998</v>
      </c>
      <c r="F1729" s="32" t="s">
        <v>42</v>
      </c>
    </row>
    <row r="1730" spans="1:6" x14ac:dyDescent="0.3">
      <c r="A1730" s="32" t="s">
        <v>38</v>
      </c>
      <c r="B1730" s="32" t="s">
        <v>1775</v>
      </c>
      <c r="C1730" s="32" t="s">
        <v>40</v>
      </c>
      <c r="D1730" s="32" t="s">
        <v>41</v>
      </c>
      <c r="E1730" s="33">
        <v>39.94</v>
      </c>
      <c r="F1730" s="32" t="s">
        <v>42</v>
      </c>
    </row>
    <row r="1731" spans="1:6" x14ac:dyDescent="0.3">
      <c r="A1731" s="32" t="s">
        <v>38</v>
      </c>
      <c r="B1731" s="32" t="s">
        <v>1776</v>
      </c>
      <c r="C1731" s="32" t="s">
        <v>40</v>
      </c>
      <c r="D1731" s="32" t="s">
        <v>41</v>
      </c>
      <c r="E1731" s="33">
        <v>443.11</v>
      </c>
      <c r="F1731" s="32" t="s">
        <v>42</v>
      </c>
    </row>
    <row r="1732" spans="1:6" x14ac:dyDescent="0.3">
      <c r="A1732" s="32" t="s">
        <v>38</v>
      </c>
      <c r="B1732" s="32" t="s">
        <v>1777</v>
      </c>
      <c r="C1732" s="32" t="s">
        <v>40</v>
      </c>
      <c r="D1732" s="32" t="s">
        <v>41</v>
      </c>
      <c r="E1732" s="33">
        <v>-506.46</v>
      </c>
      <c r="F1732" s="32" t="s">
        <v>42</v>
      </c>
    </row>
    <row r="1733" spans="1:6" x14ac:dyDescent="0.3">
      <c r="A1733" s="32" t="s">
        <v>38</v>
      </c>
      <c r="B1733" s="32" t="s">
        <v>1778</v>
      </c>
      <c r="C1733" s="32" t="s">
        <v>40</v>
      </c>
      <c r="D1733" s="32" t="s">
        <v>41</v>
      </c>
      <c r="E1733" s="33">
        <v>33702.230000000003</v>
      </c>
      <c r="F1733" s="32" t="s">
        <v>42</v>
      </c>
    </row>
    <row r="1734" spans="1:6" x14ac:dyDescent="0.3">
      <c r="A1734" s="32" t="s">
        <v>38</v>
      </c>
      <c r="B1734" s="32" t="s">
        <v>1779</v>
      </c>
      <c r="C1734" s="32" t="s">
        <v>40</v>
      </c>
      <c r="D1734" s="32" t="s">
        <v>41</v>
      </c>
      <c r="E1734" s="33">
        <v>449.79</v>
      </c>
      <c r="F1734" s="32" t="s">
        <v>42</v>
      </c>
    </row>
    <row r="1735" spans="1:6" x14ac:dyDescent="0.3">
      <c r="A1735" s="32" t="s">
        <v>38</v>
      </c>
      <c r="B1735" s="32" t="s">
        <v>1780</v>
      </c>
      <c r="C1735" s="32" t="s">
        <v>40</v>
      </c>
      <c r="D1735" s="32" t="s">
        <v>41</v>
      </c>
      <c r="E1735" s="33">
        <v>-20174760.719999999</v>
      </c>
      <c r="F1735" s="32" t="s">
        <v>42</v>
      </c>
    </row>
    <row r="1736" spans="1:6" x14ac:dyDescent="0.3">
      <c r="A1736" s="32" t="s">
        <v>38</v>
      </c>
      <c r="B1736" s="32" t="s">
        <v>1781</v>
      </c>
      <c r="C1736" s="32" t="s">
        <v>40</v>
      </c>
      <c r="D1736" s="32" t="s">
        <v>41</v>
      </c>
      <c r="E1736" s="33">
        <v>-261586.93</v>
      </c>
      <c r="F1736" s="32" t="s">
        <v>42</v>
      </c>
    </row>
    <row r="1737" spans="1:6" x14ac:dyDescent="0.3">
      <c r="A1737" s="32" t="s">
        <v>38</v>
      </c>
      <c r="B1737" s="32" t="s">
        <v>1782</v>
      </c>
      <c r="C1737" s="32" t="s">
        <v>40</v>
      </c>
      <c r="D1737" s="32" t="s">
        <v>41</v>
      </c>
      <c r="E1737" s="33">
        <v>1498651.32</v>
      </c>
      <c r="F1737" s="32" t="s">
        <v>42</v>
      </c>
    </row>
    <row r="1738" spans="1:6" x14ac:dyDescent="0.3">
      <c r="A1738" s="32" t="s">
        <v>38</v>
      </c>
      <c r="B1738" s="32" t="s">
        <v>1783</v>
      </c>
      <c r="C1738" s="32" t="s">
        <v>40</v>
      </c>
      <c r="D1738" s="32" t="s">
        <v>41</v>
      </c>
      <c r="E1738" s="33">
        <v>11093.83</v>
      </c>
      <c r="F1738" s="32" t="s">
        <v>42</v>
      </c>
    </row>
    <row r="1739" spans="1:6" x14ac:dyDescent="0.3">
      <c r="A1739" s="32" t="s">
        <v>38</v>
      </c>
      <c r="B1739" s="32" t="s">
        <v>1784</v>
      </c>
      <c r="C1739" s="32" t="s">
        <v>40</v>
      </c>
      <c r="D1739" s="32" t="s">
        <v>41</v>
      </c>
      <c r="E1739" s="33">
        <v>26512.39</v>
      </c>
      <c r="F1739" s="32" t="s">
        <v>42</v>
      </c>
    </row>
    <row r="1740" spans="1:6" x14ac:dyDescent="0.3">
      <c r="A1740" s="32" t="s">
        <v>38</v>
      </c>
      <c r="B1740" s="32" t="s">
        <v>1785</v>
      </c>
      <c r="C1740" s="32" t="s">
        <v>40</v>
      </c>
      <c r="D1740" s="32" t="s">
        <v>41</v>
      </c>
      <c r="E1740" s="33">
        <v>33402.959999999999</v>
      </c>
      <c r="F1740" s="32" t="s">
        <v>42</v>
      </c>
    </row>
    <row r="1741" spans="1:6" x14ac:dyDescent="0.3">
      <c r="A1741" s="32" t="s">
        <v>38</v>
      </c>
      <c r="B1741" s="32" t="s">
        <v>1786</v>
      </c>
      <c r="C1741" s="32" t="s">
        <v>40</v>
      </c>
      <c r="D1741" s="32" t="s">
        <v>41</v>
      </c>
      <c r="E1741" s="33">
        <v>53962.64</v>
      </c>
      <c r="F1741" s="32" t="s">
        <v>42</v>
      </c>
    </row>
    <row r="1742" spans="1:6" x14ac:dyDescent="0.3">
      <c r="A1742" s="32" t="s">
        <v>38</v>
      </c>
      <c r="B1742" s="32" t="s">
        <v>1787</v>
      </c>
      <c r="C1742" s="32" t="s">
        <v>40</v>
      </c>
      <c r="D1742" s="32" t="s">
        <v>41</v>
      </c>
      <c r="E1742" s="33">
        <v>1886586.32</v>
      </c>
      <c r="F1742" s="32" t="s">
        <v>42</v>
      </c>
    </row>
    <row r="1743" spans="1:6" x14ac:dyDescent="0.3">
      <c r="A1743" s="32" t="s">
        <v>38</v>
      </c>
      <c r="B1743" s="32" t="s">
        <v>1788</v>
      </c>
      <c r="C1743" s="32" t="s">
        <v>40</v>
      </c>
      <c r="D1743" s="32" t="s">
        <v>41</v>
      </c>
      <c r="E1743" s="33">
        <v>17361.77</v>
      </c>
      <c r="F1743" s="32" t="s">
        <v>42</v>
      </c>
    </row>
    <row r="1744" spans="1:6" x14ac:dyDescent="0.3">
      <c r="A1744" s="32" t="s">
        <v>38</v>
      </c>
      <c r="B1744" s="32" t="s">
        <v>1789</v>
      </c>
      <c r="C1744" s="32" t="s">
        <v>40</v>
      </c>
      <c r="D1744" s="32" t="s">
        <v>41</v>
      </c>
      <c r="E1744" s="33">
        <v>51987.4</v>
      </c>
      <c r="F1744" s="32" t="s">
        <v>42</v>
      </c>
    </row>
    <row r="1745" spans="1:6" x14ac:dyDescent="0.3">
      <c r="A1745" s="32" t="s">
        <v>38</v>
      </c>
      <c r="B1745" s="32" t="s">
        <v>1790</v>
      </c>
      <c r="C1745" s="32" t="s">
        <v>40</v>
      </c>
      <c r="D1745" s="32" t="s">
        <v>41</v>
      </c>
      <c r="E1745" s="33">
        <v>62167.28</v>
      </c>
      <c r="F1745" s="32" t="s">
        <v>42</v>
      </c>
    </row>
    <row r="1746" spans="1:6" x14ac:dyDescent="0.3">
      <c r="A1746" s="32" t="s">
        <v>38</v>
      </c>
      <c r="B1746" s="32" t="s">
        <v>1791</v>
      </c>
      <c r="C1746" s="32" t="s">
        <v>40</v>
      </c>
      <c r="D1746" s="32" t="s">
        <v>41</v>
      </c>
      <c r="E1746" s="33">
        <v>129640.39</v>
      </c>
      <c r="F1746" s="32" t="s">
        <v>42</v>
      </c>
    </row>
    <row r="1747" spans="1:6" x14ac:dyDescent="0.3">
      <c r="A1747" s="32" t="s">
        <v>38</v>
      </c>
      <c r="B1747" s="32" t="s">
        <v>1792</v>
      </c>
      <c r="C1747" s="32" t="s">
        <v>40</v>
      </c>
      <c r="D1747" s="32" t="s">
        <v>41</v>
      </c>
      <c r="E1747" s="33">
        <v>603653.61</v>
      </c>
      <c r="F1747" s="32" t="s">
        <v>42</v>
      </c>
    </row>
    <row r="1748" spans="1:6" x14ac:dyDescent="0.3">
      <c r="A1748" s="32" t="s">
        <v>38</v>
      </c>
      <c r="B1748" s="32" t="s">
        <v>1793</v>
      </c>
      <c r="C1748" s="32" t="s">
        <v>40</v>
      </c>
      <c r="D1748" s="32" t="s">
        <v>41</v>
      </c>
      <c r="E1748" s="33">
        <v>25901.439999999999</v>
      </c>
      <c r="F1748" s="32" t="s">
        <v>42</v>
      </c>
    </row>
    <row r="1749" spans="1:6" x14ac:dyDescent="0.3">
      <c r="A1749" s="32" t="s">
        <v>38</v>
      </c>
      <c r="B1749" s="32" t="s">
        <v>1794</v>
      </c>
      <c r="C1749" s="32" t="s">
        <v>40</v>
      </c>
      <c r="D1749" s="32" t="s">
        <v>41</v>
      </c>
      <c r="E1749" s="33">
        <v>135971.62</v>
      </c>
      <c r="F1749" s="32" t="s">
        <v>42</v>
      </c>
    </row>
    <row r="1750" spans="1:6" x14ac:dyDescent="0.3">
      <c r="A1750" s="32" t="s">
        <v>38</v>
      </c>
      <c r="B1750" s="32" t="s">
        <v>1795</v>
      </c>
      <c r="C1750" s="32" t="s">
        <v>40</v>
      </c>
      <c r="D1750" s="32" t="s">
        <v>41</v>
      </c>
      <c r="E1750" s="33">
        <v>118597.11</v>
      </c>
      <c r="F1750" s="32" t="s">
        <v>42</v>
      </c>
    </row>
    <row r="1751" spans="1:6" x14ac:dyDescent="0.3">
      <c r="A1751" s="32" t="s">
        <v>38</v>
      </c>
      <c r="B1751" s="32" t="s">
        <v>1796</v>
      </c>
      <c r="C1751" s="32" t="s">
        <v>40</v>
      </c>
      <c r="D1751" s="32" t="s">
        <v>41</v>
      </c>
      <c r="E1751" s="33">
        <v>114767.84</v>
      </c>
      <c r="F1751" s="32" t="s">
        <v>42</v>
      </c>
    </row>
    <row r="1752" spans="1:6" x14ac:dyDescent="0.3">
      <c r="A1752" s="32" t="s">
        <v>38</v>
      </c>
      <c r="B1752" s="32" t="s">
        <v>1797</v>
      </c>
      <c r="C1752" s="32" t="s">
        <v>40</v>
      </c>
      <c r="D1752" s="32" t="s">
        <v>41</v>
      </c>
      <c r="E1752" s="33">
        <v>38527.360000000001</v>
      </c>
      <c r="F1752" s="32" t="s">
        <v>42</v>
      </c>
    </row>
    <row r="1753" spans="1:6" x14ac:dyDescent="0.3">
      <c r="A1753" s="32" t="s">
        <v>38</v>
      </c>
      <c r="B1753" s="32" t="s">
        <v>1798</v>
      </c>
      <c r="C1753" s="32" t="s">
        <v>40</v>
      </c>
      <c r="D1753" s="32" t="s">
        <v>41</v>
      </c>
      <c r="E1753" s="33">
        <v>53121.09</v>
      </c>
      <c r="F1753" s="32" t="s">
        <v>42</v>
      </c>
    </row>
    <row r="1754" spans="1:6" x14ac:dyDescent="0.3">
      <c r="A1754" s="32" t="s">
        <v>38</v>
      </c>
      <c r="B1754" s="32" t="s">
        <v>1799</v>
      </c>
      <c r="C1754" s="32" t="s">
        <v>40</v>
      </c>
      <c r="D1754" s="32" t="s">
        <v>41</v>
      </c>
      <c r="E1754" s="33">
        <v>25966.03</v>
      </c>
      <c r="F1754" s="32" t="s">
        <v>42</v>
      </c>
    </row>
    <row r="1755" spans="1:6" x14ac:dyDescent="0.3">
      <c r="A1755" s="32" t="s">
        <v>38</v>
      </c>
      <c r="B1755" s="32" t="s">
        <v>1800</v>
      </c>
      <c r="C1755" s="32" t="s">
        <v>40</v>
      </c>
      <c r="D1755" s="32" t="s">
        <v>41</v>
      </c>
      <c r="E1755" s="33">
        <v>36166.449999999997</v>
      </c>
      <c r="F1755" s="32" t="s">
        <v>42</v>
      </c>
    </row>
    <row r="1756" spans="1:6" x14ac:dyDescent="0.3">
      <c r="A1756" s="32" t="s">
        <v>38</v>
      </c>
      <c r="B1756" s="32" t="s">
        <v>1801</v>
      </c>
      <c r="C1756" s="32" t="s">
        <v>40</v>
      </c>
      <c r="D1756" s="32" t="s">
        <v>41</v>
      </c>
      <c r="E1756" s="33">
        <v>67097.88</v>
      </c>
      <c r="F1756" s="32" t="s">
        <v>42</v>
      </c>
    </row>
    <row r="1757" spans="1:6" x14ac:dyDescent="0.3">
      <c r="A1757" s="32" t="s">
        <v>38</v>
      </c>
      <c r="B1757" s="32" t="s">
        <v>1802</v>
      </c>
      <c r="C1757" s="32" t="s">
        <v>40</v>
      </c>
      <c r="D1757" s="32" t="s">
        <v>41</v>
      </c>
      <c r="E1757" s="33">
        <v>88550.67</v>
      </c>
      <c r="F1757" s="32" t="s">
        <v>42</v>
      </c>
    </row>
    <row r="1758" spans="1:6" x14ac:dyDescent="0.3">
      <c r="A1758" s="32" t="s">
        <v>38</v>
      </c>
      <c r="B1758" s="32" t="s">
        <v>1803</v>
      </c>
      <c r="C1758" s="32" t="s">
        <v>40</v>
      </c>
      <c r="D1758" s="32" t="s">
        <v>41</v>
      </c>
      <c r="E1758" s="33">
        <v>544920.56000000006</v>
      </c>
      <c r="F1758" s="32" t="s">
        <v>42</v>
      </c>
    </row>
    <row r="1759" spans="1:6" x14ac:dyDescent="0.3">
      <c r="A1759" s="32" t="s">
        <v>38</v>
      </c>
      <c r="B1759" s="32" t="s">
        <v>1804</v>
      </c>
      <c r="C1759" s="32" t="s">
        <v>40</v>
      </c>
      <c r="D1759" s="32" t="s">
        <v>41</v>
      </c>
      <c r="E1759" s="33">
        <v>659720.39</v>
      </c>
      <c r="F1759" s="32" t="s">
        <v>42</v>
      </c>
    </row>
    <row r="1760" spans="1:6" x14ac:dyDescent="0.3">
      <c r="A1760" s="32" t="s">
        <v>38</v>
      </c>
      <c r="B1760" s="32" t="s">
        <v>1805</v>
      </c>
      <c r="C1760" s="32" t="s">
        <v>40</v>
      </c>
      <c r="D1760" s="32" t="s">
        <v>41</v>
      </c>
      <c r="E1760" s="33">
        <v>16951.759999999998</v>
      </c>
      <c r="F1760" s="32" t="s">
        <v>42</v>
      </c>
    </row>
    <row r="1761" spans="1:6" x14ac:dyDescent="0.3">
      <c r="A1761" s="32" t="s">
        <v>38</v>
      </c>
      <c r="B1761" s="32" t="s">
        <v>1806</v>
      </c>
      <c r="C1761" s="32" t="s">
        <v>40</v>
      </c>
      <c r="D1761" s="32" t="s">
        <v>41</v>
      </c>
      <c r="E1761" s="33">
        <v>6941.24</v>
      </c>
      <c r="F1761" s="32" t="s">
        <v>52</v>
      </c>
    </row>
    <row r="1762" spans="1:6" x14ac:dyDescent="0.3">
      <c r="A1762" s="32" t="s">
        <v>38</v>
      </c>
      <c r="B1762" s="32" t="s">
        <v>1807</v>
      </c>
      <c r="C1762" s="32" t="s">
        <v>40</v>
      </c>
      <c r="D1762" s="32" t="s">
        <v>41</v>
      </c>
      <c r="E1762" s="33">
        <v>-838.72</v>
      </c>
      <c r="F1762" s="32" t="s">
        <v>42</v>
      </c>
    </row>
    <row r="1763" spans="1:6" x14ac:dyDescent="0.3">
      <c r="A1763" s="32" t="s">
        <v>38</v>
      </c>
      <c r="B1763" s="32" t="s">
        <v>1808</v>
      </c>
      <c r="C1763" s="32" t="s">
        <v>40</v>
      </c>
      <c r="D1763" s="32" t="s">
        <v>41</v>
      </c>
      <c r="E1763" s="33">
        <v>3264.88</v>
      </c>
      <c r="F1763" s="32" t="s">
        <v>42</v>
      </c>
    </row>
    <row r="1764" spans="1:6" x14ac:dyDescent="0.3">
      <c r="A1764" s="32" t="s">
        <v>38</v>
      </c>
      <c r="B1764" s="32" t="s">
        <v>1809</v>
      </c>
      <c r="C1764" s="32" t="s">
        <v>40</v>
      </c>
      <c r="D1764" s="32" t="s">
        <v>41</v>
      </c>
      <c r="E1764" s="33">
        <v>-1189561.0900000001</v>
      </c>
      <c r="F1764" s="32" t="s">
        <v>52</v>
      </c>
    </row>
    <row r="1765" spans="1:6" x14ac:dyDescent="0.3">
      <c r="A1765" s="32" t="s">
        <v>38</v>
      </c>
      <c r="B1765" s="32" t="s">
        <v>1810</v>
      </c>
      <c r="C1765" s="32" t="s">
        <v>40</v>
      </c>
      <c r="D1765" s="32" t="s">
        <v>41</v>
      </c>
      <c r="E1765" s="33">
        <v>45.3</v>
      </c>
      <c r="F1765" s="32" t="s">
        <v>52</v>
      </c>
    </row>
    <row r="1766" spans="1:6" x14ac:dyDescent="0.3">
      <c r="A1766" s="32" t="s">
        <v>38</v>
      </c>
      <c r="B1766" s="32" t="s">
        <v>1811</v>
      </c>
      <c r="C1766" s="32" t="s">
        <v>40</v>
      </c>
      <c r="D1766" s="32" t="s">
        <v>41</v>
      </c>
      <c r="E1766" s="33">
        <v>398.9</v>
      </c>
      <c r="F1766" s="32" t="s">
        <v>52</v>
      </c>
    </row>
    <row r="1767" spans="1:6" x14ac:dyDescent="0.3">
      <c r="A1767" s="32" t="s">
        <v>38</v>
      </c>
      <c r="B1767" s="32" t="s">
        <v>1812</v>
      </c>
      <c r="C1767" s="32" t="s">
        <v>40</v>
      </c>
      <c r="D1767" s="32" t="s">
        <v>41</v>
      </c>
      <c r="E1767" s="33">
        <v>-484.52</v>
      </c>
      <c r="F1767" s="32" t="s">
        <v>52</v>
      </c>
    </row>
    <row r="1768" spans="1:6" x14ac:dyDescent="0.3">
      <c r="A1768" s="32" t="s">
        <v>38</v>
      </c>
      <c r="B1768" s="32" t="s">
        <v>1813</v>
      </c>
      <c r="C1768" s="32" t="s">
        <v>40</v>
      </c>
      <c r="D1768" s="32" t="s">
        <v>41</v>
      </c>
      <c r="E1768" s="33">
        <v>2394.41</v>
      </c>
      <c r="F1768" s="32" t="s">
        <v>52</v>
      </c>
    </row>
    <row r="1769" spans="1:6" x14ac:dyDescent="0.3">
      <c r="A1769" s="32" t="s">
        <v>38</v>
      </c>
      <c r="B1769" s="32" t="s">
        <v>1814</v>
      </c>
      <c r="C1769" s="32" t="s">
        <v>40</v>
      </c>
      <c r="D1769" s="32" t="s">
        <v>41</v>
      </c>
      <c r="E1769" s="33">
        <v>-1218.81</v>
      </c>
      <c r="F1769" s="32" t="s">
        <v>52</v>
      </c>
    </row>
    <row r="1770" spans="1:6" x14ac:dyDescent="0.3">
      <c r="A1770" s="32" t="s">
        <v>38</v>
      </c>
      <c r="B1770" s="32" t="s">
        <v>1815</v>
      </c>
      <c r="C1770" s="32" t="s">
        <v>40</v>
      </c>
      <c r="D1770" s="32" t="s">
        <v>41</v>
      </c>
      <c r="E1770" s="33">
        <v>2644.9</v>
      </c>
      <c r="F1770" s="32" t="s">
        <v>52</v>
      </c>
    </row>
    <row r="1771" spans="1:6" x14ac:dyDescent="0.3">
      <c r="A1771" s="32" t="s">
        <v>38</v>
      </c>
      <c r="B1771" s="32" t="s">
        <v>1816</v>
      </c>
      <c r="C1771" s="32" t="s">
        <v>40</v>
      </c>
      <c r="D1771" s="32" t="s">
        <v>41</v>
      </c>
      <c r="E1771" s="33">
        <v>3498.81</v>
      </c>
      <c r="F1771" s="32" t="s">
        <v>52</v>
      </c>
    </row>
    <row r="1772" spans="1:6" x14ac:dyDescent="0.3">
      <c r="A1772" s="32" t="s">
        <v>38</v>
      </c>
      <c r="B1772" s="32" t="s">
        <v>1817</v>
      </c>
      <c r="C1772" s="32" t="s">
        <v>40</v>
      </c>
      <c r="D1772" s="32" t="s">
        <v>41</v>
      </c>
      <c r="E1772" s="33">
        <v>-1097.9100000000001</v>
      </c>
      <c r="F1772" s="32" t="s">
        <v>52</v>
      </c>
    </row>
    <row r="1773" spans="1:6" x14ac:dyDescent="0.3">
      <c r="A1773" s="32" t="s">
        <v>38</v>
      </c>
      <c r="B1773" s="32" t="s">
        <v>1818</v>
      </c>
      <c r="C1773" s="32" t="s">
        <v>40</v>
      </c>
      <c r="D1773" s="32" t="s">
        <v>41</v>
      </c>
      <c r="E1773" s="33">
        <v>197411.96</v>
      </c>
      <c r="F1773" s="32" t="s">
        <v>52</v>
      </c>
    </row>
    <row r="1774" spans="1:6" x14ac:dyDescent="0.3">
      <c r="A1774" s="32" t="s">
        <v>38</v>
      </c>
      <c r="B1774" s="32" t="s">
        <v>1819</v>
      </c>
      <c r="C1774" s="32" t="s">
        <v>40</v>
      </c>
      <c r="D1774" s="32" t="s">
        <v>41</v>
      </c>
      <c r="E1774" s="33">
        <v>-9193.74</v>
      </c>
      <c r="F1774" s="32" t="s">
        <v>52</v>
      </c>
    </row>
    <row r="1775" spans="1:6" x14ac:dyDescent="0.3">
      <c r="A1775" s="32" t="s">
        <v>38</v>
      </c>
      <c r="B1775" s="32" t="s">
        <v>1820</v>
      </c>
      <c r="C1775" s="32" t="s">
        <v>40</v>
      </c>
      <c r="D1775" s="32" t="s">
        <v>41</v>
      </c>
      <c r="E1775" s="33">
        <v>2422.6799999999998</v>
      </c>
      <c r="F1775" s="32" t="s">
        <v>52</v>
      </c>
    </row>
    <row r="1776" spans="1:6" x14ac:dyDescent="0.3">
      <c r="A1776" s="32" t="s">
        <v>38</v>
      </c>
      <c r="B1776" s="32" t="s">
        <v>1821</v>
      </c>
      <c r="C1776" s="32" t="s">
        <v>40</v>
      </c>
      <c r="D1776" s="32" t="s">
        <v>41</v>
      </c>
      <c r="E1776" s="33">
        <v>5125.6899999999996</v>
      </c>
      <c r="F1776" s="32" t="s">
        <v>52</v>
      </c>
    </row>
    <row r="1777" spans="1:6" x14ac:dyDescent="0.3">
      <c r="A1777" s="32" t="s">
        <v>38</v>
      </c>
      <c r="B1777" s="32" t="s">
        <v>1822</v>
      </c>
      <c r="C1777" s="32" t="s">
        <v>40</v>
      </c>
      <c r="D1777" s="32" t="s">
        <v>41</v>
      </c>
      <c r="E1777" s="33">
        <v>-10894.93</v>
      </c>
      <c r="F1777" s="32" t="s">
        <v>52</v>
      </c>
    </row>
    <row r="1778" spans="1:6" x14ac:dyDescent="0.3">
      <c r="A1778" s="32" t="s">
        <v>38</v>
      </c>
      <c r="B1778" s="32" t="s">
        <v>1823</v>
      </c>
      <c r="C1778" s="32" t="s">
        <v>40</v>
      </c>
      <c r="D1778" s="32" t="s">
        <v>41</v>
      </c>
      <c r="E1778" s="33">
        <v>14.47</v>
      </c>
      <c r="F1778" s="32" t="s">
        <v>42</v>
      </c>
    </row>
    <row r="1779" spans="1:6" x14ac:dyDescent="0.3">
      <c r="A1779" s="32" t="s">
        <v>38</v>
      </c>
      <c r="B1779" s="32" t="s">
        <v>1824</v>
      </c>
      <c r="C1779" s="32" t="s">
        <v>40</v>
      </c>
      <c r="D1779" s="32" t="s">
        <v>41</v>
      </c>
      <c r="E1779" s="33">
        <v>63.25</v>
      </c>
      <c r="F1779" s="32" t="s">
        <v>52</v>
      </c>
    </row>
    <row r="1780" spans="1:6" x14ac:dyDescent="0.3">
      <c r="A1780" s="32" t="s">
        <v>38</v>
      </c>
      <c r="B1780" s="32" t="s">
        <v>1825</v>
      </c>
      <c r="C1780" s="32" t="s">
        <v>40</v>
      </c>
      <c r="D1780" s="32" t="s">
        <v>41</v>
      </c>
      <c r="E1780" s="33">
        <v>184.21</v>
      </c>
      <c r="F1780" s="32" t="s">
        <v>42</v>
      </c>
    </row>
    <row r="1781" spans="1:6" x14ac:dyDescent="0.3">
      <c r="A1781" s="32" t="s">
        <v>38</v>
      </c>
      <c r="B1781" s="32" t="s">
        <v>1826</v>
      </c>
      <c r="C1781" s="32" t="s">
        <v>40</v>
      </c>
      <c r="D1781" s="32" t="s">
        <v>41</v>
      </c>
      <c r="E1781" s="33">
        <v>37.119999999999997</v>
      </c>
      <c r="F1781" s="32" t="s">
        <v>52</v>
      </c>
    </row>
    <row r="1782" spans="1:6" x14ac:dyDescent="0.3">
      <c r="A1782" s="32" t="s">
        <v>38</v>
      </c>
      <c r="B1782" s="32" t="s">
        <v>1827</v>
      </c>
      <c r="C1782" s="32" t="s">
        <v>40</v>
      </c>
      <c r="D1782" s="32" t="s">
        <v>41</v>
      </c>
      <c r="E1782" s="33">
        <v>5639.98</v>
      </c>
      <c r="F1782" s="32" t="s">
        <v>52</v>
      </c>
    </row>
    <row r="1783" spans="1:6" x14ac:dyDescent="0.3">
      <c r="A1783" s="32" t="s">
        <v>38</v>
      </c>
      <c r="B1783" s="32" t="s">
        <v>1828</v>
      </c>
      <c r="C1783" s="32" t="s">
        <v>40</v>
      </c>
      <c r="D1783" s="32" t="s">
        <v>41</v>
      </c>
      <c r="E1783" s="33">
        <v>-3147.53</v>
      </c>
      <c r="F1783" s="32" t="s">
        <v>52</v>
      </c>
    </row>
    <row r="1784" spans="1:6" x14ac:dyDescent="0.3">
      <c r="A1784" s="32" t="s">
        <v>38</v>
      </c>
      <c r="B1784" s="32" t="s">
        <v>1829</v>
      </c>
      <c r="C1784" s="32" t="s">
        <v>40</v>
      </c>
      <c r="D1784" s="32" t="s">
        <v>41</v>
      </c>
      <c r="E1784" s="33">
        <v>1646.2</v>
      </c>
      <c r="F1784" s="32" t="s">
        <v>52</v>
      </c>
    </row>
    <row r="1785" spans="1:6" x14ac:dyDescent="0.3">
      <c r="A1785" s="32" t="s">
        <v>38</v>
      </c>
      <c r="B1785" s="32" t="s">
        <v>1830</v>
      </c>
      <c r="C1785" s="32" t="s">
        <v>40</v>
      </c>
      <c r="D1785" s="32" t="s">
        <v>41</v>
      </c>
      <c r="E1785" s="33">
        <v>4125.0200000000004</v>
      </c>
      <c r="F1785" s="32" t="s">
        <v>52</v>
      </c>
    </row>
    <row r="1786" spans="1:6" x14ac:dyDescent="0.3">
      <c r="A1786" s="32" t="s">
        <v>38</v>
      </c>
      <c r="B1786" s="32" t="s">
        <v>1831</v>
      </c>
      <c r="C1786" s="32" t="s">
        <v>40</v>
      </c>
      <c r="D1786" s="32" t="s">
        <v>41</v>
      </c>
      <c r="E1786" s="33">
        <v>-3202.56</v>
      </c>
      <c r="F1786" s="32" t="s">
        <v>52</v>
      </c>
    </row>
    <row r="1787" spans="1:6" x14ac:dyDescent="0.3">
      <c r="A1787" s="32" t="s">
        <v>38</v>
      </c>
      <c r="B1787" s="32" t="s">
        <v>1832</v>
      </c>
      <c r="C1787" s="32" t="s">
        <v>40</v>
      </c>
      <c r="D1787" s="32" t="s">
        <v>41</v>
      </c>
      <c r="E1787" s="33">
        <v>1802.63</v>
      </c>
      <c r="F1787" s="32" t="s">
        <v>52</v>
      </c>
    </row>
    <row r="1788" spans="1:6" x14ac:dyDescent="0.3">
      <c r="A1788" s="32" t="s">
        <v>38</v>
      </c>
      <c r="B1788" s="32" t="s">
        <v>1833</v>
      </c>
      <c r="C1788" s="32" t="s">
        <v>40</v>
      </c>
      <c r="D1788" s="32" t="s">
        <v>41</v>
      </c>
      <c r="E1788" s="33">
        <v>2998.53</v>
      </c>
      <c r="F1788" s="32" t="s">
        <v>52</v>
      </c>
    </row>
    <row r="1789" spans="1:6" x14ac:dyDescent="0.3">
      <c r="A1789" s="32" t="s">
        <v>38</v>
      </c>
      <c r="B1789" s="32" t="s">
        <v>1834</v>
      </c>
      <c r="C1789" s="32" t="s">
        <v>40</v>
      </c>
      <c r="D1789" s="32" t="s">
        <v>41</v>
      </c>
      <c r="E1789" s="33">
        <v>655.76</v>
      </c>
      <c r="F1789" s="32" t="s">
        <v>52</v>
      </c>
    </row>
    <row r="1790" spans="1:6" x14ac:dyDescent="0.3">
      <c r="A1790" s="32" t="s">
        <v>38</v>
      </c>
      <c r="B1790" s="32" t="s">
        <v>1835</v>
      </c>
      <c r="C1790" s="32" t="s">
        <v>40</v>
      </c>
      <c r="D1790" s="32" t="s">
        <v>41</v>
      </c>
      <c r="E1790" s="33">
        <v>2141.88</v>
      </c>
      <c r="F1790" s="32" t="s">
        <v>52</v>
      </c>
    </row>
    <row r="1791" spans="1:6" x14ac:dyDescent="0.3">
      <c r="A1791" s="32" t="s">
        <v>38</v>
      </c>
      <c r="B1791" s="32" t="s">
        <v>1836</v>
      </c>
      <c r="C1791" s="32" t="s">
        <v>40</v>
      </c>
      <c r="D1791" s="32" t="s">
        <v>41</v>
      </c>
      <c r="E1791" s="33">
        <v>352.23</v>
      </c>
      <c r="F1791" s="32" t="s">
        <v>52</v>
      </c>
    </row>
    <row r="1792" spans="1:6" x14ac:dyDescent="0.3">
      <c r="A1792" s="32" t="s">
        <v>38</v>
      </c>
      <c r="B1792" s="32" t="s">
        <v>1837</v>
      </c>
      <c r="C1792" s="32" t="s">
        <v>40</v>
      </c>
      <c r="D1792" s="32" t="s">
        <v>41</v>
      </c>
      <c r="E1792" s="33">
        <v>1212.81</v>
      </c>
      <c r="F1792" s="32" t="s">
        <v>42</v>
      </c>
    </row>
    <row r="1793" spans="1:6" x14ac:dyDescent="0.3">
      <c r="A1793" s="32" t="s">
        <v>38</v>
      </c>
      <c r="B1793" s="32" t="s">
        <v>1838</v>
      </c>
      <c r="C1793" s="32" t="s">
        <v>40</v>
      </c>
      <c r="D1793" s="32" t="s">
        <v>41</v>
      </c>
      <c r="E1793" s="33">
        <v>-833.62</v>
      </c>
      <c r="F1793" s="32" t="s">
        <v>52</v>
      </c>
    </row>
    <row r="1794" spans="1:6" x14ac:dyDescent="0.3">
      <c r="A1794" s="32" t="s">
        <v>38</v>
      </c>
      <c r="B1794" s="32" t="s">
        <v>1839</v>
      </c>
      <c r="C1794" s="32" t="s">
        <v>40</v>
      </c>
      <c r="D1794" s="32" t="s">
        <v>41</v>
      </c>
      <c r="E1794" s="33">
        <v>16393.509999999998</v>
      </c>
      <c r="F1794" s="32" t="s">
        <v>52</v>
      </c>
    </row>
    <row r="1795" spans="1:6" x14ac:dyDescent="0.3">
      <c r="A1795" s="32" t="s">
        <v>38</v>
      </c>
      <c r="B1795" s="32" t="s">
        <v>1840</v>
      </c>
      <c r="C1795" s="32" t="s">
        <v>40</v>
      </c>
      <c r="D1795" s="32" t="s">
        <v>41</v>
      </c>
      <c r="E1795" s="33">
        <v>-679.31</v>
      </c>
      <c r="F1795" s="32" t="s">
        <v>52</v>
      </c>
    </row>
    <row r="1796" spans="1:6" x14ac:dyDescent="0.3">
      <c r="A1796" s="32" t="s">
        <v>38</v>
      </c>
      <c r="B1796" s="32" t="s">
        <v>1841</v>
      </c>
      <c r="C1796" s="32" t="s">
        <v>40</v>
      </c>
      <c r="D1796" s="32" t="s">
        <v>41</v>
      </c>
      <c r="E1796" s="33">
        <v>-526701.42000000004</v>
      </c>
      <c r="F1796" s="32" t="s">
        <v>52</v>
      </c>
    </row>
    <row r="1797" spans="1:6" x14ac:dyDescent="0.3">
      <c r="A1797" s="32" t="s">
        <v>38</v>
      </c>
      <c r="B1797" s="32" t="s">
        <v>1842</v>
      </c>
      <c r="C1797" s="32" t="s">
        <v>40</v>
      </c>
      <c r="D1797" s="32" t="s">
        <v>41</v>
      </c>
      <c r="E1797" s="33">
        <v>266.08</v>
      </c>
      <c r="F1797" s="32" t="s">
        <v>52</v>
      </c>
    </row>
    <row r="1798" spans="1:6" x14ac:dyDescent="0.3">
      <c r="A1798" s="32" t="s">
        <v>38</v>
      </c>
      <c r="B1798" s="32" t="s">
        <v>1843</v>
      </c>
      <c r="C1798" s="32" t="s">
        <v>40</v>
      </c>
      <c r="D1798" s="32" t="s">
        <v>41</v>
      </c>
      <c r="E1798" s="33">
        <v>537.03</v>
      </c>
      <c r="F1798" s="32" t="s">
        <v>52</v>
      </c>
    </row>
    <row r="1799" spans="1:6" x14ac:dyDescent="0.3">
      <c r="A1799" s="32" t="s">
        <v>38</v>
      </c>
      <c r="B1799" s="32" t="s">
        <v>1844</v>
      </c>
      <c r="C1799" s="32" t="s">
        <v>40</v>
      </c>
      <c r="D1799" s="32" t="s">
        <v>41</v>
      </c>
      <c r="E1799" s="33">
        <v>2044.68</v>
      </c>
      <c r="F1799" s="32" t="s">
        <v>52</v>
      </c>
    </row>
    <row r="1800" spans="1:6" x14ac:dyDescent="0.3">
      <c r="A1800" s="32" t="s">
        <v>38</v>
      </c>
      <c r="B1800" s="32" t="s">
        <v>1845</v>
      </c>
      <c r="C1800" s="32" t="s">
        <v>40</v>
      </c>
      <c r="D1800" s="32" t="s">
        <v>41</v>
      </c>
      <c r="E1800" s="33">
        <v>6425.36</v>
      </c>
      <c r="F1800" s="32" t="s">
        <v>52</v>
      </c>
    </row>
    <row r="1801" spans="1:6" x14ac:dyDescent="0.3">
      <c r="A1801" s="32" t="s">
        <v>38</v>
      </c>
      <c r="B1801" s="32" t="s">
        <v>1846</v>
      </c>
      <c r="C1801" s="32" t="s">
        <v>40</v>
      </c>
      <c r="D1801" s="32" t="s">
        <v>41</v>
      </c>
      <c r="E1801" s="33">
        <v>1979.34</v>
      </c>
      <c r="F1801" s="32" t="s">
        <v>52</v>
      </c>
    </row>
    <row r="1802" spans="1:6" x14ac:dyDescent="0.3">
      <c r="A1802" s="32" t="s">
        <v>38</v>
      </c>
      <c r="B1802" s="32" t="s">
        <v>1847</v>
      </c>
      <c r="C1802" s="32" t="s">
        <v>40</v>
      </c>
      <c r="D1802" s="32" t="s">
        <v>41</v>
      </c>
      <c r="E1802" s="33">
        <v>1700.29</v>
      </c>
      <c r="F1802" s="32" t="s">
        <v>52</v>
      </c>
    </row>
    <row r="1803" spans="1:6" x14ac:dyDescent="0.3">
      <c r="A1803" s="32" t="s">
        <v>38</v>
      </c>
      <c r="B1803" s="32" t="s">
        <v>1848</v>
      </c>
      <c r="C1803" s="32" t="s">
        <v>40</v>
      </c>
      <c r="D1803" s="32" t="s">
        <v>41</v>
      </c>
      <c r="E1803" s="33">
        <v>14511.26</v>
      </c>
      <c r="F1803" s="32" t="s">
        <v>52</v>
      </c>
    </row>
    <row r="1804" spans="1:6" x14ac:dyDescent="0.3">
      <c r="A1804" s="32" t="s">
        <v>38</v>
      </c>
      <c r="B1804" s="32" t="s">
        <v>1849</v>
      </c>
      <c r="C1804" s="32" t="s">
        <v>40</v>
      </c>
      <c r="D1804" s="32" t="s">
        <v>41</v>
      </c>
      <c r="E1804" s="33">
        <v>2282.4499999999998</v>
      </c>
      <c r="F1804" s="32" t="s">
        <v>52</v>
      </c>
    </row>
    <row r="1805" spans="1:6" x14ac:dyDescent="0.3">
      <c r="A1805" s="32" t="s">
        <v>38</v>
      </c>
      <c r="B1805" s="32" t="s">
        <v>1850</v>
      </c>
      <c r="C1805" s="32" t="s">
        <v>40</v>
      </c>
      <c r="D1805" s="32" t="s">
        <v>41</v>
      </c>
      <c r="E1805" s="33">
        <v>2095.4899999999998</v>
      </c>
      <c r="F1805" s="32" t="s">
        <v>42</v>
      </c>
    </row>
    <row r="1806" spans="1:6" x14ac:dyDescent="0.3">
      <c r="A1806" s="32" t="s">
        <v>38</v>
      </c>
      <c r="B1806" s="32" t="s">
        <v>1851</v>
      </c>
      <c r="C1806" s="32" t="s">
        <v>40</v>
      </c>
      <c r="D1806" s="32" t="s">
        <v>41</v>
      </c>
      <c r="E1806" s="33">
        <v>452.41</v>
      </c>
      <c r="F1806" s="32" t="s">
        <v>52</v>
      </c>
    </row>
    <row r="1807" spans="1:6" x14ac:dyDescent="0.3">
      <c r="A1807" s="32" t="s">
        <v>38</v>
      </c>
      <c r="B1807" s="32" t="s">
        <v>1852</v>
      </c>
      <c r="C1807" s="32" t="s">
        <v>40</v>
      </c>
      <c r="D1807" s="32" t="s">
        <v>41</v>
      </c>
      <c r="E1807" s="33">
        <v>244.55</v>
      </c>
      <c r="F1807" s="32" t="s">
        <v>52</v>
      </c>
    </row>
    <row r="1808" spans="1:6" x14ac:dyDescent="0.3">
      <c r="A1808" s="32" t="s">
        <v>38</v>
      </c>
      <c r="B1808" s="32" t="s">
        <v>1853</v>
      </c>
      <c r="C1808" s="32" t="s">
        <v>40</v>
      </c>
      <c r="D1808" s="32" t="s">
        <v>41</v>
      </c>
      <c r="E1808" s="33">
        <v>4186.7</v>
      </c>
      <c r="F1808" s="32" t="s">
        <v>50</v>
      </c>
    </row>
    <row r="1809" spans="1:6" x14ac:dyDescent="0.3">
      <c r="A1809" s="32" t="s">
        <v>38</v>
      </c>
      <c r="B1809" s="32" t="s">
        <v>1854</v>
      </c>
      <c r="C1809" s="32" t="s">
        <v>40</v>
      </c>
      <c r="D1809" s="32" t="s">
        <v>41</v>
      </c>
      <c r="E1809" s="33">
        <v>7401.72</v>
      </c>
      <c r="F1809" s="32" t="s">
        <v>50</v>
      </c>
    </row>
    <row r="1810" spans="1:6" x14ac:dyDescent="0.3">
      <c r="A1810" s="32" t="s">
        <v>38</v>
      </c>
      <c r="B1810" s="32" t="s">
        <v>1855</v>
      </c>
      <c r="C1810" s="32" t="s">
        <v>40</v>
      </c>
      <c r="D1810" s="32" t="s">
        <v>41</v>
      </c>
      <c r="E1810" s="33">
        <v>3368.99</v>
      </c>
      <c r="F1810" s="32" t="s">
        <v>50</v>
      </c>
    </row>
    <row r="1811" spans="1:6" x14ac:dyDescent="0.3">
      <c r="A1811" s="32" t="s">
        <v>38</v>
      </c>
      <c r="B1811" s="32" t="s">
        <v>1856</v>
      </c>
      <c r="C1811" s="32" t="s">
        <v>40</v>
      </c>
      <c r="D1811" s="32" t="s">
        <v>41</v>
      </c>
      <c r="E1811" s="33">
        <v>15623.13</v>
      </c>
      <c r="F1811" s="32" t="s">
        <v>50</v>
      </c>
    </row>
    <row r="1812" spans="1:6" x14ac:dyDescent="0.3">
      <c r="A1812" s="32" t="s">
        <v>38</v>
      </c>
      <c r="B1812" s="32" t="s">
        <v>1857</v>
      </c>
      <c r="C1812" s="32" t="s">
        <v>40</v>
      </c>
      <c r="D1812" s="32" t="s">
        <v>41</v>
      </c>
      <c r="E1812" s="33">
        <v>1572.81</v>
      </c>
      <c r="F1812" s="32" t="s">
        <v>50</v>
      </c>
    </row>
    <row r="1813" spans="1:6" x14ac:dyDescent="0.3">
      <c r="A1813" s="32" t="s">
        <v>38</v>
      </c>
      <c r="B1813" s="32" t="s">
        <v>1858</v>
      </c>
      <c r="C1813" s="32" t="s">
        <v>40</v>
      </c>
      <c r="D1813" s="32" t="s">
        <v>41</v>
      </c>
      <c r="E1813" s="33">
        <v>30.39</v>
      </c>
      <c r="F1813" s="32" t="s">
        <v>50</v>
      </c>
    </row>
    <row r="1814" spans="1:6" x14ac:dyDescent="0.3">
      <c r="A1814" s="32" t="s">
        <v>38</v>
      </c>
      <c r="B1814" s="32" t="s">
        <v>1859</v>
      </c>
      <c r="C1814" s="32" t="s">
        <v>40</v>
      </c>
      <c r="D1814" s="32" t="s">
        <v>41</v>
      </c>
      <c r="E1814" s="33">
        <v>276.72000000000003</v>
      </c>
      <c r="F1814" s="32" t="s">
        <v>50</v>
      </c>
    </row>
    <row r="1815" spans="1:6" x14ac:dyDescent="0.3">
      <c r="A1815" s="32" t="s">
        <v>38</v>
      </c>
      <c r="B1815" s="32" t="s">
        <v>1860</v>
      </c>
      <c r="C1815" s="32" t="s">
        <v>40</v>
      </c>
      <c r="D1815" s="32" t="s">
        <v>41</v>
      </c>
      <c r="E1815" s="33">
        <v>167.72</v>
      </c>
      <c r="F1815" s="32" t="s">
        <v>50</v>
      </c>
    </row>
    <row r="1816" spans="1:6" x14ac:dyDescent="0.3">
      <c r="A1816" s="32" t="s">
        <v>38</v>
      </c>
      <c r="B1816" s="32" t="s">
        <v>1861</v>
      </c>
      <c r="C1816" s="32" t="s">
        <v>40</v>
      </c>
      <c r="D1816" s="32" t="s">
        <v>41</v>
      </c>
      <c r="E1816" s="33">
        <v>437.46</v>
      </c>
      <c r="F1816" s="32" t="s">
        <v>50</v>
      </c>
    </row>
    <row r="1817" spans="1:6" x14ac:dyDescent="0.3">
      <c r="A1817" s="32" t="s">
        <v>38</v>
      </c>
      <c r="B1817" s="32" t="s">
        <v>1862</v>
      </c>
      <c r="C1817" s="32" t="s">
        <v>40</v>
      </c>
      <c r="D1817" s="32" t="s">
        <v>41</v>
      </c>
      <c r="E1817" s="33">
        <v>-2049.4899999999998</v>
      </c>
      <c r="F1817" s="32" t="s">
        <v>50</v>
      </c>
    </row>
    <row r="1818" spans="1:6" x14ac:dyDescent="0.3">
      <c r="A1818" s="32" t="s">
        <v>38</v>
      </c>
      <c r="B1818" s="32" t="s">
        <v>1863</v>
      </c>
      <c r="C1818" s="32" t="s">
        <v>40</v>
      </c>
      <c r="D1818" s="32" t="s">
        <v>41</v>
      </c>
      <c r="E1818" s="33">
        <v>532.73</v>
      </c>
      <c r="F1818" s="32" t="s">
        <v>50</v>
      </c>
    </row>
    <row r="1819" spans="1:6" x14ac:dyDescent="0.3">
      <c r="A1819" s="32" t="s">
        <v>38</v>
      </c>
      <c r="B1819" s="32" t="s">
        <v>1864</v>
      </c>
      <c r="C1819" s="32" t="s">
        <v>40</v>
      </c>
      <c r="D1819" s="32" t="s">
        <v>41</v>
      </c>
      <c r="E1819" s="33">
        <v>487.41</v>
      </c>
      <c r="F1819" s="32" t="s">
        <v>50</v>
      </c>
    </row>
    <row r="1820" spans="1:6" x14ac:dyDescent="0.3">
      <c r="A1820" s="32" t="s">
        <v>38</v>
      </c>
      <c r="B1820" s="32" t="s">
        <v>1865</v>
      </c>
      <c r="C1820" s="32" t="s">
        <v>40</v>
      </c>
      <c r="D1820" s="32" t="s">
        <v>41</v>
      </c>
      <c r="E1820" s="33">
        <v>13282.12</v>
      </c>
      <c r="F1820" s="32" t="s">
        <v>50</v>
      </c>
    </row>
    <row r="1821" spans="1:6" x14ac:dyDescent="0.3">
      <c r="A1821" s="32" t="s">
        <v>38</v>
      </c>
      <c r="B1821" s="32" t="s">
        <v>1866</v>
      </c>
      <c r="C1821" s="32" t="s">
        <v>40</v>
      </c>
      <c r="D1821" s="32" t="s">
        <v>41</v>
      </c>
      <c r="E1821" s="33">
        <v>1915.67</v>
      </c>
      <c r="F1821" s="32" t="s">
        <v>50</v>
      </c>
    </row>
    <row r="1822" spans="1:6" x14ac:dyDescent="0.3">
      <c r="A1822" s="32" t="s">
        <v>38</v>
      </c>
      <c r="B1822" s="32" t="s">
        <v>1867</v>
      </c>
      <c r="C1822" s="32" t="s">
        <v>40</v>
      </c>
      <c r="D1822" s="32" t="s">
        <v>41</v>
      </c>
      <c r="E1822" s="33">
        <v>13.13</v>
      </c>
      <c r="F1822" s="32" t="s">
        <v>50</v>
      </c>
    </row>
    <row r="1823" spans="1:6" x14ac:dyDescent="0.3">
      <c r="A1823" s="32" t="s">
        <v>38</v>
      </c>
      <c r="B1823" s="32" t="s">
        <v>1868</v>
      </c>
      <c r="C1823" s="32" t="s">
        <v>40</v>
      </c>
      <c r="D1823" s="32" t="s">
        <v>41</v>
      </c>
      <c r="E1823" s="33">
        <v>3986.45</v>
      </c>
      <c r="F1823" s="32" t="s">
        <v>50</v>
      </c>
    </row>
    <row r="1824" spans="1:6" x14ac:dyDescent="0.3">
      <c r="A1824" s="32" t="s">
        <v>38</v>
      </c>
      <c r="B1824" s="32" t="s">
        <v>1869</v>
      </c>
      <c r="C1824" s="32" t="s">
        <v>40</v>
      </c>
      <c r="D1824" s="32" t="s">
        <v>41</v>
      </c>
      <c r="E1824" s="33">
        <v>1241.43</v>
      </c>
      <c r="F1824" s="32" t="s">
        <v>50</v>
      </c>
    </row>
    <row r="1825" spans="1:6" x14ac:dyDescent="0.3">
      <c r="A1825" s="32" t="s">
        <v>38</v>
      </c>
      <c r="B1825" s="32" t="s">
        <v>1870</v>
      </c>
      <c r="C1825" s="32" t="s">
        <v>40</v>
      </c>
      <c r="D1825" s="32" t="s">
        <v>41</v>
      </c>
      <c r="E1825" s="33">
        <v>158.44</v>
      </c>
      <c r="F1825" s="32" t="s">
        <v>50</v>
      </c>
    </row>
    <row r="1826" spans="1:6" x14ac:dyDescent="0.3">
      <c r="A1826" s="32" t="s">
        <v>38</v>
      </c>
      <c r="B1826" s="32" t="s">
        <v>1871</v>
      </c>
      <c r="C1826" s="32" t="s">
        <v>40</v>
      </c>
      <c r="D1826" s="32" t="s">
        <v>41</v>
      </c>
      <c r="E1826" s="33">
        <v>9920.18</v>
      </c>
      <c r="F1826" s="32" t="s">
        <v>50</v>
      </c>
    </row>
    <row r="1827" spans="1:6" x14ac:dyDescent="0.3">
      <c r="A1827" s="32" t="s">
        <v>38</v>
      </c>
      <c r="B1827" s="32" t="s">
        <v>1872</v>
      </c>
      <c r="C1827" s="32" t="s">
        <v>40</v>
      </c>
      <c r="D1827" s="32" t="s">
        <v>41</v>
      </c>
      <c r="E1827" s="33">
        <v>642.66</v>
      </c>
      <c r="F1827" s="32" t="s">
        <v>50</v>
      </c>
    </row>
    <row r="1828" spans="1:6" x14ac:dyDescent="0.3">
      <c r="A1828" s="32" t="s">
        <v>38</v>
      </c>
      <c r="B1828" s="32" t="s">
        <v>1873</v>
      </c>
      <c r="C1828" s="32" t="s">
        <v>40</v>
      </c>
      <c r="D1828" s="32" t="s">
        <v>41</v>
      </c>
      <c r="E1828" s="33">
        <v>9.3699999999999992</v>
      </c>
      <c r="F1828" s="32" t="s">
        <v>50</v>
      </c>
    </row>
    <row r="1829" spans="1:6" x14ac:dyDescent="0.3">
      <c r="A1829" s="32" t="s">
        <v>38</v>
      </c>
      <c r="B1829" s="32" t="s">
        <v>1874</v>
      </c>
      <c r="C1829" s="32" t="s">
        <v>40</v>
      </c>
      <c r="D1829" s="32" t="s">
        <v>41</v>
      </c>
      <c r="E1829" s="33">
        <v>2232.7800000000002</v>
      </c>
      <c r="F1829" s="32" t="s">
        <v>50</v>
      </c>
    </row>
    <row r="1830" spans="1:6" x14ac:dyDescent="0.3">
      <c r="A1830" s="32" t="s">
        <v>38</v>
      </c>
      <c r="B1830" s="32" t="s">
        <v>1875</v>
      </c>
      <c r="C1830" s="32" t="s">
        <v>40</v>
      </c>
      <c r="D1830" s="32" t="s">
        <v>41</v>
      </c>
      <c r="E1830" s="33">
        <v>3430.27</v>
      </c>
      <c r="F1830" s="32" t="s">
        <v>50</v>
      </c>
    </row>
    <row r="1831" spans="1:6" x14ac:dyDescent="0.3">
      <c r="A1831" s="32" t="s">
        <v>38</v>
      </c>
      <c r="B1831" s="32" t="s">
        <v>1876</v>
      </c>
      <c r="C1831" s="32" t="s">
        <v>40</v>
      </c>
      <c r="D1831" s="32" t="s">
        <v>41</v>
      </c>
      <c r="E1831" s="33">
        <v>3104.15</v>
      </c>
      <c r="F1831" s="32" t="s">
        <v>50</v>
      </c>
    </row>
    <row r="1832" spans="1:6" x14ac:dyDescent="0.3">
      <c r="A1832" s="32" t="s">
        <v>38</v>
      </c>
      <c r="B1832" s="32" t="s">
        <v>1877</v>
      </c>
      <c r="C1832" s="32" t="s">
        <v>40</v>
      </c>
      <c r="D1832" s="32" t="s">
        <v>41</v>
      </c>
      <c r="E1832" s="33">
        <v>28724.57</v>
      </c>
      <c r="F1832" s="32" t="s">
        <v>50</v>
      </c>
    </row>
    <row r="1833" spans="1:6" x14ac:dyDescent="0.3">
      <c r="A1833" s="32" t="s">
        <v>38</v>
      </c>
      <c r="B1833" s="32" t="s">
        <v>1878</v>
      </c>
      <c r="C1833" s="32" t="s">
        <v>40</v>
      </c>
      <c r="D1833" s="32" t="s">
        <v>41</v>
      </c>
      <c r="E1833" s="33">
        <v>40682.65</v>
      </c>
      <c r="F1833" s="32" t="s">
        <v>50</v>
      </c>
    </row>
    <row r="1834" spans="1:6" x14ac:dyDescent="0.3">
      <c r="A1834" s="32" t="s">
        <v>38</v>
      </c>
      <c r="B1834" s="32" t="s">
        <v>1879</v>
      </c>
      <c r="C1834" s="32" t="s">
        <v>40</v>
      </c>
      <c r="D1834" s="32" t="s">
        <v>41</v>
      </c>
      <c r="E1834" s="33">
        <v>536.79999999999995</v>
      </c>
      <c r="F1834" s="32" t="s">
        <v>50</v>
      </c>
    </row>
    <row r="1835" spans="1:6" x14ac:dyDescent="0.3">
      <c r="A1835" s="32" t="s">
        <v>38</v>
      </c>
      <c r="B1835" s="32" t="s">
        <v>1880</v>
      </c>
      <c r="C1835" s="32" t="s">
        <v>40</v>
      </c>
      <c r="D1835" s="32" t="s">
        <v>41</v>
      </c>
      <c r="E1835" s="33">
        <v>1178.6199999999999</v>
      </c>
      <c r="F1835" s="32" t="s">
        <v>50</v>
      </c>
    </row>
    <row r="1836" spans="1:6" x14ac:dyDescent="0.3">
      <c r="A1836" s="32" t="s">
        <v>38</v>
      </c>
      <c r="B1836" s="32" t="s">
        <v>1881</v>
      </c>
      <c r="C1836" s="32" t="s">
        <v>40</v>
      </c>
      <c r="D1836" s="32" t="s">
        <v>41</v>
      </c>
      <c r="E1836" s="33">
        <v>212.26</v>
      </c>
      <c r="F1836" s="32" t="s">
        <v>50</v>
      </c>
    </row>
    <row r="1837" spans="1:6" x14ac:dyDescent="0.3">
      <c r="A1837" s="32" t="s">
        <v>38</v>
      </c>
      <c r="B1837" s="32" t="s">
        <v>1882</v>
      </c>
      <c r="C1837" s="32" t="s">
        <v>40</v>
      </c>
      <c r="D1837" s="32" t="s">
        <v>41</v>
      </c>
      <c r="E1837" s="33">
        <v>8267.81</v>
      </c>
      <c r="F1837" s="32" t="s">
        <v>50</v>
      </c>
    </row>
    <row r="1838" spans="1:6" x14ac:dyDescent="0.3">
      <c r="A1838" s="32" t="s">
        <v>38</v>
      </c>
      <c r="B1838" s="32" t="s">
        <v>1883</v>
      </c>
      <c r="C1838" s="32" t="s">
        <v>40</v>
      </c>
      <c r="D1838" s="32" t="s">
        <v>41</v>
      </c>
      <c r="E1838" s="33">
        <v>15419.59</v>
      </c>
      <c r="F1838" s="32" t="s">
        <v>50</v>
      </c>
    </row>
  </sheetData>
  <pageMargins left="0.7" right="0.7" top="0.75" bottom="0.75" header="0.3" footer="0.3"/>
  <pageSetup scale="10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CF230-451B-457D-8011-4091FF2D2585}">
  <dimension ref="A1:I15"/>
  <sheetViews>
    <sheetView workbookViewId="0">
      <selection activeCell="H15" sqref="H15"/>
    </sheetView>
  </sheetViews>
  <sheetFormatPr defaultColWidth="9.21875" defaultRowHeight="14.4" x14ac:dyDescent="0.3"/>
  <cols>
    <col min="1" max="1" width="13.21875" style="31" bestFit="1" customWidth="1"/>
    <col min="2" max="2" width="12.5546875" style="31" bestFit="1" customWidth="1"/>
    <col min="3" max="3" width="8.21875" style="31" bestFit="1" customWidth="1"/>
    <col min="4" max="4" width="20.21875" style="31" bestFit="1" customWidth="1"/>
    <col min="5" max="5" width="14.21875" style="31" bestFit="1" customWidth="1"/>
    <col min="6" max="6" width="13.21875" style="31" bestFit="1" customWidth="1"/>
    <col min="7" max="7" width="9.21875" style="31"/>
    <col min="8" max="8" width="13.21875" style="31" bestFit="1" customWidth="1"/>
    <col min="9" max="9" width="14.77734375" style="31" bestFit="1" customWidth="1"/>
    <col min="10" max="16384" width="9.21875" style="31"/>
  </cols>
  <sheetData>
    <row r="1" spans="1:9" x14ac:dyDescent="0.3">
      <c r="A1" s="29" t="s">
        <v>31</v>
      </c>
      <c r="B1" s="29" t="s">
        <v>32</v>
      </c>
      <c r="C1" s="29" t="s">
        <v>33</v>
      </c>
      <c r="D1" s="29" t="s">
        <v>34</v>
      </c>
      <c r="E1" s="30" t="s">
        <v>35</v>
      </c>
      <c r="F1" s="29" t="s">
        <v>36</v>
      </c>
      <c r="H1" s="32" t="s">
        <v>37</v>
      </c>
    </row>
    <row r="2" spans="1:9" x14ac:dyDescent="0.3">
      <c r="A2" s="32" t="s">
        <v>38</v>
      </c>
      <c r="B2" s="32" t="s">
        <v>1884</v>
      </c>
      <c r="C2" s="32" t="s">
        <v>1885</v>
      </c>
      <c r="D2" s="32" t="s">
        <v>1886</v>
      </c>
      <c r="E2" s="33">
        <v>3738.63</v>
      </c>
      <c r="F2" s="32" t="s">
        <v>48</v>
      </c>
      <c r="H2" s="31" t="s">
        <v>44</v>
      </c>
      <c r="I2" s="31" t="s">
        <v>45</v>
      </c>
    </row>
    <row r="3" spans="1:9" x14ac:dyDescent="0.3">
      <c r="A3" s="32" t="s">
        <v>38</v>
      </c>
      <c r="B3" s="32" t="s">
        <v>66</v>
      </c>
      <c r="C3" s="32" t="s">
        <v>1885</v>
      </c>
      <c r="D3" s="32" t="s">
        <v>1886</v>
      </c>
      <c r="E3" s="33">
        <v>-53386.86</v>
      </c>
      <c r="F3" s="32" t="s">
        <v>42</v>
      </c>
      <c r="H3" s="34" t="s">
        <v>42</v>
      </c>
      <c r="I3" s="35">
        <v>-1048301.75</v>
      </c>
    </row>
    <row r="4" spans="1:9" x14ac:dyDescent="0.3">
      <c r="A4" s="32" t="s">
        <v>38</v>
      </c>
      <c r="B4" s="32" t="s">
        <v>1887</v>
      </c>
      <c r="C4" s="32" t="s">
        <v>1885</v>
      </c>
      <c r="D4" s="32" t="s">
        <v>1886</v>
      </c>
      <c r="E4" s="33">
        <v>-7442.28</v>
      </c>
      <c r="F4" s="32" t="s">
        <v>42</v>
      </c>
      <c r="H4" s="34" t="s">
        <v>48</v>
      </c>
      <c r="I4" s="35">
        <v>-3457.92</v>
      </c>
    </row>
    <row r="5" spans="1:9" x14ac:dyDescent="0.3">
      <c r="A5" s="32" t="s">
        <v>38</v>
      </c>
      <c r="B5" s="32" t="s">
        <v>1888</v>
      </c>
      <c r="C5" s="32" t="s">
        <v>1885</v>
      </c>
      <c r="D5" s="32" t="s">
        <v>1886</v>
      </c>
      <c r="E5" s="33">
        <v>129559.03999999999</v>
      </c>
      <c r="F5" s="32" t="s">
        <v>42</v>
      </c>
      <c r="H5" s="34" t="s">
        <v>52</v>
      </c>
      <c r="I5" s="35">
        <v>-1970879.82</v>
      </c>
    </row>
    <row r="6" spans="1:9" x14ac:dyDescent="0.3">
      <c r="A6" s="32" t="s">
        <v>38</v>
      </c>
      <c r="B6" s="32" t="s">
        <v>1889</v>
      </c>
      <c r="C6" s="32" t="s">
        <v>1885</v>
      </c>
      <c r="D6" s="32" t="s">
        <v>1886</v>
      </c>
      <c r="E6" s="33">
        <v>-63604.38</v>
      </c>
      <c r="F6" s="32" t="s">
        <v>42</v>
      </c>
      <c r="H6" s="34" t="s">
        <v>54</v>
      </c>
      <c r="I6" s="35">
        <v>-3022639.49</v>
      </c>
    </row>
    <row r="7" spans="1:9" x14ac:dyDescent="0.3">
      <c r="A7" s="32" t="s">
        <v>38</v>
      </c>
      <c r="B7" s="32" t="s">
        <v>1890</v>
      </c>
      <c r="C7" s="32" t="s">
        <v>1885</v>
      </c>
      <c r="D7" s="32" t="s">
        <v>1886</v>
      </c>
      <c r="E7" s="33">
        <v>-1053427.27</v>
      </c>
      <c r="F7" s="32" t="s">
        <v>42</v>
      </c>
    </row>
    <row r="8" spans="1:9" x14ac:dyDescent="0.3">
      <c r="A8" s="32" t="s">
        <v>38</v>
      </c>
      <c r="B8" s="32" t="s">
        <v>1891</v>
      </c>
      <c r="C8" s="32" t="s">
        <v>1885</v>
      </c>
      <c r="D8" s="32" t="s">
        <v>1886</v>
      </c>
      <c r="E8" s="33">
        <v>-7196.55</v>
      </c>
      <c r="F8" s="32" t="s">
        <v>48</v>
      </c>
    </row>
    <row r="9" spans="1:9" x14ac:dyDescent="0.3">
      <c r="A9" s="32" t="s">
        <v>38</v>
      </c>
      <c r="B9" s="32" t="s">
        <v>1892</v>
      </c>
      <c r="C9" s="32" t="s">
        <v>1885</v>
      </c>
      <c r="D9" s="32" t="s">
        <v>1886</v>
      </c>
      <c r="E9" s="33">
        <v>-1760.27</v>
      </c>
      <c r="F9" s="32" t="s">
        <v>52</v>
      </c>
    </row>
    <row r="10" spans="1:9" x14ac:dyDescent="0.3">
      <c r="A10" s="32" t="s">
        <v>38</v>
      </c>
      <c r="B10" s="32" t="s">
        <v>1893</v>
      </c>
      <c r="C10" s="32" t="s">
        <v>1885</v>
      </c>
      <c r="D10" s="32" t="s">
        <v>1886</v>
      </c>
      <c r="E10" s="33">
        <v>-70287.44</v>
      </c>
      <c r="F10" s="32" t="s">
        <v>52</v>
      </c>
    </row>
    <row r="11" spans="1:9" x14ac:dyDescent="0.3">
      <c r="A11" s="32" t="s">
        <v>38</v>
      </c>
      <c r="B11" s="32" t="s">
        <v>1894</v>
      </c>
      <c r="C11" s="32" t="s">
        <v>1885</v>
      </c>
      <c r="D11" s="32" t="s">
        <v>1886</v>
      </c>
      <c r="E11" s="33">
        <v>-7063.65</v>
      </c>
      <c r="F11" s="32" t="s">
        <v>52</v>
      </c>
    </row>
    <row r="12" spans="1:9" x14ac:dyDescent="0.3">
      <c r="A12" s="32" t="s">
        <v>38</v>
      </c>
      <c r="B12" s="32" t="s">
        <v>1895</v>
      </c>
      <c r="C12" s="32" t="s">
        <v>1885</v>
      </c>
      <c r="D12" s="32" t="s">
        <v>1886</v>
      </c>
      <c r="E12" s="33">
        <v>-301890.09000000003</v>
      </c>
      <c r="F12" s="32" t="s">
        <v>52</v>
      </c>
    </row>
    <row r="13" spans="1:9" x14ac:dyDescent="0.3">
      <c r="A13" s="32" t="s">
        <v>38</v>
      </c>
      <c r="B13" s="32" t="s">
        <v>1896</v>
      </c>
      <c r="C13" s="32" t="s">
        <v>1885</v>
      </c>
      <c r="D13" s="32" t="s">
        <v>1886</v>
      </c>
      <c r="E13" s="33">
        <v>-37205.69</v>
      </c>
      <c r="F13" s="32" t="s">
        <v>52</v>
      </c>
    </row>
    <row r="14" spans="1:9" x14ac:dyDescent="0.3">
      <c r="A14" s="32" t="s">
        <v>38</v>
      </c>
      <c r="B14" s="32" t="s">
        <v>1897</v>
      </c>
      <c r="C14" s="32" t="s">
        <v>1885</v>
      </c>
      <c r="D14" s="32" t="s">
        <v>1886</v>
      </c>
      <c r="E14" s="33">
        <v>-1544885.25</v>
      </c>
      <c r="F14" s="32" t="s">
        <v>52</v>
      </c>
    </row>
    <row r="15" spans="1:9" x14ac:dyDescent="0.3">
      <c r="A15" s="32" t="s">
        <v>38</v>
      </c>
      <c r="B15" s="32" t="s">
        <v>1233</v>
      </c>
      <c r="C15" s="32" t="s">
        <v>1885</v>
      </c>
      <c r="D15" s="32" t="s">
        <v>1886</v>
      </c>
      <c r="E15" s="33">
        <v>-7787.43</v>
      </c>
      <c r="F15" s="32" t="s">
        <v>52</v>
      </c>
    </row>
  </sheetData>
  <pageMargins left="0.7" right="0.7" top="0.75" bottom="0.75" header="0.3" footer="0.3"/>
  <pageSetup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FD80D27-9E5D-422F-A07A-492ABD8ADA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159B54-1431-499F-B2AC-A961C5396B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494CE7-4853-4901-A7C7-D3AABA54A4A7}">
  <ds:schemaRefs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schemas.microsoft.com/sharepoint/v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D7 - 2021</vt:lpstr>
      <vt:lpstr>Removal details 2021</vt:lpstr>
      <vt:lpstr>Salvage details 2021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Johnson, Deanna</dc:creator>
  <cp:keywords/>
  <dc:description/>
  <cp:lastModifiedBy>Papadakis, Panagiotis</cp:lastModifiedBy>
  <cp:revision/>
  <dcterms:created xsi:type="dcterms:W3CDTF">2022-03-15T18:43:59Z</dcterms:created>
  <dcterms:modified xsi:type="dcterms:W3CDTF">2022-08-15T13:02:17Z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2022-03-15T18:43:59Z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ba00c4dd-4fe0-4caa-877d-0b475bb1f2d0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