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TIEC/TIEC 1st/PUBLIC/45/"/>
    </mc:Choice>
  </mc:AlternateContent>
  <xr:revisionPtr revIDLastSave="1" documentId="8_{E18B5B17-C0BC-4A78-8E80-6B846A992EB5}" xr6:coauthVersionLast="47" xr6:coauthVersionMax="47" xr10:uidLastSave="{7B45F05C-ACF7-4996-8C66-11434B3C6F4C}"/>
  <bookViews>
    <workbookView xWindow="28680" yWindow="-120" windowWidth="29040" windowHeight="15840" xr2:uid="{00000000-000D-0000-FFFF-FFFF00000000}"/>
  </bookViews>
  <sheets>
    <sheet name="Page 1" sheetId="3" r:id="rId1"/>
    <sheet name="Page 2" sheetId="4" r:id="rId2"/>
    <sheet name="Page 3-4" sheetId="5" r:id="rId3"/>
    <sheet name="Page 5-43" sheetId="1" r:id="rId4"/>
  </sheets>
  <definedNames>
    <definedName name="_xlnm.Print_Titles" localSheetId="0">'Page 1'!$A:$C,'Page 1'!$1:$9</definedName>
    <definedName name="_xlnm.Print_Titles" localSheetId="1">'Page 2'!$A:$B,'Page 2'!$1:$9</definedName>
    <definedName name="_xlnm.Print_Titles" localSheetId="2">'Page 3-4'!$A:$B,'Page 3-4'!$1:$9</definedName>
    <definedName name="_xlnm.Print_Titles" localSheetId="3">'Page 5-43'!$A:$B,'Page 5-43'!$1:$9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8" i="3" l="1"/>
  <c r="H48" i="3"/>
  <c r="I48" i="3"/>
  <c r="J48" i="3"/>
  <c r="K48" i="3"/>
  <c r="L48" i="3"/>
  <c r="F48" i="3"/>
  <c r="F50" i="3"/>
  <c r="F10" i="3" l="1"/>
  <c r="E2300" i="1"/>
  <c r="F2300" i="1"/>
  <c r="G2300" i="1"/>
  <c r="H2300" i="1"/>
  <c r="I2300" i="1"/>
  <c r="J2300" i="1"/>
  <c r="K2300" i="1"/>
  <c r="L2300" i="1"/>
  <c r="D2300" i="1"/>
  <c r="F39" i="3"/>
  <c r="F38" i="3"/>
  <c r="F37" i="3"/>
  <c r="F26" i="3"/>
  <c r="L25" i="3"/>
  <c r="K25" i="3"/>
  <c r="J25" i="3"/>
  <c r="I25" i="3"/>
  <c r="H25" i="3"/>
  <c r="G25" i="3"/>
  <c r="E25" i="3"/>
  <c r="D25" i="3"/>
  <c r="F18" i="3"/>
  <c r="L16" i="3"/>
  <c r="L20" i="3" s="1"/>
  <c r="K16" i="3"/>
  <c r="K20" i="3" s="1"/>
  <c r="J16" i="3"/>
  <c r="J20" i="3" s="1"/>
  <c r="I16" i="3"/>
  <c r="I20" i="3" s="1"/>
  <c r="H16" i="3"/>
  <c r="H20" i="3" s="1"/>
  <c r="H36" i="3" s="1"/>
  <c r="G16" i="3"/>
  <c r="G20" i="3" s="1"/>
  <c r="E16" i="3"/>
  <c r="E20" i="3" s="1"/>
  <c r="E36" i="3" s="1"/>
  <c r="D16" i="3"/>
  <c r="D20" i="3" s="1"/>
  <c r="F15" i="3"/>
  <c r="F14" i="3"/>
  <c r="F13" i="3"/>
  <c r="J36" i="3" l="1"/>
  <c r="J22" i="3"/>
  <c r="I22" i="3"/>
  <c r="I36" i="3"/>
  <c r="K22" i="3"/>
  <c r="K36" i="3"/>
  <c r="G22" i="3"/>
  <c r="G36" i="3"/>
  <c r="L36" i="3"/>
  <c r="L22" i="3"/>
  <c r="D36" i="3"/>
  <c r="D22" i="3"/>
  <c r="H41" i="3"/>
  <c r="H31" i="3"/>
  <c r="H29" i="3"/>
  <c r="H30" i="3"/>
  <c r="E41" i="3"/>
  <c r="E31" i="3"/>
  <c r="E29" i="3"/>
  <c r="E30" i="3"/>
  <c r="F25" i="3"/>
  <c r="E22" i="3"/>
  <c r="H22" i="3"/>
  <c r="F16" i="3"/>
  <c r="H33" i="3" l="1"/>
  <c r="I41" i="3"/>
  <c r="I44" i="3" s="1"/>
  <c r="I50" i="3" s="1"/>
  <c r="J30" i="3"/>
  <c r="K30" i="3"/>
  <c r="F20" i="3"/>
  <c r="F22" i="3" s="1"/>
  <c r="J41" i="3"/>
  <c r="E33" i="3"/>
  <c r="I30" i="3"/>
  <c r="K41" i="3"/>
  <c r="K29" i="3"/>
  <c r="K31" i="3"/>
  <c r="I31" i="3"/>
  <c r="I29" i="3"/>
  <c r="J29" i="3"/>
  <c r="J31" i="3"/>
  <c r="D30" i="3"/>
  <c r="D41" i="3"/>
  <c r="D31" i="3"/>
  <c r="D29" i="3"/>
  <c r="G41" i="3"/>
  <c r="G30" i="3"/>
  <c r="G31" i="3"/>
  <c r="G29" i="3"/>
  <c r="I42" i="3"/>
  <c r="E44" i="3"/>
  <c r="E42" i="3"/>
  <c r="H44" i="3"/>
  <c r="H50" i="3" s="1"/>
  <c r="H42" i="3"/>
  <c r="L30" i="3"/>
  <c r="L41" i="3"/>
  <c r="L31" i="3"/>
  <c r="L29" i="3"/>
  <c r="J33" i="3" l="1"/>
  <c r="I33" i="3"/>
  <c r="J44" i="3"/>
  <c r="J50" i="3" s="1"/>
  <c r="J42" i="3"/>
  <c r="F36" i="3"/>
  <c r="K33" i="3"/>
  <c r="K42" i="3"/>
  <c r="K44" i="3"/>
  <c r="K50" i="3" s="1"/>
  <c r="L44" i="3"/>
  <c r="L50" i="3" s="1"/>
  <c r="L42" i="3"/>
  <c r="G44" i="3"/>
  <c r="G50" i="3" s="1"/>
  <c r="G42" i="3"/>
  <c r="D44" i="3"/>
  <c r="D42" i="3"/>
  <c r="G33" i="3"/>
  <c r="L33" i="3"/>
  <c r="D33" i="3"/>
  <c r="F41" i="3" l="1"/>
  <c r="F30" i="3"/>
  <c r="F29" i="3"/>
  <c r="F31" i="3"/>
  <c r="F33" i="3" l="1"/>
  <c r="F44" i="3"/>
  <c r="F42" i="3"/>
</calcChain>
</file>

<file path=xl/sharedStrings.xml><?xml version="1.0" encoding="utf-8"?>
<sst xmlns="http://schemas.openxmlformats.org/spreadsheetml/2006/main" count="3003" uniqueCount="2029">
  <si>
    <t>Entergy Texas, Inc.</t>
  </si>
  <si>
    <t>Cost of Service</t>
  </si>
  <si>
    <t>Schedule P Class Cost of Service Analysis</t>
  </si>
  <si>
    <t>Electric</t>
  </si>
  <si>
    <t>For the Test Year Ended December 31, 2021</t>
  </si>
  <si>
    <t>Line No.</t>
  </si>
  <si>
    <t>Description</t>
  </si>
  <si>
    <t>Line Item</t>
  </si>
  <si>
    <t>Per Book</t>
  </si>
  <si>
    <t>Adjustments</t>
  </si>
  <si>
    <t>Total Adjusted</t>
  </si>
  <si>
    <t>RES</t>
  </si>
  <si>
    <t>SMALL GEN SERVICE</t>
  </si>
  <si>
    <t>GENERAL SERVICE</t>
  </si>
  <si>
    <t>LARGE GEN SERVICE</t>
  </si>
  <si>
    <t>LARGE INDUST PWR SERVICE</t>
  </si>
  <si>
    <t>LIGHTING</t>
  </si>
  <si>
    <t>1</t>
  </si>
  <si>
    <t>Rate Base</t>
  </si>
  <si>
    <t>RBTOA</t>
  </si>
  <si>
    <t/>
  </si>
  <si>
    <t>REVENUES</t>
  </si>
  <si>
    <t>Rate Schedule Revenue</t>
  </si>
  <si>
    <t>RSRTOA</t>
  </si>
  <si>
    <t>Other Sales for Resale</t>
  </si>
  <si>
    <t>RSORTOA</t>
  </si>
  <si>
    <t>Other Operating Revenues</t>
  </si>
  <si>
    <t>ROTOA</t>
  </si>
  <si>
    <r>
      <t>Total Revenues</t>
    </r>
    <r>
      <rPr>
        <vertAlign val="superscript"/>
        <sz val="10"/>
        <rFont val="Arial"/>
        <family val="2"/>
      </rPr>
      <t xml:space="preserve"> (1)</t>
    </r>
  </si>
  <si>
    <t>RTOA</t>
  </si>
  <si>
    <t>Total Operating Expenses</t>
  </si>
  <si>
    <t>OETOA</t>
  </si>
  <si>
    <r>
      <t>Total Operating Income</t>
    </r>
    <r>
      <rPr>
        <vertAlign val="superscript"/>
        <sz val="10"/>
        <rFont val="Arial"/>
        <family val="2"/>
      </rPr>
      <t xml:space="preserve"> (2)</t>
    </r>
  </si>
  <si>
    <t>OITOA</t>
  </si>
  <si>
    <r>
      <t>Earned Rate of Return on Rate Base</t>
    </r>
    <r>
      <rPr>
        <vertAlign val="superscript"/>
        <sz val="10"/>
        <rFont val="Arial"/>
        <family val="2"/>
      </rPr>
      <t xml:space="preserve"> (3)</t>
    </r>
  </si>
  <si>
    <t>EROR</t>
  </si>
  <si>
    <t>REVENUE REQUIREMENT REDETERMINATION</t>
  </si>
  <si>
    <t>Required Rate of Return</t>
  </si>
  <si>
    <t>ROR</t>
  </si>
  <si>
    <r>
      <t>Required Operating Income</t>
    </r>
    <r>
      <rPr>
        <vertAlign val="superscript"/>
        <sz val="10"/>
        <rFont val="Arial"/>
        <family val="2"/>
      </rPr>
      <t xml:space="preserve"> (4)</t>
    </r>
  </si>
  <si>
    <t>ROI</t>
  </si>
  <si>
    <t>REVENUE CONVERSION FACTORS</t>
  </si>
  <si>
    <t>Income Tax Revenue Conversion Factor</t>
  </si>
  <si>
    <t>REVCOFIT</t>
  </si>
  <si>
    <t>Revenue Related Tax Revenue Conversion Factor</t>
  </si>
  <si>
    <t>REVCOFRT</t>
  </si>
  <si>
    <t>Bad Debt Revenue Conversion Factor</t>
  </si>
  <si>
    <t>REVCOFBD</t>
  </si>
  <si>
    <t>Revenue Conversion Factor</t>
  </si>
  <si>
    <t>REVCOF</t>
  </si>
  <si>
    <t>REVENUE DEFICIENCY</t>
  </si>
  <si>
    <r>
      <t>Operating Income Deficiency</t>
    </r>
    <r>
      <rPr>
        <vertAlign val="superscript"/>
        <sz val="10"/>
        <rFont val="Arial"/>
        <family val="2"/>
      </rPr>
      <t xml:space="preserve"> (5)</t>
    </r>
  </si>
  <si>
    <t>OIDEF</t>
  </si>
  <si>
    <r>
      <t>Incremental Income Tax</t>
    </r>
    <r>
      <rPr>
        <vertAlign val="superscript"/>
        <sz val="10"/>
        <rFont val="Arial"/>
        <family val="2"/>
      </rPr>
      <t xml:space="preserve"> (6)</t>
    </r>
  </si>
  <si>
    <t>ITDEF</t>
  </si>
  <si>
    <r>
      <t>Incremental Revenue Related Tax</t>
    </r>
    <r>
      <rPr>
        <vertAlign val="superscript"/>
        <sz val="10"/>
        <rFont val="Arial"/>
        <family val="2"/>
      </rPr>
      <t xml:space="preserve"> (7)</t>
    </r>
  </si>
  <si>
    <t>RTDEF</t>
  </si>
  <si>
    <r>
      <t>Incremental Bad Debt Expense</t>
    </r>
    <r>
      <rPr>
        <vertAlign val="superscript"/>
        <sz val="10"/>
        <rFont val="Arial"/>
        <family val="2"/>
      </rPr>
      <t xml:space="preserve"> (8)</t>
    </r>
  </si>
  <si>
    <t>BDDEF</t>
  </si>
  <si>
    <r>
      <t>Total Revenue Deficiency</t>
    </r>
    <r>
      <rPr>
        <vertAlign val="superscript"/>
        <sz val="10"/>
        <rFont val="Arial"/>
        <family val="2"/>
      </rPr>
      <t xml:space="preserve"> (9)</t>
    </r>
  </si>
  <si>
    <t>REVDEF</t>
  </si>
  <si>
    <r>
      <t>% Increase/(Decrease)</t>
    </r>
    <r>
      <rPr>
        <vertAlign val="superscript"/>
        <sz val="10"/>
        <rFont val="Arial"/>
        <family val="2"/>
      </rPr>
      <t xml:space="preserve"> (10)</t>
    </r>
  </si>
  <si>
    <t>REVDEFPCT</t>
  </si>
  <si>
    <r>
      <t>Rate Schedule Revenue Requirement</t>
    </r>
    <r>
      <rPr>
        <vertAlign val="superscript"/>
        <sz val="10"/>
        <rFont val="Arial"/>
        <family val="2"/>
      </rPr>
      <t xml:space="preserve"> (11)</t>
    </r>
  </si>
  <si>
    <t>REVREQ</t>
  </si>
  <si>
    <r>
      <t xml:space="preserve">Test Year Present Rider Revenues </t>
    </r>
    <r>
      <rPr>
        <vertAlign val="superscript"/>
        <sz val="10"/>
        <color rgb="FF0000FF"/>
        <rFont val="Arial"/>
        <family val="2"/>
      </rPr>
      <t>(12)</t>
    </r>
    <r>
      <rPr>
        <sz val="10"/>
        <color rgb="FF0000FF"/>
        <rFont val="Arial"/>
        <family val="2"/>
      </rPr>
      <t xml:space="preserve"> (Now included in Row 4)</t>
    </r>
  </si>
  <si>
    <r>
      <rPr>
        <sz val="10"/>
        <color rgb="FF0000FF"/>
        <rFont val="Arial"/>
        <family val="2"/>
      </rPr>
      <t>Total Rate Schedule Revenue Requirement with Rider Revenues</t>
    </r>
    <r>
      <rPr>
        <vertAlign val="superscript"/>
        <sz val="10"/>
        <color rgb="FF0000FF"/>
        <rFont val="Arial"/>
        <family val="2"/>
      </rPr>
      <t xml:space="preserve">(13) </t>
    </r>
  </si>
  <si>
    <t>% Increase/(Decrease)</t>
  </si>
  <si>
    <t>Notes:</t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</si>
  <si>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>Line 4 + Line 5 + Line 6</t>
    </r>
  </si>
  <si>
    <r>
      <rPr>
        <vertAlign val="superscript"/>
        <sz val="10"/>
        <rFont val="Arial"/>
        <family val="2"/>
      </rPr>
      <t xml:space="preserve">(2) </t>
    </r>
    <r>
      <rPr>
        <sz val="10"/>
        <rFont val="Arial"/>
        <family val="2"/>
      </rPr>
      <t>Line 7 - Line 9</t>
    </r>
  </si>
  <si>
    <r>
      <rPr>
        <vertAlign val="superscript"/>
        <sz val="10"/>
        <rFont val="Arial"/>
        <family val="2"/>
      </rPr>
      <t xml:space="preserve">(3) </t>
    </r>
    <r>
      <rPr>
        <sz val="10"/>
        <rFont val="Arial"/>
        <family val="2"/>
      </rPr>
      <t>Line 11 / Line 1</t>
    </r>
  </si>
  <si>
    <r>
      <rPr>
        <vertAlign val="superscript"/>
        <sz val="10"/>
        <rFont val="Arial"/>
        <family val="2"/>
      </rPr>
      <t xml:space="preserve">(4) </t>
    </r>
    <r>
      <rPr>
        <sz val="10"/>
        <rFont val="Arial"/>
        <family val="2"/>
      </rPr>
      <t>Line 1 * Line 16</t>
    </r>
  </si>
  <si>
    <r>
      <rPr>
        <vertAlign val="superscript"/>
        <sz val="10"/>
        <rFont val="Arial"/>
        <family val="2"/>
      </rPr>
      <t xml:space="preserve">(5) </t>
    </r>
    <r>
      <rPr>
        <sz val="10"/>
        <rFont val="Arial"/>
        <family val="2"/>
      </rPr>
      <t>Line 17 - Line 11</t>
    </r>
  </si>
  <si>
    <r>
      <rPr>
        <vertAlign val="superscript"/>
        <sz val="10"/>
        <rFont val="Arial"/>
        <family val="2"/>
      </rPr>
      <t xml:space="preserve">(6) </t>
    </r>
    <r>
      <rPr>
        <sz val="10"/>
        <rFont val="Arial"/>
        <family val="2"/>
      </rPr>
      <t>Line 27 * Line 20</t>
    </r>
  </si>
  <si>
    <r>
      <rPr>
        <vertAlign val="superscript"/>
        <sz val="10"/>
        <rFont val="Arial"/>
        <family val="2"/>
      </rPr>
      <t xml:space="preserve">(7) </t>
    </r>
    <r>
      <rPr>
        <sz val="10"/>
        <rFont val="Arial"/>
        <family val="2"/>
      </rPr>
      <t>(Line 27 + Line 28+ Line 30) * Line 21</t>
    </r>
  </si>
  <si>
    <r>
      <rPr>
        <vertAlign val="superscript"/>
        <sz val="10"/>
        <rFont val="Arial"/>
        <family val="2"/>
      </rPr>
      <t xml:space="preserve">(8) </t>
    </r>
    <r>
      <rPr>
        <sz val="10"/>
        <rFont val="Arial"/>
        <family val="2"/>
      </rPr>
      <t>(Line 27 + Line 28 + Line 29) * Line 22</t>
    </r>
  </si>
  <si>
    <r>
      <rPr>
        <vertAlign val="superscript"/>
        <sz val="10"/>
        <rFont val="Arial"/>
        <family val="2"/>
      </rPr>
      <t xml:space="preserve">(9) </t>
    </r>
    <r>
      <rPr>
        <sz val="10"/>
        <rFont val="Arial"/>
        <family val="2"/>
      </rPr>
      <t>Sum of Lines 27 - 30</t>
    </r>
  </si>
  <si>
    <r>
      <rPr>
        <vertAlign val="superscript"/>
        <sz val="10"/>
        <rFont val="Arial"/>
        <family val="2"/>
      </rPr>
      <t xml:space="preserve">(10) </t>
    </r>
    <r>
      <rPr>
        <sz val="10"/>
        <rFont val="Arial"/>
        <family val="2"/>
      </rPr>
      <t>Line 32 / Line 4</t>
    </r>
  </si>
  <si>
    <r>
      <rPr>
        <vertAlign val="superscript"/>
        <sz val="10"/>
        <rFont val="Arial"/>
        <family val="2"/>
      </rPr>
      <t xml:space="preserve">(11) </t>
    </r>
    <r>
      <rPr>
        <sz val="10"/>
        <rFont val="Arial"/>
        <family val="2"/>
      </rPr>
      <t>Line 4 + Line 32</t>
    </r>
  </si>
  <si>
    <r>
      <rPr>
        <vertAlign val="superscript"/>
        <sz val="10"/>
        <rFont val="Arial"/>
        <family val="2"/>
      </rPr>
      <t>(12)</t>
    </r>
    <r>
      <rPr>
        <sz val="10"/>
        <rFont val="Arial"/>
        <family val="2"/>
      </rPr>
      <t xml:space="preserve"> GCRR, DCRF, and TCRF Present Revenues</t>
    </r>
  </si>
  <si>
    <r>
      <rPr>
        <vertAlign val="superscript"/>
        <sz val="10"/>
        <color rgb="FF000000"/>
        <rFont val="Arial"/>
        <family val="2"/>
      </rPr>
      <t>(13)</t>
    </r>
    <r>
      <rPr>
        <sz val="10"/>
        <color rgb="FF000000"/>
        <rFont val="Arial"/>
        <family val="2"/>
      </rPr>
      <t xml:space="preserve"> Line 4</t>
    </r>
  </si>
  <si>
    <t>Adjustment</t>
  </si>
  <si>
    <t>Total Company Adjusted</t>
  </si>
  <si>
    <t>Small Gen Service</t>
  </si>
  <si>
    <t>General Service</t>
  </si>
  <si>
    <t>Large Gen Service</t>
  </si>
  <si>
    <t>Large Indust Pwr Service</t>
  </si>
  <si>
    <t>Lighting</t>
  </si>
  <si>
    <t>PLTOA: PLANT IN SERVICE</t>
  </si>
  <si>
    <t>2</t>
  </si>
  <si>
    <t>ADTOA: ACCUMULATED DEPRECIATION / AMORTIZATION</t>
  </si>
  <si>
    <t>3</t>
  </si>
  <si>
    <t>WCTOA: WORKING CASH</t>
  </si>
  <si>
    <t>4</t>
  </si>
  <si>
    <t>FITOA: FUEL INVENTORY</t>
  </si>
  <si>
    <t>5</t>
  </si>
  <si>
    <t>MSTOA: MATERIALS AND SUPPLIES</t>
  </si>
  <si>
    <t>6</t>
  </si>
  <si>
    <t>PPTOA: PREPAYMENTS</t>
  </si>
  <si>
    <t>7</t>
  </si>
  <si>
    <t>PIRTOA: PROPERTY INSURANCE RESERVE</t>
  </si>
  <si>
    <t>8</t>
  </si>
  <si>
    <t>IDRTOA: INJURIES &amp; DAMAGES RESERVES</t>
  </si>
  <si>
    <t>9</t>
  </si>
  <si>
    <t>PENTOA: UNFUNDED PENSION</t>
  </si>
  <si>
    <t>10</t>
  </si>
  <si>
    <t>ERTOA: ENVIRONMENTAL RESERVES</t>
  </si>
  <si>
    <t>11</t>
  </si>
  <si>
    <t>CDTOA: CUSTOMER DEPOSITS</t>
  </si>
  <si>
    <t>12</t>
  </si>
  <si>
    <t>ADITTOA: ACCUMULATED DEFERRED INCOME TAXES</t>
  </si>
  <si>
    <t>13</t>
  </si>
  <si>
    <t>ADFUTOA: ACCUM DEPREC PLANT HELD FUTURE USE</t>
  </si>
  <si>
    <t>14</t>
  </si>
  <si>
    <t>AAATOA: AMORT ACQUISITION ADJUSTMENT</t>
  </si>
  <si>
    <t>15</t>
  </si>
  <si>
    <t>REGASSLIABTOA: REGULATORY ASSETS AND LIABILITIES</t>
  </si>
  <si>
    <t>16</t>
  </si>
  <si>
    <t>RATE BASE</t>
  </si>
  <si>
    <t>Operating Income Summary</t>
  </si>
  <si>
    <t>RSRTOA: RATE SCHEDULE REVENUE</t>
  </si>
  <si>
    <t>RSORTOA: OTHER SALES FOR RESALE</t>
  </si>
  <si>
    <t>RO450: 450  FORFEITED DISCOUNTS</t>
  </si>
  <si>
    <t>RO451: 451  MISCELLANEOUS SERVICE REVENUES</t>
  </si>
  <si>
    <t>RO454DL: 454  POLE ATTACHMENTS - DISTRIB LINES</t>
  </si>
  <si>
    <t>RO454P: 454  RENTS OTHER</t>
  </si>
  <si>
    <t>RO454PP: 454  RENTS OTHER-PRODUCTION</t>
  </si>
  <si>
    <t>RO454PT: 454  RENTS OTHER-TRANSMISSION</t>
  </si>
  <si>
    <t>RO454PG: 454  RENTS OTHER-GENERAL</t>
  </si>
  <si>
    <t>RO456: 456  OTHER REVENUE - MISC</t>
  </si>
  <si>
    <t>RO456ASF: 456  AFFILIATE SERVICE FEE REVENUE</t>
  </si>
  <si>
    <t>RO456ATTO: 456  MISO ATTACHMENT O</t>
  </si>
  <si>
    <t>RO456D: 456  OTHER ELECTRIC REVENUE - DATALINK</t>
  </si>
  <si>
    <t>RO456DD: 456  OTHER ELECTRIC REVENUE - DRAW DRAFT</t>
  </si>
  <si>
    <t>RO456DFC: 456  FACILITY CHARGE - DISTRIBUTION</t>
  </si>
  <si>
    <t>RO456L: 456  OTHER ELECTRIC REVENUE - LQF</t>
  </si>
  <si>
    <t>17</t>
  </si>
  <si>
    <t>RO456NAO: 456  MISO NON-ATT O TRANSMISSION</t>
  </si>
  <si>
    <t>18</t>
  </si>
  <si>
    <t>RO456REC: 456  OTHER ELECTRIC REVENUE - REC</t>
  </si>
  <si>
    <t>19</t>
  </si>
  <si>
    <t>RO456S: 456  OTHER ELECTRIC REVENUE - SMS</t>
  </si>
  <si>
    <t>20</t>
  </si>
  <si>
    <t>RO456SCH11: 456  MISO SCH 11 WDS</t>
  </si>
  <si>
    <t>21</t>
  </si>
  <si>
    <t>RO456SCH41: 456  MISO SCH 41 STM SECURITIZATION</t>
  </si>
  <si>
    <t>22</t>
  </si>
  <si>
    <t>RO456TFC: 456  FACILITIES CHARGES - TRANSMISSION</t>
  </si>
  <si>
    <t>23</t>
  </si>
  <si>
    <t>RO456TP: 456  PLANT</t>
  </si>
  <si>
    <t>24</t>
  </si>
  <si>
    <t>RO456UR: 456  UNBILLED REVENUE</t>
  </si>
  <si>
    <t>25</t>
  </si>
  <si>
    <t>RO457MISO: 457 MISO</t>
  </si>
  <si>
    <t>26</t>
  </si>
  <si>
    <t>RSROATTO: 449  PROVISION FOR RATE REFUND OATT</t>
  </si>
  <si>
    <t>27</t>
  </si>
  <si>
    <t>RO456EEI: 456  OTHER REVENUE - ENERGY EFFICIENCY INCENTIVE</t>
  </si>
  <si>
    <t>28</t>
  </si>
  <si>
    <t>Subtotal REVENUES</t>
  </si>
  <si>
    <t>OPERATING EXPENSES</t>
  </si>
  <si>
    <t>29</t>
  </si>
  <si>
    <t>OMPTOA: PRODUCTION EXPENSES</t>
  </si>
  <si>
    <t>30</t>
  </si>
  <si>
    <t>OMTTOA: TRANSMISSION EXPENSES</t>
  </si>
  <si>
    <t>31</t>
  </si>
  <si>
    <t>OMRTOTOA: REGIONAL MARKET EXPENSES</t>
  </si>
  <si>
    <t>32</t>
  </si>
  <si>
    <t>OMDTOA: DISTRIBUTION EXPENSES</t>
  </si>
  <si>
    <t>33</t>
  </si>
  <si>
    <t>OMCATOA: CUSTOMER ACCOUNTING EXPENSES</t>
  </si>
  <si>
    <t>34</t>
  </si>
  <si>
    <t>OMCSTOA: CUSTOMER SERVICES EXPENSES</t>
  </si>
  <si>
    <t>35</t>
  </si>
  <si>
    <t>OMSTOA: SALES EXPENSES</t>
  </si>
  <si>
    <t>36</t>
  </si>
  <si>
    <t>OMAGTOA: ADMINISTRATIVE &amp; GENERAL EXPENSES</t>
  </si>
  <si>
    <t>37</t>
  </si>
  <si>
    <t>RD407TOA: 407  REGULATORY DEBITS</t>
  </si>
  <si>
    <t>38</t>
  </si>
  <si>
    <t>RC407TOA: 407  REGULATORY CREDITS</t>
  </si>
  <si>
    <t>39</t>
  </si>
  <si>
    <t>ICDTO: 235  CUSTOMER DEPOSITS</t>
  </si>
  <si>
    <t>40</t>
  </si>
  <si>
    <t>OCFTO: OTHER CREDIT FEES</t>
  </si>
  <si>
    <t>41</t>
  </si>
  <si>
    <t>DXPTOA: PRODUCTION DEPRECIATION EXPENSE</t>
  </si>
  <si>
    <t>42</t>
  </si>
  <si>
    <t>DXTTOA: TRANSMISSION DEPRECIATION EXPENSE</t>
  </si>
  <si>
    <t>43</t>
  </si>
  <si>
    <t>DXDTOA: DISTRIBUTION DEPRECIATION EXPENSE</t>
  </si>
  <si>
    <t>44</t>
  </si>
  <si>
    <t>DXGTOA: GENERAL PLANT DEPRECIATION EXPENSE</t>
  </si>
  <si>
    <t>45</t>
  </si>
  <si>
    <t>AXITOA: INTANGIBLE PLANT DEPRECIATION EXPENSE</t>
  </si>
  <si>
    <t>46</t>
  </si>
  <si>
    <t>DXXTOA: DEPRECIATION EXPENSE</t>
  </si>
  <si>
    <t>47</t>
  </si>
  <si>
    <t>APL407: 407  AMORTIZATION OF PROPERTY LOSS</t>
  </si>
  <si>
    <t>48</t>
  </si>
  <si>
    <t>AEAROTO: 411  ACCRETION EXPENSE - ARO</t>
  </si>
  <si>
    <t>49</t>
  </si>
  <si>
    <t>TOSLSU: 408.100  SALES &amp; USE TAX</t>
  </si>
  <si>
    <t>50</t>
  </si>
  <si>
    <t>TOOUOT: 408.105  TAXES OTH THAN INC - UTILITY OP</t>
  </si>
  <si>
    <t>51</t>
  </si>
  <si>
    <t>TOFE: 408.110  EMPLOYMENT TAXES</t>
  </si>
  <si>
    <t>52</t>
  </si>
  <si>
    <t>TODET: 408.122  EXCISE TAX</t>
  </si>
  <si>
    <t>53</t>
  </si>
  <si>
    <t>TODETF: 408.123  EXCISE TAX FEDERAL</t>
  </si>
  <si>
    <t>54</t>
  </si>
  <si>
    <t>TOOAV: 408.142  AD VALOREM - PROPERTY TAX</t>
  </si>
  <si>
    <t>55</t>
  </si>
  <si>
    <t>TOSLCF: 408.152  FRANCHISE TAX-STATE</t>
  </si>
  <si>
    <t>56</t>
  </si>
  <si>
    <t>TOSLFTL: 408.154  FRANCHISE TAX-LOCAL</t>
  </si>
  <si>
    <t>57</t>
  </si>
  <si>
    <t>TOSLCFM: 408.155  FRANCHISE TAX-STATE-MS</t>
  </si>
  <si>
    <t>58</t>
  </si>
  <si>
    <t>TOSLCFA: 408.156  FRANCHISE TAX-STATE-AR</t>
  </si>
  <si>
    <t>59</t>
  </si>
  <si>
    <t>TOSLFTLA: 408.158  FRANCHISE TAX-LOUISIANA</t>
  </si>
  <si>
    <t>60</t>
  </si>
  <si>
    <t>TOSLSR: 408.163  STREET RENTAL</t>
  </si>
  <si>
    <t>61</t>
  </si>
  <si>
    <t>TOSLGRS: 408.164  GROSS RECEIPTS &amp; SALES TAX</t>
  </si>
  <si>
    <t>62</t>
  </si>
  <si>
    <t>TOSLCO: 408.165  CITY OCCUPATION TAX</t>
  </si>
  <si>
    <t>63</t>
  </si>
  <si>
    <t>TOSLRC: 408.172  REGULATORY COMMISSION</t>
  </si>
  <si>
    <t>64</t>
  </si>
  <si>
    <t>STTOA: STATE INCOME TAX</t>
  </si>
  <si>
    <t>65</t>
  </si>
  <si>
    <t>FTTOA: FEDERAL INCOME TAX</t>
  </si>
  <si>
    <t>66</t>
  </si>
  <si>
    <t>DTFTOA: PROVISION FOR DEFERRED INCOME TAXES - FEDERAL</t>
  </si>
  <si>
    <t>67</t>
  </si>
  <si>
    <t>DTSTOA: PROVISION FOR DEFERRED INCOME TAXES - STATE</t>
  </si>
  <si>
    <t>68</t>
  </si>
  <si>
    <t>ITC411: 411  ITC AMORTIZATION</t>
  </si>
  <si>
    <t>69</t>
  </si>
  <si>
    <t>Subtotal OPERATING EXPENSES</t>
  </si>
  <si>
    <t>Customer Class Allocator</t>
  </si>
  <si>
    <t>RBTOA: RATE BASE</t>
  </si>
  <si>
    <t>PLPTOA: PRODUCTION PLANT IN SERVICE</t>
  </si>
  <si>
    <t>PLP310: 310  LAND &amp; LAND RIGHTS</t>
  </si>
  <si>
    <t>PG-DD-TO</t>
  </si>
  <si>
    <t>Subtotal PLP310: 310  LAND &amp; LAND RIGHTS</t>
  </si>
  <si>
    <t>PLP311TOA: 311  STRUCTURES &amp; IMPROVEMENTS</t>
  </si>
  <si>
    <t>PLP311: 311  STRUCTURES &amp; IMPROVEMENTS</t>
  </si>
  <si>
    <t>Subtotal PLP311: 311  STRUCTURES &amp; IMPROVEMENTS</t>
  </si>
  <si>
    <t>PLP311C: 311  STRUCTURES &amp; IMPROVEMENTS - CONTRA</t>
  </si>
  <si>
    <t>PG-DD-RO</t>
  </si>
  <si>
    <t>Subtotal PLP311C: 311  STRUCTURES &amp; IMPROVEMENTS - CONTRA</t>
  </si>
  <si>
    <t>Subtotal PLP311TOA: 311  STRUCTURES &amp; IMPROVEMENTS</t>
  </si>
  <si>
    <t>PLP312TOA: 312  BOILER PLANT EQUIPMENT</t>
  </si>
  <si>
    <t>PLP312: 312  BOILER PLANT EQUIPMENT</t>
  </si>
  <si>
    <t>Subtotal PLP312: 312  BOILER PLANT EQUIPMENT</t>
  </si>
  <si>
    <t>PLP312C: 312  BOILER PLANT EQUIPMENT - CONTRA</t>
  </si>
  <si>
    <t>Subtotal PLP312C: 312  BOILER PLANT EQUIPMENT - CONTRA</t>
  </si>
  <si>
    <t>Subtotal PLP312TOA: 312  BOILER PLANT EQUIPMENT</t>
  </si>
  <si>
    <t>PLP314TOA: 314  TURBO GENERATOR UNITS</t>
  </si>
  <si>
    <t>PLP314: 314  TURBO GENERATOR UNITS</t>
  </si>
  <si>
    <t>Subtotal PLP314: 314  TURBO GENERATOR UNITS</t>
  </si>
  <si>
    <t>PLP314C: 314  TURBO GENERATOR UNITS - CONTRA</t>
  </si>
  <si>
    <t>Subtotal PLP314C: 314  TURBO GENERATOR UNITS - CONTRA</t>
  </si>
  <si>
    <t>Subtotal PLP314TOA: 314  TURBO GENERATOR UNITS</t>
  </si>
  <si>
    <t>PLP315TOA: 315  ACCESSORY ELECTRIC EQUIP</t>
  </si>
  <si>
    <t>PLP315: 315  ACCESSORY ELECTRIC EQUIP</t>
  </si>
  <si>
    <t>Subtotal PLP315: 315  ACCESSORY ELECTRIC EQUIP</t>
  </si>
  <si>
    <t>PLP315C: 315  ACCESSORY ELECTRIC EQUIP - CONTRA</t>
  </si>
  <si>
    <t>Subtotal PLP315C: 315  ACCESSORY ELECTRIC EQUIP - CONTRA</t>
  </si>
  <si>
    <t>Subtotal PLP315TOA: 315  ACCESSORY ELECTRIC EQUIP</t>
  </si>
  <si>
    <t>PLP316TOA: 316  MISC POWER PLANT EQUIP</t>
  </si>
  <si>
    <t>PLP316: 316  MISC POWER PLANT EQUIP</t>
  </si>
  <si>
    <t>Subtotal PLP316: 316  MISC POWER PLANT EQUIP</t>
  </si>
  <si>
    <t>PLP316C: 316  MISC POWER PLANT EQUIP - CONTRA</t>
  </si>
  <si>
    <t>Subtotal PLP316C: 316  MISC POWER PLANT EQUIP - CONTRA</t>
  </si>
  <si>
    <t>Subtotal PLP316TOA: 316  MISC POWER PLANT EQUIP</t>
  </si>
  <si>
    <t>PLP317: 317  ASSET RETIREMENT OBLIGATION</t>
  </si>
  <si>
    <t>Subtotal PLP317: 317  ASSET RETIREMENT OBLIGATION</t>
  </si>
  <si>
    <t>PLP334: 334  ACCESSORY ELECTRIC EQUIP</t>
  </si>
  <si>
    <t>Subtotal PLP334: 334  ACCESSORY ELECTRIC EQUIP</t>
  </si>
  <si>
    <t>PLP335: 335  MISC POWER PLANT EQUIP</t>
  </si>
  <si>
    <t>Subtotal PLP335: 335  MISC POWER PLANT EQUIP</t>
  </si>
  <si>
    <t>PLP340TOA: 340 LAND - OTH PRODUCTION</t>
  </si>
  <si>
    <t>PLP340: 340 LAND - OTH PRODUCTION</t>
  </si>
  <si>
    <t>Subtotal PLP340: 340 LAND - OTH PRODUCTION</t>
  </si>
  <si>
    <t>Subtotal PLP340TOA: 340 LAND - OTH PRODUCTION</t>
  </si>
  <si>
    <t>PLP341TOA: 341 STRUCTURES &amp; IMPROVEMENTS</t>
  </si>
  <si>
    <t>PLP341: 341 STRUCTURES &amp; IMPROVEMENTS</t>
  </si>
  <si>
    <t>Subtotal PLP341: 341 STRUCTURES &amp; IMPROVEMENTS</t>
  </si>
  <si>
    <t>Subtotal PLP341TOA: 341 STRUCTURES &amp; IMPROVEMENTS</t>
  </si>
  <si>
    <t>PLP342TOA: 342 FUEL HOLDRS, PRODUCRS &amp; ACCESS</t>
  </si>
  <si>
    <t>PLP342: 342 FUEL HOLDRS, PRODUCRS &amp; ACCESS</t>
  </si>
  <si>
    <t>Subtotal PLP342: 342 FUEL HOLDRS, PRODUCRS &amp; ACCESS</t>
  </si>
  <si>
    <t>Subtotal PLP342TOA: 342 FUEL HOLDRS, PRODUCRS &amp; ACCESS</t>
  </si>
  <si>
    <t>PLP343TOA: 343 PRIME MOVERS</t>
  </si>
  <si>
    <t>PLP343: 343 PRIME MOVERS</t>
  </si>
  <si>
    <t>Subtotal PLP343: 343 PRIME MOVERS</t>
  </si>
  <si>
    <t>Subtotal PLP343TOA: 343 PRIME MOVERS</t>
  </si>
  <si>
    <t>PLP344TOA: 344 GENERATORS</t>
  </si>
  <si>
    <t>PLP344: 344 GENERATORS</t>
  </si>
  <si>
    <t>Subtotal PLP344: 344 GENERATORS</t>
  </si>
  <si>
    <t>Subtotal PLP344TOA: 344 GENERATORS</t>
  </si>
  <si>
    <t>PLP345TOA: 345 ACCESSORY ELECTRIC EQUIPMENT</t>
  </si>
  <si>
    <t>PLP345: 345 ACCESSORY ELECTRIC EQUIPMENT</t>
  </si>
  <si>
    <t>Subtotal PLP345: 345 ACCESSORY ELECTRIC EQUIPMENT</t>
  </si>
  <si>
    <t>Subtotal PLP345TOA: 345 ACCESSORY ELECTRIC EQUIPMENT</t>
  </si>
  <si>
    <t>PLP346TOA: 346 MISCELLANOUS POWER PLANT EQUIP</t>
  </si>
  <si>
    <t>PLP346: 346 MISCELLANOUS POWER PLANT EQUIP</t>
  </si>
  <si>
    <t>Subtotal PLP346: 346 MISCELLANOUS POWER PLANT EQUIP</t>
  </si>
  <si>
    <t>Subtotal PLP346TOA: 346 MISCELLANOUS POWER PLANT EQUIP</t>
  </si>
  <si>
    <t>Subtotal PLPTOA: PRODUCTION PLANT IN SERVICE</t>
  </si>
  <si>
    <t>PLTTOA: TRANSMISSION PLANT IN SERVICE</t>
  </si>
  <si>
    <t>PLT350TOA: 350  LAND &amp; LAND RIGHTS</t>
  </si>
  <si>
    <t>PLT3501: 350.1  LAND &amp; LAND RIGHTS</t>
  </si>
  <si>
    <t>TH-DD-TO</t>
  </si>
  <si>
    <t>TL-DD-TO</t>
  </si>
  <si>
    <t>Subtotal PLT3501: 350.1  LAND &amp; LAND RIGHTS</t>
  </si>
  <si>
    <t>PLT3502TOA: 350.2  LAND EASEMENTS</t>
  </si>
  <si>
    <t>PLT3502: 350.2  LAND EASEMENTS</t>
  </si>
  <si>
    <t>Subtotal PLT3502: 350.2  LAND EASEMENTS</t>
  </si>
  <si>
    <t>Subtotal PLT3502TOA: 350.2  LAND EASEMENTS</t>
  </si>
  <si>
    <t>Subtotal PLT350TOA: 350  LAND &amp; LAND RIGHTS</t>
  </si>
  <si>
    <t>PLT352TOA: 352  STRUCTURES &amp; IMPROVEMENTS</t>
  </si>
  <si>
    <t>PLT352: 352  STRUCTURES &amp; IMPROVEMENTS</t>
  </si>
  <si>
    <t>Subtotal PLT352: 352  STRUCTURES &amp; IMPROVEMENTS</t>
  </si>
  <si>
    <t>PLT352C: 352  STRUCTURES &amp; IMPROVEMENTS - CONTRA</t>
  </si>
  <si>
    <t>TH-DD-RO</t>
  </si>
  <si>
    <t>TL-DD-RO</t>
  </si>
  <si>
    <t>Subtotal PLT352C: 352  STRUCTURES &amp; IMPROVEMENTS - CONTRA</t>
  </si>
  <si>
    <t>Subtotal PLT352TOA: 352  STRUCTURES &amp; IMPROVEMENTS</t>
  </si>
  <si>
    <t>PLT353TOA: 353  STATION EQUIPMENT</t>
  </si>
  <si>
    <t>PLT353: 353  STATION EQUIPMENT</t>
  </si>
  <si>
    <t>Subtotal PLT353: 353  STATION EQUIPMENT</t>
  </si>
  <si>
    <t>PLT353C: 353  STATION EQUIPMENT - CONTRA</t>
  </si>
  <si>
    <t>Subtotal PLT353C: 353  STATION EQUIPMENT - CONTRA</t>
  </si>
  <si>
    <t>PLT353SU: 353  STATION EQUIPMENT - STEPUPS</t>
  </si>
  <si>
    <t>Subtotal PLT353SU: 353  STATION EQUIPMENT - STEPUPS</t>
  </si>
  <si>
    <t>Subtotal PLT353TOA: 353  STATION EQUIPMENT</t>
  </si>
  <si>
    <t>PLT354TOA: 354  TOWERS &amp; FIXTURES</t>
  </si>
  <si>
    <t>PLT354: 354  TOWERS &amp; FIXTURES</t>
  </si>
  <si>
    <t>Subtotal PLT354: 354  TOWERS &amp; FIXTURES</t>
  </si>
  <si>
    <t>PLT354C: 354  TOWERS &amp; FIXTURES - CONTRA</t>
  </si>
  <si>
    <t>Subtotal PLT354C: 354  TOWERS &amp; FIXTURES - CONTRA</t>
  </si>
  <si>
    <t>Subtotal PLT354TOA: 354  TOWERS &amp; FIXTURES</t>
  </si>
  <si>
    <t>PLT355TOA: 355  POLES &amp; FIXTURES</t>
  </si>
  <si>
    <t>PLT355: 355  POLES &amp; FIXTURES</t>
  </si>
  <si>
    <t>Subtotal PLT355: 355  POLES &amp; FIXTURES</t>
  </si>
  <si>
    <t>PLT355C: 355  POLES &amp; FIXTURES - CONTRA</t>
  </si>
  <si>
    <t>Subtotal PLT355C: 355  POLES &amp; FIXTURES - CONTRA</t>
  </si>
  <si>
    <t>Subtotal PLT355TOA: 355  POLES &amp; FIXTURES</t>
  </si>
  <si>
    <t>PLT356TOA: 356  OVERHEAD CONDUCTORS &amp; DEVICES</t>
  </si>
  <si>
    <t>PLT356: 356  OVERHEAD CONDUCTORS &amp; DEVICES</t>
  </si>
  <si>
    <t>Subtotal PLT356: 356  OVERHEAD CONDUCTORS &amp; DEVICES</t>
  </si>
  <si>
    <t>PLT356C: 356  OVERHEAD CONDUCTORS &amp; DEVICES - CONTRA</t>
  </si>
  <si>
    <t>Subtotal PLT356C: 356  OVERHEAD CONDUCTORS &amp; DEVICES - CONTRA</t>
  </si>
  <si>
    <t>Subtotal PLT356TOA: 356  OVERHEAD CONDUCTORS &amp; DEVICES</t>
  </si>
  <si>
    <t>PLT358: 358  UNDERGROUND CONDUCT &amp; DEVICES</t>
  </si>
  <si>
    <t>Subtotal PLT358: 358  UNDERGROUND CONDUCT &amp; DEVICES</t>
  </si>
  <si>
    <t>PLT359: 359  ROADS &amp; TRAILS</t>
  </si>
  <si>
    <t>Subtotal PLT359: 359  ROADS &amp; TRAILS</t>
  </si>
  <si>
    <t>Subtotal PLTTOA: TRANSMISSION PLANT IN SERVICE</t>
  </si>
  <si>
    <t>PLDTOA: DISTRIBUTION PLANT IN SERVICE</t>
  </si>
  <si>
    <t>PLD360TOA: 360  LAND &amp; LAND RIGHTS</t>
  </si>
  <si>
    <t>PLD3601TOA: 360.1  LAND</t>
  </si>
  <si>
    <t>PLD3601: 360.1  LAND</t>
  </si>
  <si>
    <t>DS-DD-TO</t>
  </si>
  <si>
    <t>Subtotal PLD3601: 360.1  LAND</t>
  </si>
  <si>
    <t>Subtotal PLD3601TOA: 360.1  LAND</t>
  </si>
  <si>
    <t>PLD3602: 360.2  LAND RIGHTS</t>
  </si>
  <si>
    <t>D1-DD-TO</t>
  </si>
  <si>
    <t>Subtotal PLD3602: 360.2  LAND RIGHTS</t>
  </si>
  <si>
    <t>Subtotal PLD360TOA: 360  LAND &amp; LAND RIGHTS</t>
  </si>
  <si>
    <t>PLD361TOA: 361  STRUCTURES &amp; IMPROVEMENTS</t>
  </si>
  <si>
    <t>PLD361: 361  STRUCTURES &amp; IMPROVEMENTS</t>
  </si>
  <si>
    <t>Subtotal PLD361: 361  STRUCTURES &amp; IMPROVEMENTS</t>
  </si>
  <si>
    <t>Subtotal PLD361TOA: 361  STRUCTURES &amp; IMPROVEMENTS</t>
  </si>
  <si>
    <t>PLD362TOA: 362  STATION EQUIPMENT</t>
  </si>
  <si>
    <t>PLD362: 362  STATION EQUIPMENT</t>
  </si>
  <si>
    <t>Subtotal PLD362: 362  STATION EQUIPMENT</t>
  </si>
  <si>
    <t>PLD362C: 362  STATION EQUIPMENT - CONTRA</t>
  </si>
  <si>
    <t>DS-DD-RO</t>
  </si>
  <si>
    <t>Subtotal PLD362C: 362  STATION EQUIPMENT - CONTRA</t>
  </si>
  <si>
    <t>Subtotal PLD362TOA: 362  STATION EQUIPMENT</t>
  </si>
  <si>
    <t>PLD364TOA: 364  POLES, TOWERS &amp; FIXTURES</t>
  </si>
  <si>
    <t>PLD364: 364  POLES, TOWERS, &amp; FIXTURES</t>
  </si>
  <si>
    <t>D2-DD-TO</t>
  </si>
  <si>
    <t>Subtotal PLD364: 364  POLES, TOWERS, &amp; FIXTURES</t>
  </si>
  <si>
    <t>PLD364C: 364  POLES, TOWERS, &amp; FIXTURES - CONTRA</t>
  </si>
  <si>
    <t>D1-DD-RO</t>
  </si>
  <si>
    <t>D2-DD-RO</t>
  </si>
  <si>
    <t>Subtotal PLD364C: 364  POLES, TOWERS, &amp; FIXTURES - CONTRA</t>
  </si>
  <si>
    <t>Subtotal PLD364TOA: 364  POLES, TOWERS &amp; FIXTURES</t>
  </si>
  <si>
    <t>PLD365TOA: 365  OVERHEAD CONDUCTORS &amp; DEVICES</t>
  </si>
  <si>
    <t>PLD365: 365  OVERHEAD CONDUCTORS &amp; DEVICES</t>
  </si>
  <si>
    <t>Subtotal PLD365: 365  OVERHEAD CONDUCTORS &amp; DEVICES</t>
  </si>
  <si>
    <t>PLD365C: 365  OVERHEAD CONDUCTORS &amp; DEVICES - CONTRA</t>
  </si>
  <si>
    <t>Subtotal PLD365C: 365  OVERHEAD CONDUCTORS &amp; DEVICES - CONTRA</t>
  </si>
  <si>
    <t>Subtotal PLD365TOA: 365  OVERHEAD CONDUCTORS &amp; DEVICES</t>
  </si>
  <si>
    <t>PLD366TOA: 366  UNDERGROUND CONDUIT</t>
  </si>
  <si>
    <t>PLD366: 366  UNDERGROUND CONDUIT</t>
  </si>
  <si>
    <t>Subtotal PLD366: 366  UNDERGROUND CONDUIT</t>
  </si>
  <si>
    <t>PLD366C: 366  UNDERGROUND CONDUIT - CONTRA</t>
  </si>
  <si>
    <t>Subtotal PLD366C: 366  UNDERGROUND CONDUIT - CONTRA</t>
  </si>
  <si>
    <t>Subtotal PLD366TOA: 366  UNDERGROUND CONDUIT</t>
  </si>
  <si>
    <t>PLD367TOA: 367  UNDERGROUND CONDUCT &amp; DEVICES</t>
  </si>
  <si>
    <t>PLD367: 367  UNDERGROUND CONDUCT &amp; DEVICES</t>
  </si>
  <si>
    <t>Subtotal PLD367: 367  UNDERGROUND CONDUCT &amp; DEVICES</t>
  </si>
  <si>
    <t>PLD367C: 367  UNDERGROUND CONDUCT &amp; DEVICES - CONTRA</t>
  </si>
  <si>
    <t>Subtotal PLD367C: 367  UNDERGROUND CONDUCT &amp; DEVICES - CONTRA</t>
  </si>
  <si>
    <t>Subtotal PLD367TOA: 367  UNDERGROUND CONDUCT &amp; DEVICES</t>
  </si>
  <si>
    <t>PLD368TOA: 368  LINE TRANSFORMERS</t>
  </si>
  <si>
    <t>PLD368: 368  LINE TRANSFORMERS</t>
  </si>
  <si>
    <t>DX-DD-TO</t>
  </si>
  <si>
    <t>Subtotal PLD368: 368  LINE TRANSFORMERS</t>
  </si>
  <si>
    <t>PLD368C: 368  LINE TRANSFORMERS - CONTRA</t>
  </si>
  <si>
    <t>DX-DD-RO</t>
  </si>
  <si>
    <t>Subtotal PLD368C: 368  LINE TRANSFORMERS - CONTRA</t>
  </si>
  <si>
    <t>Subtotal PLD368TOA: 368  LINE TRANSFORMERS</t>
  </si>
  <si>
    <t>PLD369TOA: 369  SERVICES</t>
  </si>
  <si>
    <t>PLD3691: 369.1  OVERHEAD SERVICES</t>
  </si>
  <si>
    <t>DV-CC-TO</t>
  </si>
  <si>
    <t>Subtotal PLD3691: 369.1  OVERHEAD SERVICES</t>
  </si>
  <si>
    <t>PLD3691C: 369.1  OVERHEAD SERVICES - CONTRA</t>
  </si>
  <si>
    <t>DV-CC-RO</t>
  </si>
  <si>
    <t>Subtotal PLD3691C: 369.1  OVERHEAD SERVICES - CONTRA</t>
  </si>
  <si>
    <t>PLD3692: 369.2  UNDERGROUND SERVICES</t>
  </si>
  <si>
    <t>Subtotal PLD3692: 369.2  UNDERGROUND SERVICES</t>
  </si>
  <si>
    <t>PLD3692C: 369.2  UNDERGROUND SERVICES - CONTRA</t>
  </si>
  <si>
    <t>Subtotal PLD3692C: 369.2  UNDERGROUND SERVICES - CONTRA</t>
  </si>
  <si>
    <t>Subtotal PLD369TOA: 369  SERVICES</t>
  </si>
  <si>
    <t>PLD370TOA: 370  METERS</t>
  </si>
  <si>
    <t>PLD370: 370  METERS</t>
  </si>
  <si>
    <t>DM-CC-TO</t>
  </si>
  <si>
    <t>Subtotal PLD370: 370  METERS</t>
  </si>
  <si>
    <t>PLD370AMI: 370 METERS -  AMI SMART METERING</t>
  </si>
  <si>
    <t>Subtotal PLD370AMI: 370 METERS -  AMI SMART METERING</t>
  </si>
  <si>
    <t>Subtotal PLD370TOA: 370  METERS</t>
  </si>
  <si>
    <t>PLD371TOA: 371  INSTALL ON CUST PREMISES</t>
  </si>
  <si>
    <t>PLD371L: 371  INSTALL ON CUST PREMISES - LIGHTING</t>
  </si>
  <si>
    <t>DI-LL-TO</t>
  </si>
  <si>
    <t>Subtotal PLD371L: 371  INSTALL ON CUST PREMISES - LIGHTING</t>
  </si>
  <si>
    <t>PLD371LC: 371  INSTALL ON CUST PREMISES - LIGHTING - CONTRA</t>
  </si>
  <si>
    <t>DI-LL-RO</t>
  </si>
  <si>
    <t>Subtotal PLD371LC: 371  INSTALL ON CUST PREMISES - LIGHTING - CONTRA</t>
  </si>
  <si>
    <t>PLD371O: 371  INSTALL ON CUST PREMISES - OTHER</t>
  </si>
  <si>
    <t>DG-CC-TO</t>
  </si>
  <si>
    <t>Subtotal PLD371O: 371  INSTALL ON CUST PREMISES - OTHER</t>
  </si>
  <si>
    <t>PLD371OC: 371  INSTALL ON CUST PREMISES - OTHER - CONTRA</t>
  </si>
  <si>
    <t>DG-CC-RO</t>
  </si>
  <si>
    <t>Subtotal PLD371OC: 371  INSTALL ON CUST PREMISES - OTHER - CONTRA</t>
  </si>
  <si>
    <t>Subtotal PLD371TOA: 371  INSTALL ON CUST PREMISES</t>
  </si>
  <si>
    <t>PLDL373TOA: 373  ST LIGHT &amp; SIGNAL SYS</t>
  </si>
  <si>
    <t>PLD3731R: 373.1  ST LIGHT &amp; SIGNAL SYS - ROADWAY</t>
  </si>
  <si>
    <t>Subtotal PLD3731R: 373.1  ST LIGHT &amp; SIGNAL SYS - ROADWAY</t>
  </si>
  <si>
    <t>PLD3731RC: 373.1  ST LIGHT &amp; SIGNAL SYS - ROADWAY - CONTRA</t>
  </si>
  <si>
    <t>Subtotal PLD3731RC: 373.1  ST LIGHT &amp; SIGNAL SYS - ROADWAY - CONTRA</t>
  </si>
  <si>
    <t>PLD3732N: 373.2  ST LIGHT &amp; SIGNAL SYS - NON RDWAY</t>
  </si>
  <si>
    <t>Subtotal PLD3732N: 373.2  ST LIGHT &amp; SIGNAL SYS - NON RDWAY</t>
  </si>
  <si>
    <t>Subtotal PLDL373TOA: 373  ST LIGHT &amp; SIGNAL SYS</t>
  </si>
  <si>
    <t>Subtotal PLDTOA: DISTRIBUTION PLANT IN SERVICE</t>
  </si>
  <si>
    <t>PLGTOA: GENERAL PLANT IN SERVICE</t>
  </si>
  <si>
    <t>PLG389TOA: 389  LAND &amp; LAND RIGHTS</t>
  </si>
  <si>
    <t>PLG389: 389  LAND &amp; LAND RIGHTS</t>
  </si>
  <si>
    <t>LOMTOA</t>
  </si>
  <si>
    <t>Subtotal PLG389: 389  LAND &amp; LAND RIGHTS</t>
  </si>
  <si>
    <t>Subtotal PLG389TOA: 389  LAND &amp; LAND RIGHTS</t>
  </si>
  <si>
    <t>PLG390TOA: 390  STRUCTURES &amp; IMPROVEMENTS</t>
  </si>
  <si>
    <t>PLG390: 390  STRUCTURES &amp; IMPROVEMENTS</t>
  </si>
  <si>
    <t>Subtotal PLG390: 390  STRUCTURES &amp; IMPROVEMENTS</t>
  </si>
  <si>
    <t>PLG390C: 390  STRUCTURES &amp; IMPROVEMENTS - CONTRA</t>
  </si>
  <si>
    <t>LOMTOA-RO</t>
  </si>
  <si>
    <t>Subtotal PLG390C: 390  STRUCTURES &amp; IMPROVEMENTS - CONTRA</t>
  </si>
  <si>
    <t>Subtotal PLG390TOA: 390  STRUCTURES &amp; IMPROVEMENTS</t>
  </si>
  <si>
    <t>PLG391TOA: 391  OFFICE FURNITURE &amp; EQUIPMENT</t>
  </si>
  <si>
    <t>PLG391: 391  OFFICE FURNITURE &amp; EQUIPMENT</t>
  </si>
  <si>
    <t>Subtotal PLG391: 391  OFFICE FURNITURE &amp; EQUIPMENT</t>
  </si>
  <si>
    <t>PLG391C: 391  OFFICE FURNITURE &amp; EQUIPMENT - CONTRA</t>
  </si>
  <si>
    <t>Subtotal PLG391C: 391  OFFICE FURNITURE &amp; EQUIPMENT - CONTRA</t>
  </si>
  <si>
    <t>Subtotal PLG391TOA: 391  OFFICE FURNITURE &amp; EQUIPMENT</t>
  </si>
  <si>
    <t>PLG392TOA: 392  TRANSPORTATION EQUIPMENT</t>
  </si>
  <si>
    <t>PLG392: 392  TRANSPORTATION EQUIPMENT</t>
  </si>
  <si>
    <t>PLTDTOA</t>
  </si>
  <si>
    <t>Subtotal PLG392: 392  TRANSPORTATION EQUIPMENT</t>
  </si>
  <si>
    <t>Subtotal PLG392TOA: 392  TRANSPORTATION EQUIPMENT</t>
  </si>
  <si>
    <t>PLG393TOA: 393  STORES EQUIPMENT</t>
  </si>
  <si>
    <t>PLG393: 393  STORES EQUIPMENT</t>
  </si>
  <si>
    <t>PLDTOA</t>
  </si>
  <si>
    <t>Subtotal PLG393: 393  STORES EQUIPMENT</t>
  </si>
  <si>
    <t>Subtotal PLG393TOA: 393  STORES EQUIPMENT</t>
  </si>
  <si>
    <t>PLG394TOA: 394  TOOLS, SHOP, &amp; GARAGE EQUIP</t>
  </si>
  <si>
    <t>PLG394: 394  TOOLS, SHOP, &amp; GARAGE EQUIP</t>
  </si>
  <si>
    <t>Subtotal PLG394: 394  TOOLS, SHOP, &amp; GARAGE EQUIP</t>
  </si>
  <si>
    <t>Subtotal PLG394TOA: 394  TOOLS, SHOP, &amp; GARAGE EQUIP</t>
  </si>
  <si>
    <t>PLG395TOA: 395  LABORATORY EQUIPMENT</t>
  </si>
  <si>
    <t>PLG395: 395  LABORATORY EQUIPMENT</t>
  </si>
  <si>
    <t>Subtotal PLG395: 395  LABORATORY EQUIPMENT</t>
  </si>
  <si>
    <t>Subtotal PLG395TOA: 395  LABORATORY EQUIPMENT</t>
  </si>
  <si>
    <t>PLG396TOA: 396  POWER OPERATED EQUIPMENT</t>
  </si>
  <si>
    <t>PLG396: 396  POWER OPERATED EQUIPMENT</t>
  </si>
  <si>
    <t>Subtotal PLG396: 396  POWER OPERATED EQUIPMENT</t>
  </si>
  <si>
    <t>Subtotal PLG396TOA: 396  POWER OPERATED EQUIPMENT</t>
  </si>
  <si>
    <t>PLG397TOA: 397  COMMUNICATION EQUIPMENT</t>
  </si>
  <si>
    <t>PLG397: 397  COMMUNICATION EQUIPMENT</t>
  </si>
  <si>
    <t>Subtotal PLG397: 397  COMMUNICATION EQUIPMENT</t>
  </si>
  <si>
    <t>PLG397C: 397  COMMUNICATION EQUIPMENT - CONTRA</t>
  </si>
  <si>
    <t>Subtotal PLG397C: 397  COMMUNICATION EQUIPMENT - CONTRA</t>
  </si>
  <si>
    <t>Subtotal PLG397TOA: 397  COMMUNICATION EQUIPMENT</t>
  </si>
  <si>
    <t>PLG398TOA: 398  MISCELLANEOUS EQUIPMENT</t>
  </si>
  <si>
    <t>PLG398: 398  MISCELLANEOUS EQUIPMENT</t>
  </si>
  <si>
    <t>Subtotal PLG398: 398  MISCELLANEOUS EQUIPMENT</t>
  </si>
  <si>
    <t>Subtotal PLG398TOA: 398  MISCELLANEOUS EQUIPMENT</t>
  </si>
  <si>
    <t>Subtotal PLGTOA: GENERAL PLANT IN SERVICE</t>
  </si>
  <si>
    <t>PLITOA: INTANGIBLE PLANT IN SERVICE (A/C 301 AND 303)</t>
  </si>
  <si>
    <t>PLI301TOA: INTANGIBLE PLANT IN SERVICE (A/C 301)</t>
  </si>
  <si>
    <t>PLI301AGM: 301  A&amp;G / MISC</t>
  </si>
  <si>
    <t>PLTOAXINT</t>
  </si>
  <si>
    <t>Subtotal PLI301AGM: 301  A&amp;G / MISC</t>
  </si>
  <si>
    <t>Subtotal PLI301TOA: INTANGIBLE PLANT IN SERVICE (A/C 301)</t>
  </si>
  <si>
    <t>PLITOAXC: OTHER MISCELLANEOUS (A/C 303)</t>
  </si>
  <si>
    <t>PLI303CA: 303  CUSTOMER ACCOUNTING</t>
  </si>
  <si>
    <t>OMCATOA</t>
  </si>
  <si>
    <t>Subtotal PLI303CA: 303  CUSTOMER ACCOUNTING</t>
  </si>
  <si>
    <t>PLI303CS: 303  CUSTOMER SERVICE</t>
  </si>
  <si>
    <t>CR-CC-TO</t>
  </si>
  <si>
    <t>Subtotal PLI303CS: 303  CUSTOMER SERVICE</t>
  </si>
  <si>
    <t>PLI303CIS: 303  CUSTOMER CIS</t>
  </si>
  <si>
    <t>Subtotal PLI303CIS: 303  CUSTOMER CIS</t>
  </si>
  <si>
    <t>PLI303CCS: 303  CUSTOMER CCS</t>
  </si>
  <si>
    <t>Subtotal PLI303CCS: 303  CUSTOMER CCS</t>
  </si>
  <si>
    <t>PLI303D: 303  DISTRIBUTION</t>
  </si>
  <si>
    <t>Subtotal PLI303D: 303  DISTRIBUTION</t>
  </si>
  <si>
    <t>PLI303AGM: 303  A&amp;G / MISC</t>
  </si>
  <si>
    <t>Subtotal PLI303AGM: 303  A&amp;G / MISC</t>
  </si>
  <si>
    <t>PLI303L: 303  A&amp;G / MISC - LABOR RELATED</t>
  </si>
  <si>
    <t>Subtotal PLI303L: 303  A&amp;G / MISC - LABOR RELATED</t>
  </si>
  <si>
    <t>PLI303PDF: 303  NON-NUCLEAR PRODUCTION - FUEL</t>
  </si>
  <si>
    <t>PG-EE-TO</t>
  </si>
  <si>
    <t>Subtotal PLI303PDF: 303  NON-NUCLEAR PRODUCTION - FUEL</t>
  </si>
  <si>
    <t>PLI303PDNF: 303  NON-NUCLEAR PRODUCTION - NON-FUEL</t>
  </si>
  <si>
    <t>Subtotal PLI303PDNF: 303  NON-NUCLEAR PRODUCTION - NON-FUEL</t>
  </si>
  <si>
    <t>PLI303TD: 303  TRANSMISSION &amp; DISTRIBUTION</t>
  </si>
  <si>
    <t>Subtotal PLI303TD: 303  TRANSMISSION &amp; DISTRIBUTION</t>
  </si>
  <si>
    <t>PLI303T: 303  TRANSMISSION</t>
  </si>
  <si>
    <t>PLTTOA</t>
  </si>
  <si>
    <t>Subtotal PLI303T: 303  TRANSMISSION</t>
  </si>
  <si>
    <t>Subtotal PLITOAXC: OTHER MISCELLANEOUS (A/C 303)</t>
  </si>
  <si>
    <t>Subtotal PLITOA: INTANGIBLE PLANT IN SERVICE (A/C 301 AND 303)</t>
  </si>
  <si>
    <t>PLISATOA: SPECIFIC ASSIGNMENT</t>
  </si>
  <si>
    <t>PLI303BCR: 303  TX DEPR - CWIP - BIG CAJUN</t>
  </si>
  <si>
    <t>Subtotal PLI303BCR: 303  TX DEPR - CWIP - BIG CAJUN</t>
  </si>
  <si>
    <t>PLI303N6R: 303  TX DEPR - CWIP - NELSON #6</t>
  </si>
  <si>
    <t>Subtotal PLI303N6R: 303  TX DEPR - CWIP - NELSON #6</t>
  </si>
  <si>
    <t>Subtotal PLISATOA: SPECIFIC ASSIGNMENT</t>
  </si>
  <si>
    <t>PLXTOA: PLANT IN SERVICE</t>
  </si>
  <si>
    <t>PLXO: PLANT IN SERVICE</t>
  </si>
  <si>
    <t>PLTOA</t>
  </si>
  <si>
    <t>Subtotal PLXO: PLANT IN SERVICE</t>
  </si>
  <si>
    <t>Subtotal PLXTOA: PLANT IN SERVICE</t>
  </si>
  <si>
    <t>Subtotal PLTOA: PLANT IN SERVICE</t>
  </si>
  <si>
    <t>ADPTOA: PRODUCTION ACCUMULATED DEPRECIATION</t>
  </si>
  <si>
    <t>ADP310: 310  LAND &amp;  LAND RIGHTS</t>
  </si>
  <si>
    <t>Subtotal ADP310: 310  LAND &amp;  LAND RIGHTS</t>
  </si>
  <si>
    <t>ADP311TOA: 311  STRUCTURES &amp; IMPROVEMENTS</t>
  </si>
  <si>
    <t>ADP311: 311  STRUCTURES &amp; IMPROVEMENTS</t>
  </si>
  <si>
    <t>Subtotal ADP311: 311  STRUCTURES &amp; IMPROVEMENTS</t>
  </si>
  <si>
    <t>ADP311C: 311  STRUCTURES &amp; IMPROVEMENTS - CONTRA</t>
  </si>
  <si>
    <t>Subtotal ADP311C: 311  STRUCTURES &amp; IMPROVEMENTS - CONTRA</t>
  </si>
  <si>
    <t>Subtotal ADP311TOA: 311  STRUCTURES &amp; IMPROVEMENTS</t>
  </si>
  <si>
    <t>ADP312TOA: 312  BOILER PLANT EQUIPMENT</t>
  </si>
  <si>
    <t>ADP312: 312  BOILER PLANT EQUIPMENT</t>
  </si>
  <si>
    <t>Subtotal ADP312: 312  BOILER PLANT EQUIPMENT</t>
  </si>
  <si>
    <t>ADP312C: 312  BOILER PLANT EQUIPMENT - CONTRA</t>
  </si>
  <si>
    <t>Subtotal ADP312C: 312  BOILER PLANT EQUIPMENT - CONTRA</t>
  </si>
  <si>
    <t>Subtotal ADP312TOA: 312  BOILER PLANT EQUIPMENT</t>
  </si>
  <si>
    <t>ADP314TOA: 314  TURBOGENERATOR UNITS</t>
  </si>
  <si>
    <t>ADP314: 314  TURBO GENERATOR UNITS</t>
  </si>
  <si>
    <t>Subtotal ADP314: 314  TURBO GENERATOR UNITS</t>
  </si>
  <si>
    <t>ADP314C: 314  TURBO GENERATOR UNITS - CONTRA</t>
  </si>
  <si>
    <t>Subtotal ADP314C: 314  TURBO GENERATOR UNITS - CONTRA</t>
  </si>
  <si>
    <t>Subtotal ADP314TOA: 314  TURBOGENERATOR UNITS</t>
  </si>
  <si>
    <t>ADP315TOA: 315  ACCESSORY ELECTRIC EQUIP</t>
  </si>
  <si>
    <t>ADP315: 315  ACCESSORY ELECTRIC EQUIP</t>
  </si>
  <si>
    <t>Subtotal ADP315: 315  ACCESSORY ELECTRIC EQUIP</t>
  </si>
  <si>
    <t>ADP315C: 315  ACCESSORY ELECTRIC EQUIP - CONTRA</t>
  </si>
  <si>
    <t>Subtotal ADP315C: 315  ACCESSORY ELECTRIC EQUIP - CONTRA</t>
  </si>
  <si>
    <t>Subtotal ADP315TOA: 315  ACCESSORY ELECTRIC EQUIP</t>
  </si>
  <si>
    <t>ADP316TOA: 316  MISC POWER PLANT EQUIP</t>
  </si>
  <si>
    <t>ADP316: 316  MISC POWER PLANT EQUIP</t>
  </si>
  <si>
    <t>Subtotal ADP316: 316  MISC POWER PLANT EQUIP</t>
  </si>
  <si>
    <t>ADP316C: 316  MISC POWER PLANT EQUIP - CONTRA</t>
  </si>
  <si>
    <t>Subtotal ADP316C: 316  MISC POWER PLANT EQUIP - CONTRA</t>
  </si>
  <si>
    <t>Subtotal ADP316TOA: 316  MISC POWER PLANT EQUIP</t>
  </si>
  <si>
    <t>ADP317: 317  ASSET RETIREMENT OBLIGATION</t>
  </si>
  <si>
    <t>Subtotal ADP317: 317  ASSET RETIREMENT OBLIGATION</t>
  </si>
  <si>
    <t>ADP334: 334  ACCESSORY ELECTRIC EQUIP</t>
  </si>
  <si>
    <t>Subtotal ADP334: 334  ACCESSORY ELECTRIC EQUIP</t>
  </si>
  <si>
    <t>ADP335: 335  MISC POWER PLANT EQUIP</t>
  </si>
  <si>
    <t>Subtotal ADP335: 335  MISC POWER PLANT EQUIP</t>
  </si>
  <si>
    <t>ADP341TOA: 341 STRUCTURES &amp; IMPROVEMENTS</t>
  </si>
  <si>
    <t>ADP341: 341 STRUCTURES &amp; IMPROVEMENTS</t>
  </si>
  <si>
    <t>Subtotal ADP341: 341 STRUCTURES &amp; IMPROVEMENTS</t>
  </si>
  <si>
    <t>Subtotal ADP341TOA: 341 STRUCTURES &amp; IMPROVEMENTS</t>
  </si>
  <si>
    <t>ADP342TOA: 342 FUEL HOLDRS, PRODUCRS &amp; ACCESS</t>
  </si>
  <si>
    <t>ADP342: 342 FUEL HOLDRS, PRODUCRS &amp; ACCESS</t>
  </si>
  <si>
    <t>Subtotal ADP342: 342 FUEL HOLDRS, PRODUCRS &amp; ACCESS</t>
  </si>
  <si>
    <t>Subtotal ADP342TOA: 342 FUEL HOLDRS, PRODUCRS &amp; ACCESS</t>
  </si>
  <si>
    <t>ADP343TOA: 343 PRIME MOVERS</t>
  </si>
  <si>
    <t>ADP343: 343 PRIME MOVERS</t>
  </si>
  <si>
    <t>Subtotal ADP343: 343 PRIME MOVERS</t>
  </si>
  <si>
    <t>Subtotal ADP343TOA: 343 PRIME MOVERS</t>
  </si>
  <si>
    <t>ADP344TOA: 344 GENERATORS</t>
  </si>
  <si>
    <t>ADP344: 344 GENERATORS</t>
  </si>
  <si>
    <t>Subtotal ADP344: 344 GENERATORS</t>
  </si>
  <si>
    <t>Subtotal ADP344TOA: 344 GENERATORS</t>
  </si>
  <si>
    <t>ADP345TOA: 345 ACCESSORY ELECTRIC EQUIPMENT</t>
  </si>
  <si>
    <t>ADP345: 345 ACCESSORY ELECTRIC EQUIPMENT</t>
  </si>
  <si>
    <t>Subtotal ADP345: 345 ACCESSORY ELECTRIC EQUIPMENT</t>
  </si>
  <si>
    <t>Subtotal ADP345TOA: 345 ACCESSORY ELECTRIC EQUIPMENT</t>
  </si>
  <si>
    <t>ADP346TOA: 346 MISCELLANOUS POWER PLANT EQUIP</t>
  </si>
  <si>
    <t>ADP346: 346 MISCELLANOUS POWER PLANT EQUIP</t>
  </si>
  <si>
    <t>Subtotal ADP346: 346 MISCELLANOUS POWER PLANT EQUIP</t>
  </si>
  <si>
    <t>Subtotal ADP346TOA: 346 MISCELLANOUS POWER PLANT EQUIP</t>
  </si>
  <si>
    <t>Subtotal ADPTOA: PRODUCTION ACCUMULATED DEPRECIATION</t>
  </si>
  <si>
    <t>ADTTOA: TRANSMISSION ACCUMULATED DEPRECIATION</t>
  </si>
  <si>
    <t>ADT350TOA: 350  LAND &amp; LAND RIGHTS</t>
  </si>
  <si>
    <t>ADT3501: 350.1  LAND &amp; LAND RIGHTS</t>
  </si>
  <si>
    <t>Subtotal ADT3501: 350.1  LAND &amp; LAND RIGHTS</t>
  </si>
  <si>
    <t>ADT3502TOA: 350.2  LAND EASEMENTS</t>
  </si>
  <si>
    <t>ADT3502: 350.2  LAND EASEMENTS</t>
  </si>
  <si>
    <t>Subtotal ADT3502: 350.2  LAND EASEMENTS</t>
  </si>
  <si>
    <t>Subtotal ADT3502TOA: 350.2  LAND EASEMENTS</t>
  </si>
  <si>
    <t>Subtotal ADT350TOA: 350  LAND &amp; LAND RIGHTS</t>
  </si>
  <si>
    <t>ADT352TOA: 352  STRUCTURES &amp; IMPROVEMENTS</t>
  </si>
  <si>
    <t>ADT352: 352  STRUCTURES &amp; IMPROVEMENTS</t>
  </si>
  <si>
    <t>Subtotal ADT352: 352  STRUCTURES &amp; IMPROVEMENTS</t>
  </si>
  <si>
    <t>ADT352C: 352  STRUCTURES &amp; IMPROVEMENTS - CONTRA</t>
  </si>
  <si>
    <t>Subtotal ADT352C: 352  STRUCTURES &amp; IMPROVEMENTS - CONTRA</t>
  </si>
  <si>
    <t>Subtotal ADT352TOA: 352  STRUCTURES &amp; IMPROVEMENTS</t>
  </si>
  <si>
    <t>ADT353TOA: 353  STATION EQUIPMENT</t>
  </si>
  <si>
    <t>ADT353: 353  STATION EQUIPMENT</t>
  </si>
  <si>
    <t>Subtotal ADT353: 353  STATION EQUIPMENT</t>
  </si>
  <si>
    <t>ADT353C: 353  STATION EQUIPMENT - CONTRA</t>
  </si>
  <si>
    <t>Subtotal ADT353C: 353  STATION EQUIPMENT - CONTRA</t>
  </si>
  <si>
    <t>ADT353SU: 353  STATION EQUIPMENT - STEP UPS</t>
  </si>
  <si>
    <t>Subtotal ADT353SU: 353  STATION EQUIPMENT - STEP UPS</t>
  </si>
  <si>
    <t>Subtotal ADT353TOA: 353  STATION EQUIPMENT</t>
  </si>
  <si>
    <t>ADT354TOA: 354  TOWERS &amp; FIXTURES</t>
  </si>
  <si>
    <t>ADT354: 354  TOWERS &amp; FIXTURES</t>
  </si>
  <si>
    <t>Subtotal ADT354: 354  TOWERS &amp; FIXTURES</t>
  </si>
  <si>
    <t>ADT354C: 354  TOWERS &amp; FIXTURES - CONTRA</t>
  </si>
  <si>
    <t>Subtotal ADT354C: 354  TOWERS &amp; FIXTURES - CONTRA</t>
  </si>
  <si>
    <t>Subtotal ADT354TOA: 354  TOWERS &amp; FIXTURES</t>
  </si>
  <si>
    <t>ADT355TOA: 355  POLES &amp; FIXTURES</t>
  </si>
  <si>
    <t>ADT355: 355  POLES &amp; FIXTURES</t>
  </si>
  <si>
    <t>Subtotal ADT355: 355  POLES &amp; FIXTURES</t>
  </si>
  <si>
    <t>ADT355C: 355  POLES &amp; FIXTURES - CONTRA</t>
  </si>
  <si>
    <t>Subtotal ADT355C: 355  POLES &amp; FIXTURES - CONTRA</t>
  </si>
  <si>
    <t>Subtotal ADT355TOA: 355  POLES &amp; FIXTURES</t>
  </si>
  <si>
    <t>ADT356TOA: 356  OVERHEAD CONDUCTORS &amp; DEVICES</t>
  </si>
  <si>
    <t>ADT356: 356  OVERHEAD CONDUCTORS &amp; DEVICES</t>
  </si>
  <si>
    <t>Subtotal ADT356: 356  OVERHEAD CONDUCTORS &amp; DEVICES</t>
  </si>
  <si>
    <t>ADT356C: 356  OVERHEAD CONDUCTORS &amp; DEVICES - CONTRA</t>
  </si>
  <si>
    <t>Subtotal ADT356C: 356  OVERHEAD CONDUCTORS &amp; DEVICES - CONTRA</t>
  </si>
  <si>
    <t>Subtotal ADT356TOA: 356  OVERHEAD CONDUCTORS &amp; DEVICES</t>
  </si>
  <si>
    <t>ADT358: 358  UNDERGROUND CONDUCT &amp; DEVICES</t>
  </si>
  <si>
    <t>Subtotal ADT358: 358  UNDERGROUND CONDUCT &amp; DEVICES</t>
  </si>
  <si>
    <t>ADT359: 359  ROADS &amp; TRAILS</t>
  </si>
  <si>
    <t>Subtotal ADT359: 359  ROADS &amp; TRAILS</t>
  </si>
  <si>
    <t>Subtotal ADTTOA: TRANSMISSION ACCUMULATED DEPRECIATION</t>
  </si>
  <si>
    <t>ADDTOA: DISTRIBUTION ACCUMULATED DEPRECIATION</t>
  </si>
  <si>
    <t>ADD360TOA: 360  LAND &amp; LAND RIGHTS</t>
  </si>
  <si>
    <t>ADD3601TOA: 360.1  LAND</t>
  </si>
  <si>
    <t>ADD3601: 360.1  LAND</t>
  </si>
  <si>
    <t>Subtotal ADD3601: 360.1  LAND</t>
  </si>
  <si>
    <t>Subtotal ADD3601TOA: 360.1  LAND</t>
  </si>
  <si>
    <t>ADD3602: 360.2  LAND RIGHTS - PRIMARY</t>
  </si>
  <si>
    <t>Subtotal ADD3602: 360.2  LAND RIGHTS - PRIMARY</t>
  </si>
  <si>
    <t>Subtotal ADD360TOA: 360  LAND &amp; LAND RIGHTS</t>
  </si>
  <si>
    <t>ADD361TOA: 361  STRUCTURES &amp; IMPROVEMENTS</t>
  </si>
  <si>
    <t>ADD361: 361  STRUCTURES &amp; IMPROVEMENTS</t>
  </si>
  <si>
    <t>Subtotal ADD361: 361  STRUCTURES &amp; IMPROVEMENTS</t>
  </si>
  <si>
    <t>Subtotal ADD361TOA: 361  STRUCTURES &amp; IMPROVEMENTS</t>
  </si>
  <si>
    <t>ADD362TOA: 362  STATION EQUIPMENT</t>
  </si>
  <si>
    <t>ADD362: 362  STATION EQUIPMENT</t>
  </si>
  <si>
    <t>Subtotal ADD362: 362  STATION EQUIPMENT</t>
  </si>
  <si>
    <t>ADD362C: 362  STATION EQUIPMENT - CONTRA</t>
  </si>
  <si>
    <t>Subtotal ADD362C: 362  STATION EQUIPMENT - CONTRA</t>
  </si>
  <si>
    <t>Subtotal ADD362TOA: 362  STATION EQUIPMENT</t>
  </si>
  <si>
    <t>ADD364TOA: 364  POLES, TOWERS &amp; FIXTURES</t>
  </si>
  <si>
    <t>ADD364: 364  POLES, TOWERS, &amp; FIXTURES</t>
  </si>
  <si>
    <t>Subtotal ADD364: 364  POLES, TOWERS, &amp; FIXTURES</t>
  </si>
  <si>
    <t>ADD364C: 364  POLES, TOWERS, &amp; FIXTURES - CONTRA</t>
  </si>
  <si>
    <t>Subtotal ADD364C: 364  POLES, TOWERS, &amp; FIXTURES - CONTRA</t>
  </si>
  <si>
    <t>Subtotal ADD364TOA: 364  POLES, TOWERS &amp; FIXTURES</t>
  </si>
  <si>
    <t>ADD365TOA: 365  OVERHEAD CONDUCTORS &amp; DEVICES</t>
  </si>
  <si>
    <t>ADD365: 365  OVERHEAD CONDUCTORS &amp; DEVICES</t>
  </si>
  <si>
    <t>Subtotal ADD365: 365  OVERHEAD CONDUCTORS &amp; DEVICES</t>
  </si>
  <si>
    <t>ADD365C: 365  OVERHEAD CONDUCTORS &amp; DEVICES - CONTRA</t>
  </si>
  <si>
    <t>Subtotal ADD365C: 365  OVERHEAD CONDUCTORS &amp; DEVICES - CONTRA</t>
  </si>
  <si>
    <t>Subtotal ADD365TOA: 365  OVERHEAD CONDUCTORS &amp; DEVICES</t>
  </si>
  <si>
    <t>ADD366TOA: 366  UNDERGROUND CONDUIT</t>
  </si>
  <si>
    <t>ADD366: 366  UNDERGROUND CONDUIT</t>
  </si>
  <si>
    <t>Subtotal ADD366: 366  UNDERGROUND CONDUIT</t>
  </si>
  <si>
    <t>ADD366C: 366  UNDERGROUND CONDUIT - CONTRA</t>
  </si>
  <si>
    <t>Subtotal ADD366C: 366  UNDERGROUND CONDUIT - CONTRA</t>
  </si>
  <si>
    <t>Subtotal ADD366TOA: 366  UNDERGROUND CONDUIT</t>
  </si>
  <si>
    <t>ADD367TOA: 367  UNDERGROUND CONDUCT &amp; DEVICES</t>
  </si>
  <si>
    <t>ADD367: 367  UNDERGROUND CONDUCT &amp; DEVICES</t>
  </si>
  <si>
    <t>Subtotal ADD367: 367  UNDERGROUND CONDUCT &amp; DEVICES</t>
  </si>
  <si>
    <t>ADD367C: 367  UNDERGROUND CONDUCT &amp; DEVICES - CONTRA</t>
  </si>
  <si>
    <t>Subtotal ADD367C: 367  UNDERGROUND CONDUCT &amp; DEVICES - CONTRA</t>
  </si>
  <si>
    <t>Subtotal ADD367TOA: 367  UNDERGROUND CONDUCT &amp; DEVICES</t>
  </si>
  <si>
    <t>ADD368TOA: 368  LINE TRANSFORMERS</t>
  </si>
  <si>
    <t>ADD368: 368  LINE TRANSFORMERS</t>
  </si>
  <si>
    <t>Subtotal ADD368: 368  LINE TRANSFORMERS</t>
  </si>
  <si>
    <t>ADD368C: 368  LINE TRANSFORMERS - CONTRA</t>
  </si>
  <si>
    <t>Subtotal ADD368C: 368  LINE TRANSFORMERS - CONTRA</t>
  </si>
  <si>
    <t>Subtotal ADD368TOA: 368  LINE TRANSFORMERS</t>
  </si>
  <si>
    <t>ADD369TOA: 369  SERVICES</t>
  </si>
  <si>
    <t>ADD3691: 369.1  OVERHEAD SERVICES</t>
  </si>
  <si>
    <t>Subtotal ADD3691: 369.1  OVERHEAD SERVICES</t>
  </si>
  <si>
    <t>ADD3691C: 369.1  OVERHEAD SERVICES - CONTRA</t>
  </si>
  <si>
    <t>Subtotal ADD3691C: 369.1  OVERHEAD SERVICES - CONTRA</t>
  </si>
  <si>
    <t>ADD3692: 369.2  UNDERGROUND SERVICES</t>
  </si>
  <si>
    <t>Subtotal ADD3692: 369.2  UNDERGROUND SERVICES</t>
  </si>
  <si>
    <t>ADD3692C: 369.2  UNDERGROUND SERVICES - CONTRA</t>
  </si>
  <si>
    <t>Subtotal ADD3692C: 369.2  UNDERGROUND SERVICES - CONTRA</t>
  </si>
  <si>
    <t>Subtotal ADD369TOA: 369  SERVICES</t>
  </si>
  <si>
    <t>ADD370TOA: 370  METERS</t>
  </si>
  <si>
    <t>ADD370: 370  METERS</t>
  </si>
  <si>
    <t>Subtotal ADD370: 370  METERS</t>
  </si>
  <si>
    <t>ADD370C: 370  METERS - CONTRA</t>
  </si>
  <si>
    <t>DM-CC-RO</t>
  </si>
  <si>
    <t>Subtotal ADD370C: 370  METERS - CONTRA</t>
  </si>
  <si>
    <t>ADD370AMI: 370 METERS -  AMI SMART METERING</t>
  </si>
  <si>
    <t>Subtotal ADD370AMI: 370 METERS -  AMI SMART METERING</t>
  </si>
  <si>
    <t>Subtotal ADD370TOA: 370  METERS</t>
  </si>
  <si>
    <t>ADD371TOA: 371  INSTALL ON CUST PREMISES</t>
  </si>
  <si>
    <t>ADD371L: 371  INSTALL ON CUST PREMISES - LIGHTING</t>
  </si>
  <si>
    <t>Subtotal ADD371L: 371  INSTALL ON CUST PREMISES - LIGHTING</t>
  </si>
  <si>
    <t>ADD371LC: 371  INSTALL ON CUST PREMISES - LIGHTING - CONTRA</t>
  </si>
  <si>
    <t>Subtotal ADD371LC: 371  INSTALL ON CUST PREMISES - LIGHTING - CONTRA</t>
  </si>
  <si>
    <t>ADD371O: 371  INSTALL ON CUST PREMISES - OTHER</t>
  </si>
  <si>
    <t>Subtotal ADD371O: 371  INSTALL ON CUST PREMISES - OTHER</t>
  </si>
  <si>
    <t>ADD371OC: 371  INSTALL ON CUST PREMISES - OTHER - CONTRA</t>
  </si>
  <si>
    <t>Subtotal ADD371OC: 371  INSTALL ON CUST PREMISES - OTHER - CONTRA</t>
  </si>
  <si>
    <t>Subtotal ADD371TOA: 371  INSTALL ON CUST PREMISES</t>
  </si>
  <si>
    <t>ADD373TOA: 373 ST LIGHT &amp; SIGNAL SYS</t>
  </si>
  <si>
    <t>ADD373R: 373  ST LIGHT &amp; SIGNAL SYS - ROADWAY</t>
  </si>
  <si>
    <t>Subtotal ADD373R: 373  ST LIGHT &amp; SIGNAL SYS - ROADWAY</t>
  </si>
  <si>
    <t>ADD373RC: 373  ST LIGHT &amp; SIGNAL SYS - ROADWAY - CONTRA</t>
  </si>
  <si>
    <t>Subtotal ADD373RC: 373  ST LIGHT &amp; SIGNAL SYS - ROADWAY - CONTRA</t>
  </si>
  <si>
    <t>ADD3732N: 373.2  ST LIGHT &amp; SIGNAL SYS - NON RDWAY</t>
  </si>
  <si>
    <t>Subtotal ADD3732N: 373.2  ST LIGHT &amp; SIGNAL SYS - NON RDWAY</t>
  </si>
  <si>
    <t>Subtotal ADD373TOA: 373 ST LIGHT &amp; SIGNAL SYS</t>
  </si>
  <si>
    <t>Subtotal ADDTOA: DISTRIBUTION ACCUMULATED DEPRECIATION</t>
  </si>
  <si>
    <t>ADGTOA: GENERAL PLANT ACCUMULATED DEPRECIATION</t>
  </si>
  <si>
    <t>ADG389TOA: 389  LAND &amp; LAND RIGHTS</t>
  </si>
  <si>
    <t>ADG389: 389  LAND &amp; LAND RIGHTS</t>
  </si>
  <si>
    <t>Subtotal ADG389: 389  LAND &amp; LAND RIGHTS</t>
  </si>
  <si>
    <t>Subtotal ADG389TOA: 389  LAND &amp; LAND RIGHTS</t>
  </si>
  <si>
    <t>ADG390TOA: 390  STRUCTURES &amp; IMPROVEMENTS</t>
  </si>
  <si>
    <t>ADG390: 390  STRUCTURES &amp; IMPROVEMENTS</t>
  </si>
  <si>
    <t>Subtotal ADG390: 390  STRUCTURES &amp; IMPROVEMENTS</t>
  </si>
  <si>
    <t>ADG390C: 390  STRUCTURES &amp; IMPROVEMENTS - CONTRA</t>
  </si>
  <si>
    <t>Subtotal ADG390C: 390  STRUCTURES &amp; IMPROVEMENTS - CONTRA</t>
  </si>
  <si>
    <t>Subtotal ADG390TOA: 390  STRUCTURES &amp; IMPROVEMENTS</t>
  </si>
  <si>
    <t>ADG391TOA: 391  OFFICE FURNITURE &amp; EQUIPMENT</t>
  </si>
  <si>
    <t>ADG391: 391  OFFICE FURNITURE &amp; EQUIPMENT</t>
  </si>
  <si>
    <t>Subtotal ADG391: 391  OFFICE FURNITURE &amp; EQUIPMENT</t>
  </si>
  <si>
    <t>ADG391C: 391  OFFICE FURNITURE &amp; EQUIPMENT - CONTRA</t>
  </si>
  <si>
    <t>Subtotal ADG391C: 391  OFFICE FURNITURE &amp; EQUIPMENT - CONTRA</t>
  </si>
  <si>
    <t>Subtotal ADG391TOA: 391  OFFICE FURNITURE &amp; EQUIPMENT</t>
  </si>
  <si>
    <t>ADG392TOA: 392  TRANSPORTATION EQUIPMENT</t>
  </si>
  <si>
    <t>ADG392: 392  TRANSPORTATION EQUIPMENT</t>
  </si>
  <si>
    <t>Subtotal ADG392: 392  TRANSPORTATION EQUIPMENT</t>
  </si>
  <si>
    <t>Subtotal ADG392TOA: 392  TRANSPORTATION EQUIPMENT</t>
  </si>
  <si>
    <t>ADG393TOA: 393  STORES EQUIPMENT</t>
  </si>
  <si>
    <t>ADG393: 393  STORES EQUIPMENT</t>
  </si>
  <si>
    <t>Subtotal ADG393: 393  STORES EQUIPMENT</t>
  </si>
  <si>
    <t>Subtotal ADG393TOA: 393  STORES EQUIPMENT</t>
  </si>
  <si>
    <t>ADG394TOA: 394  TOOLS, SHOP, &amp; GARAGE EQUIP</t>
  </si>
  <si>
    <t>ADG394: 394  TOOLS, SHOP, &amp; GARAGE EQUIP</t>
  </si>
  <si>
    <t>Subtotal ADG394: 394  TOOLS, SHOP, &amp; GARAGE EQUIP</t>
  </si>
  <si>
    <t>Subtotal ADG394TOA: 394  TOOLS, SHOP, &amp; GARAGE EQUIP</t>
  </si>
  <si>
    <t>ADG395TOA: 395  LABORATORY EQUIPMENT</t>
  </si>
  <si>
    <t>ADG395: 395  LABORATORY EQUIPMENT</t>
  </si>
  <si>
    <t>Subtotal ADG395: 395  LABORATORY EQUIPMENT</t>
  </si>
  <si>
    <t>Subtotal ADG395TOA: 395  LABORATORY EQUIPMENT</t>
  </si>
  <si>
    <t>ADG396TOA: 396  POWER OPERATED EQUIPMENT</t>
  </si>
  <si>
    <t>ADG396: 396  POWER OPERATED EQUIPMENT</t>
  </si>
  <si>
    <t>Subtotal ADG396: 396  POWER OPERATED EQUIPMENT</t>
  </si>
  <si>
    <t>Subtotal ADG396TOA: 396  POWER OPERATED EQUIPMENT</t>
  </si>
  <si>
    <t>ADG397TOA: 397  COMMUNICATION EQUIPMENT</t>
  </si>
  <si>
    <t>ADG397: 397  COMMUNICATION EQUIPMENT</t>
  </si>
  <si>
    <t>Subtotal ADG397: 397  COMMUNICATION EQUIPMENT</t>
  </si>
  <si>
    <t>ADG397C: 397  COMMUNICATION EQUIPMENT - CONTRA</t>
  </si>
  <si>
    <t>Subtotal ADG397C: 397  COMMUNICATION EQUIPMENT - CONTRA</t>
  </si>
  <si>
    <t>Subtotal ADG397TOA: 397  COMMUNICATION EQUIPMENT</t>
  </si>
  <si>
    <t>ADG398TOA: 398  MISCELLANEOUS EQUIPMENT</t>
  </si>
  <si>
    <t>ADG398: 398  MISCELLANEOUS EQUIPMENT</t>
  </si>
  <si>
    <t>Subtotal ADG398: 398  MISCELLANEOUS EQUIPMENT</t>
  </si>
  <si>
    <t>ADG398C: 398  MISCELLANEOUS EQUIPMENT - CONTRA</t>
  </si>
  <si>
    <t>Subtotal ADG398C: 398  MISCELLANEOUS EQUIPMENT - CONTRA</t>
  </si>
  <si>
    <t>Subtotal ADG398TOA: 398  MISCELLANEOUS EQUIPMENT</t>
  </si>
  <si>
    <t>Subtotal ADGTOA: GENERAL PLANT ACCUMULATED DEPRECIATION</t>
  </si>
  <si>
    <t>ADITOA: INTANGIBLE PLANT ACCUMULATED DEPRECIATION</t>
  </si>
  <si>
    <t>ADI301TOA: INTANGIBLE PLANT ACCUMULATED DEPRECIATION (A/C 301)</t>
  </si>
  <si>
    <t>ADI301AGM: 301  A&amp;G / MISC</t>
  </si>
  <si>
    <t>Subtotal ADI301AGM: 301  A&amp;G / MISC</t>
  </si>
  <si>
    <t>Subtotal ADI301TOA: INTANGIBLE PLANT ACCUMULATED DEPRECIATION (A/C 301)</t>
  </si>
  <si>
    <t>ADI303TOA: INTANGIBLE PLANT ACCUMULATED DEPRECIATION (A/C 303)</t>
  </si>
  <si>
    <t>ADI303CA: 303  CUSTOMER ACCOUNTING</t>
  </si>
  <si>
    <t>Subtotal ADI303CA: 303  CUSTOMER ACCOUNTING</t>
  </si>
  <si>
    <t>ADI303CS: 303  CUSTOMER SERVICE</t>
  </si>
  <si>
    <t>Subtotal ADI303CS: 303  CUSTOMER SERVICE</t>
  </si>
  <si>
    <t>ADI303CIS: 303  CUSTOMER CIS</t>
  </si>
  <si>
    <t>Subtotal ADI303CIS: 303  CUSTOMER CIS</t>
  </si>
  <si>
    <t>ADI303CCS: 303  CUSTOMER CCS</t>
  </si>
  <si>
    <t>Subtotal ADI303CCS: 303  CUSTOMER CCS</t>
  </si>
  <si>
    <t>ADI303D: 303  DISTRIBUTION</t>
  </si>
  <si>
    <t>Subtotal ADI303D: 303  DISTRIBUTION</t>
  </si>
  <si>
    <t>ADI303AGM: 303  A&amp;G / MISC</t>
  </si>
  <si>
    <t>Subtotal ADI303AGM: 303  A&amp;G / MISC</t>
  </si>
  <si>
    <t>ADI303L: 303  A&amp;G / MISC LABOR RELATED</t>
  </si>
  <si>
    <t>Subtotal ADI303L: 303  A&amp;G / MISC LABOR RELATED</t>
  </si>
  <si>
    <t>ADI303PDNN: 303  NON-NUCLEAR PROD - FUEL</t>
  </si>
  <si>
    <t>Subtotal ADI303PDNN: 303  NON-NUCLEAR PROD - FUEL</t>
  </si>
  <si>
    <t>ADI303PDNF: 303  NON-NUCLEAR PROD - NON-FUEL</t>
  </si>
  <si>
    <t>Subtotal ADI303PDNF: 303  NON-NUCLEAR PROD - NON-FUEL</t>
  </si>
  <si>
    <t>ADI303TD: 303  TRANSMISSION &amp; DISTRIBUTION</t>
  </si>
  <si>
    <t>Subtotal ADI303TD: 303  TRANSMISSION &amp; DISTRIBUTION</t>
  </si>
  <si>
    <t>ADI303T: 303  TRANSMISSION</t>
  </si>
  <si>
    <t>Subtotal ADI303T: 303  TRANSMISSION</t>
  </si>
  <si>
    <t>Subtotal ADI303TOA: INTANGIBLE PLANT ACCUMULATED DEPRECIATION (A/C 303)</t>
  </si>
  <si>
    <t>Subtotal ADITOA: INTANGIBLE PLANT ACCUMULATED DEPRECIATION</t>
  </si>
  <si>
    <t>ADISATOA: SPECIFIC ASSIGNMENT ACCUMULATED DEPRECIATION</t>
  </si>
  <si>
    <t>ADI303BCDR: 303  TX DEPR - CWIP - BIG CAJUN</t>
  </si>
  <si>
    <t>Subtotal ADI303BCDR: 303  TX DEPR - CWIP - BIG CAJUN</t>
  </si>
  <si>
    <t>ADI303BCR: 303  AMORT BIG CAJUN TX RATE DEPR</t>
  </si>
  <si>
    <t>Subtotal ADI303BCR: 303  AMORT BIG CAJUN TX RATE DEPR</t>
  </si>
  <si>
    <t>ADI303N6R: 303  TX DEPR - CWIP - NELSON #6</t>
  </si>
  <si>
    <t>Subtotal ADI303N6R: 303  TX DEPR - CWIP - NELSON #6</t>
  </si>
  <si>
    <t>Subtotal ADISATOA: SPECIFIC ASSIGNMENT ACCUMULATED DEPRECIATION</t>
  </si>
  <si>
    <t>ADXTOA: ACCUMULATED DEPRECIATION / AMORTIZATION</t>
  </si>
  <si>
    <t>ADXO: ACCUMULATED DEPRECIATION</t>
  </si>
  <si>
    <t>Subtotal ADXO: ACCUMULATED DEPRECIATION</t>
  </si>
  <si>
    <t>Subtotal ADXTOA: ACCUMULATED DEPRECIATION / AMORTIZATION</t>
  </si>
  <si>
    <t>Subtotal ADTOA: ACCUMULATED DEPRECIATION / AMORTIZATION</t>
  </si>
  <si>
    <t>WCTO: WORKING CASH</t>
  </si>
  <si>
    <t>RBXNISC</t>
  </si>
  <si>
    <t>Subtotal WCTO: WORKING CASH</t>
  </si>
  <si>
    <t>Subtotal WCTOA: WORKING CASH</t>
  </si>
  <si>
    <t>FI151PE: 151  FUEL STOCK</t>
  </si>
  <si>
    <t>Subtotal FI151PE: 151  FUEL STOCK</t>
  </si>
  <si>
    <t>FI152PE: 152  FUEL STOCK EXP UNDISTR</t>
  </si>
  <si>
    <t>Subtotal FI152PE: 152  FUEL STOCK EXP UNDISTR</t>
  </si>
  <si>
    <t>Subtotal FITOA: FUEL INVENTORY</t>
  </si>
  <si>
    <t>AINTOA: ALLOWANCES</t>
  </si>
  <si>
    <t>AIN158: 158  ALLOWANCES</t>
  </si>
  <si>
    <t>Subtotal AIN158: 158  ALLOWANCES</t>
  </si>
  <si>
    <t>Subtotal AINTOA: ALLOWANCES</t>
  </si>
  <si>
    <t>MSXATOA: MATERIALS AND SUPPLIES EXCLUDING ALLOWANCES</t>
  </si>
  <si>
    <t>MS154PD: 154  PRODUCTION DEMAND</t>
  </si>
  <si>
    <t>Subtotal MS154PD: 154  PRODUCTION DEMAND</t>
  </si>
  <si>
    <t>MS154PTD: 154  PRODUCT / TRANSMISSION / DISTRIBUTION</t>
  </si>
  <si>
    <t>PLPTDTOA</t>
  </si>
  <si>
    <t>Subtotal MS154PTD: 154  PRODUCT / TRANSMISSION / DISTRIBUTION</t>
  </si>
  <si>
    <t>MS163PTD: 163  PRODUCT / TRANSMISSION / DISTRIBUTION</t>
  </si>
  <si>
    <t>Subtotal MS163PTD: 163  PRODUCT / TRANSMISSION / DISTRIBUTION</t>
  </si>
  <si>
    <t>Subtotal MSXATOA: MATERIALS AND SUPPLIES EXCLUDING ALLOWANCES</t>
  </si>
  <si>
    <t>Subtotal MSTOA: MATERIALS AND SUPPLIES</t>
  </si>
  <si>
    <t>PP165TP: 165  PLANT</t>
  </si>
  <si>
    <t>Subtotal PP165TP: 165  PLANT</t>
  </si>
  <si>
    <t>PP165L: 165  LABOR</t>
  </si>
  <si>
    <t>Subtotal PP165L: 165  LABOR</t>
  </si>
  <si>
    <t>PP165RSRT: 165  REVENUE TAXES</t>
  </si>
  <si>
    <t>RSRRTOA-RO</t>
  </si>
  <si>
    <t>Subtotal PP165RSRT: 165  REVENUE TAXES</t>
  </si>
  <si>
    <t>PP165PD: 165  PRODUCTION DEMAND</t>
  </si>
  <si>
    <t>Subtotal PP165PD: 165  PRODUCTION DEMAND</t>
  </si>
  <si>
    <t>PP165CFT: 165  CORPORATE FRANCHISE TAXES</t>
  </si>
  <si>
    <t>Subtotal PP165CFT: 165  CORPORATE FRANCHISE TAXES</t>
  </si>
  <si>
    <t>Subtotal PPTOA: PREPAYMENTS</t>
  </si>
  <si>
    <t>PIR228: 228  PROPERTY INSURANCE RESERVE</t>
  </si>
  <si>
    <t>PLTDTOA-RO</t>
  </si>
  <si>
    <t>Subtotal PIR228: 228  PROPERTY INSURANCE RESERVE</t>
  </si>
  <si>
    <t>Subtotal PIRTOA: PROPERTY INSURANCE RESERVE</t>
  </si>
  <si>
    <t>IDR228: 228  INJURIES &amp; DAMAGES RESERVES</t>
  </si>
  <si>
    <t>Subtotal IDR228: 228  INJURIES &amp; DAMAGES RESERVES</t>
  </si>
  <si>
    <t>Subtotal IDRTOA: INJURIES &amp; DAMAGES RESERVES</t>
  </si>
  <si>
    <t>PEN242: 242 UNFUNDED PENSION</t>
  </si>
  <si>
    <t>Subtotal PEN242: 242 UNFUNDED PENSION</t>
  </si>
  <si>
    <t>PEN253TOA: 253 UNFUNDED PENSION</t>
  </si>
  <si>
    <t>PEN253012: 253012 UNFUNDED PENSION</t>
  </si>
  <si>
    <t>Subtotal PEN253012: 253012 UNFUNDED PENSION</t>
  </si>
  <si>
    <t>PEN253013: 253013 UNFUNDED PENSION</t>
  </si>
  <si>
    <t>Subtotal PEN253013: 253013 UNFUNDED PENSION</t>
  </si>
  <si>
    <t>Subtotal PEN253TOA: 253 UNFUNDED PENSION</t>
  </si>
  <si>
    <t>Subtotal PENTOA: UNFUNDED PENSION</t>
  </si>
  <si>
    <t>ER228: 228  ACC MISC-OPERATING PROV</t>
  </si>
  <si>
    <t>PLPDTOA</t>
  </si>
  <si>
    <t>Subtotal ER228: 228  ACC MISC-OPERATING PROV</t>
  </si>
  <si>
    <t>ER242: 242  WASTE SITE CLEANUP</t>
  </si>
  <si>
    <t>Subtotal ER242: 242  WASTE SITE CLEANUP</t>
  </si>
  <si>
    <t>Subtotal ERTOA: ENVIRONMENTAL RESERVES</t>
  </si>
  <si>
    <t>CD235: 235  CUSTOMER DEPOSITS</t>
  </si>
  <si>
    <t>RBXNISC-RO</t>
  </si>
  <si>
    <t>Subtotal CD235: 235  CUSTOMER DEPOSITS</t>
  </si>
  <si>
    <t>Subtotal CDTOA: CUSTOMER DEPOSITS</t>
  </si>
  <si>
    <t>ADITFTOA: ACCUMULATED DEFERRED FEDERAL INC TAXES</t>
  </si>
  <si>
    <t>ADFIT190TOA: 190  - FEDERAL - TOTAL</t>
  </si>
  <si>
    <t>ADFIT190: 190 - FEDERAL</t>
  </si>
  <si>
    <t>Subtotal ADFIT190: 190 - FEDERAL</t>
  </si>
  <si>
    <t>Subtotal ADFIT190TOA: 190  - FEDERAL - TOTAL</t>
  </si>
  <si>
    <t>ADFIT281TOA: 281  ACCUM DEF INC TAXES - ACCEL AMORT - FEDERAL - TOTAL</t>
  </si>
  <si>
    <t>ADFIT281: 281 ACCUM DEF INC TAXES - ACCEL AMORT - FEDERAL</t>
  </si>
  <si>
    <t>Subtotal ADFIT281: 281 ACCUM DEF INC TAXES - ACCEL AMORT - FEDERAL</t>
  </si>
  <si>
    <t>Subtotal ADFIT281TOA: 281  ACCUM DEF INC TAXES - ACCEL AMORT - FEDERAL - TOTAL</t>
  </si>
  <si>
    <t>ADFIT282TOA: 282  - FEDERAL - TOTAL</t>
  </si>
  <si>
    <t>ADFIT282: 282 - FEDERAL</t>
  </si>
  <si>
    <t>Subtotal ADFIT282: 282 - FEDERAL</t>
  </si>
  <si>
    <t>Subtotal ADFIT282TOA: 282  - FEDERAL - TOTAL</t>
  </si>
  <si>
    <t>ADFIT283TOA: 283  - FEDERAL - TOTAL</t>
  </si>
  <si>
    <t>ADFIT283: 283 - FEDERAL</t>
  </si>
  <si>
    <t>Subtotal ADFIT283: 283 - FEDERAL</t>
  </si>
  <si>
    <t>Subtotal ADFIT283TOA: 283  - FEDERAL - TOTAL</t>
  </si>
  <si>
    <t>Subtotal ADITFTOA: ACCUMULATED DEFERRED FEDERAL INC TAXES</t>
  </si>
  <si>
    <t>ADITSTOA: ACCUMULATED DEFERRED STATE INC TAXES</t>
  </si>
  <si>
    <t>ADSIT190TOA: 190  - STATE - TOTAL</t>
  </si>
  <si>
    <t>ADSIT190: 190 ADIT - STATE</t>
  </si>
  <si>
    <t>Subtotal ADSIT190: 190 ADIT - STATE</t>
  </si>
  <si>
    <t>Subtotal ADSIT190TOA: 190  - STATE - TOTAL</t>
  </si>
  <si>
    <t>ADSIT283TOA: 283  - STATE - TOTAL</t>
  </si>
  <si>
    <t>ADSIT283: 283 - STATE</t>
  </si>
  <si>
    <t>Subtotal ADSIT283: 283 - STATE</t>
  </si>
  <si>
    <t>Subtotal ADSIT283TOA: 283  - STATE - TOTAL</t>
  </si>
  <si>
    <t>Subtotal ADITSTOA: ACCUMULATED DEFERRED STATE INC TAXES</t>
  </si>
  <si>
    <t>Subtotal ADITTOA: ACCUMULATED DEFERRED INCOME TAXES</t>
  </si>
  <si>
    <t>ADFU108: 108  ACCUM DEPREC PLANT HELD FUTURE USE</t>
  </si>
  <si>
    <t>Subtotal ADFU108: 108  ACCUM DEPREC PLANT HELD FUTURE USE</t>
  </si>
  <si>
    <t>Subtotal ADFUTOA: ACCUM DEPREC PLANT HELD FUTURE USE</t>
  </si>
  <si>
    <t>AAA115TOA: 115  AMORT ACQUISITION ADJUSTMENT</t>
  </si>
  <si>
    <t>AAA115: 115  AMORT ACQUISITION ADJUSTMENT</t>
  </si>
  <si>
    <t>Subtotal AAA115: 115  AMORT ACQUISITION ADJUSTMENT</t>
  </si>
  <si>
    <t>Subtotal AAA115TOA: 115  AMORT ACQUISITION ADJUSTMENT</t>
  </si>
  <si>
    <t>Subtotal AAATOA: AMORT ACQUISITION ADJUSTMENT</t>
  </si>
  <si>
    <t>182STM: 182  REGULATORY ASSET - STORM COSTS</t>
  </si>
  <si>
    <t>Subtotal 182STM: 182  REGULATORY ASSET - STORM COSTS</t>
  </si>
  <si>
    <t>182PURA: 182 REGULATORY ASSET - ETI PURA SEC 39.4525</t>
  </si>
  <si>
    <t>PG-EE-RO</t>
  </si>
  <si>
    <t>Subtotal 182PURA: 182 REGULATORY ASSET - ETI PURA SEC 39.4525</t>
  </si>
  <si>
    <t>18231T: 182 REGULATORY ASSET - OPEB OVER/UNDER</t>
  </si>
  <si>
    <t>Subtotal 18231T: 182 REGULATORY ASSET - OPEB OVER/UNDER</t>
  </si>
  <si>
    <t>1823LD: 182 REGULATORY ASSET - LAURA/DELTA STORM</t>
  </si>
  <si>
    <t>Subtotal 1823LD: 182 REGULATORY ASSET - LAURA/DELTA STORM</t>
  </si>
  <si>
    <t>182LR: 182 REGULATORY ASSET – DIC Rev Req</t>
  </si>
  <si>
    <t>Subtotal 182LR: 182 REGULATORY ASSET – DIC Rev Req</t>
  </si>
  <si>
    <t>1823TN: 182 REGULATORY ASSET - NQ PEN OVER/UNDER</t>
  </si>
  <si>
    <t>Subtotal 1823TN: 182 REGULATORY ASSET - NQ PEN OVER/UNDER</t>
  </si>
  <si>
    <t>1823TP: 182 REGULATORY ASSET - QUAL PEN OVER/UNDER</t>
  </si>
  <si>
    <t>Subtotal 1823TP: 182 REGULATORY ASSET - QUAL PEN OVER/UNDER</t>
  </si>
  <si>
    <t>1823CBD: 182  REGULATORY ASSET - COVID19 BAD DEBT</t>
  </si>
  <si>
    <t>RU-RR-TO</t>
  </si>
  <si>
    <t>Subtotal 1823CBD: 182  REGULATORY ASSET - COVID19 BAD DEBT</t>
  </si>
  <si>
    <t>182HAR: 182  REGULATORY ASSET - HARVEY STORM COSTS</t>
  </si>
  <si>
    <t>Subtotal 182HAR: 182  REGULATORY ASSET - HARVEY STORM COSTS</t>
  </si>
  <si>
    <t>1822AM: 182 Regulatory Asset – Retired Meters</t>
  </si>
  <si>
    <t>Subtotal 1822AM: 182 Regulatory Asset – Retired Meters</t>
  </si>
  <si>
    <t>Subtotal REGASSLIABTOA: REGULATORY ASSETS AND LIABILITIES</t>
  </si>
  <si>
    <t>Subtotal RBTOA: RATE BASE</t>
  </si>
  <si>
    <t>OITOA: OPERATING INCOME</t>
  </si>
  <si>
    <t>RTOA: REVENUES</t>
  </si>
  <si>
    <t>RSTOA: SALES REVENUES</t>
  </si>
  <si>
    <t>RSRRTOA: RETAIL SALES</t>
  </si>
  <si>
    <t>RSRR: 440-445  SALES-RETAIL</t>
  </si>
  <si>
    <t>RV-RR-TO</t>
  </si>
  <si>
    <t>Subtotal RSRR: 440-445  SALES-RETAIL</t>
  </si>
  <si>
    <t>RSRRT: 440-445  SALES-RETAIL</t>
  </si>
  <si>
    <t>Subtotal RSRRT: 440-445  SALES-RETAIL</t>
  </si>
  <si>
    <t>Subtotal RSRRTOA: RETAIL SALES</t>
  </si>
  <si>
    <t>Subtotal RSRTOA: RATE SCHEDULE REVENUE</t>
  </si>
  <si>
    <t>RSORETOA: ELIGIBLE SALES</t>
  </si>
  <si>
    <t>RSORRPE: 447  RESOURCE PLAN REVENUE - ELIGIBLE</t>
  </si>
  <si>
    <t>Subtotal RSORRPE: 447  RESOURCE PLAN REVENUE - ELIGIBLE</t>
  </si>
  <si>
    <t>RSORSSOE: 447  SYSTEM SALES TO OTHERS - ELIGIBLE</t>
  </si>
  <si>
    <t>Subtotal RSORSSOE: 447  SYSTEM SALES TO OTHERS - ELIGIBLE</t>
  </si>
  <si>
    <t>Subtotal RSORETOA: ELIGIBLE SALES</t>
  </si>
  <si>
    <t>RSORIETOA: INELIGIBLE SALES</t>
  </si>
  <si>
    <t>RSORSSOIE: 447  SYSTEM SALES TO OTHERS - INELIGIBLE</t>
  </si>
  <si>
    <t>Subtotal RSORSSOIE: 447  SYSTEM SALES TO OTHERS - INELIGIBLE</t>
  </si>
  <si>
    <t>Subtotal RSORIETOA: INELIGIBLE SALES</t>
  </si>
  <si>
    <t>RSORT: 447  OTHER SALES FOR RESALE</t>
  </si>
  <si>
    <t>Subtotal RSORT: 447  OTHER SALES FOR RESALE</t>
  </si>
  <si>
    <t>RSORRPIE: 447  RESOURCE PLAN REVENUE - INELIGIBLE</t>
  </si>
  <si>
    <t>Subtotal RSORRPIE: 447  RESOURCE PLAN REVENUE - INELIGIBLE</t>
  </si>
  <si>
    <t>Subtotal RSORTOA: OTHER SALES FOR RESALE</t>
  </si>
  <si>
    <t>Subtotal RSTOA: SALES REVENUES</t>
  </si>
  <si>
    <t>ROTOA: OTHER OPERATING REVENUES</t>
  </si>
  <si>
    <t>Subtotal RO450: 450  FORFEITED DISCOUNTS</t>
  </si>
  <si>
    <t>Subtotal RO451: 451  MISCELLANEOUS SERVICE REVENUES</t>
  </si>
  <si>
    <t>PLDTOA-DL</t>
  </si>
  <si>
    <t>Subtotal RO454DL: 454  POLE ATTACHMENTS - DISTRIB LINES</t>
  </si>
  <si>
    <t>Subtotal RO454P: 454  RENTS OTHER</t>
  </si>
  <si>
    <t>PLPTOA</t>
  </si>
  <si>
    <t>Subtotal RO454PP: 454  RENTS OTHER-PRODUCTION</t>
  </si>
  <si>
    <t>Subtotal RO454PT: 454  RENTS OTHER-TRANSMISSION</t>
  </si>
  <si>
    <t>PLGTOA</t>
  </si>
  <si>
    <t>Subtotal RO454PG: 454  RENTS OTHER-GENERAL</t>
  </si>
  <si>
    <t>Subtotal RO456: 456  OTHER REVENUE - MISC</t>
  </si>
  <si>
    <t>Subtotal RO456ASF: 456  AFFILIATE SERVICE FEE REVENUE</t>
  </si>
  <si>
    <t>Subtotal RO456ATTO: 456  MISO ATTACHMENT O</t>
  </si>
  <si>
    <t>Subtotal RO456D: 456  OTHER ELECTRIC REVENUE - DATALINK</t>
  </si>
  <si>
    <t>Subtotal RO456DD: 456  OTHER ELECTRIC REVENUE - DRAW DRAFT</t>
  </si>
  <si>
    <t>Subtotal RO456DFC: 456  FACILITY CHARGE - DISTRIBUTION</t>
  </si>
  <si>
    <t>Subtotal RO456L: 456  OTHER ELECTRIC REVENUE - LQF</t>
  </si>
  <si>
    <t>Subtotal RO456NAO: 456  MISO NON-ATT O TRANSMISSION</t>
  </si>
  <si>
    <t>Subtotal RO456REC: 456  OTHER ELECTRIC REVENUE - REC</t>
  </si>
  <si>
    <t>PLPTTOA</t>
  </si>
  <si>
    <t>Subtotal RO456S: 456  OTHER ELECTRIC REVENUE - SMS</t>
  </si>
  <si>
    <t>Subtotal RO456SCH11: 456  MISO SCH 11 WDS</t>
  </si>
  <si>
    <t>Subtotal RO456SCH41: 456  MISO SCH 41 STM SECURITIZATION</t>
  </si>
  <si>
    <t>Subtotal RO456TFC: 456  FACILITIES CHARGES - TRANSMISSION</t>
  </si>
  <si>
    <t>Subtotal RO456TP: 456  PLANT</t>
  </si>
  <si>
    <t>Subtotal RO456UR: 456  UNBILLED REVENUE</t>
  </si>
  <si>
    <t>Subtotal RO457MISO: 457 MISO</t>
  </si>
  <si>
    <t>Subtotal RO456EEI: 456  OTHER REVENUE - ENERGY EFFICIENCY INCENTIVE</t>
  </si>
  <si>
    <t>Subtotal ROTOA: OTHER OPERATING REVENUES</t>
  </si>
  <si>
    <t>PROVRRTOA: PROVISION FOR RATE REFUND</t>
  </si>
  <si>
    <t>Subtotal RSROATTO: 449  PROVISION FOR RATE REFUND OATT</t>
  </si>
  <si>
    <t>Subtotal PROVRRTOA: PROVISION FOR RATE REFUND</t>
  </si>
  <si>
    <t>Subtotal RTOA: REVENUES</t>
  </si>
  <si>
    <t>OETOA: OPERATING EXPENSES</t>
  </si>
  <si>
    <t>OMTOA: OPERATION &amp; MAINTENANCE EXPENSE</t>
  </si>
  <si>
    <t>OMPGTOA: GENERATION EXPENSES</t>
  </si>
  <si>
    <t>OMPSTOA: STEAM POWER GENERATION</t>
  </si>
  <si>
    <t>OMPSOTOA: OPERATION</t>
  </si>
  <si>
    <t>OMP500: 500  OPERATION SUPVSN &amp; ENGINEERING</t>
  </si>
  <si>
    <t>OMP501TOA: 501  FUEL</t>
  </si>
  <si>
    <t>OMP501: 501  FUEL</t>
  </si>
  <si>
    <t>OMP501E: 501  FUEL - ELIGIBLE</t>
  </si>
  <si>
    <t>OMP501IE: 501  FUEL - INELIGIBLE</t>
  </si>
  <si>
    <t>OMP501BR: 501  FUEL - IN BASE RATES</t>
  </si>
  <si>
    <t>OMP502: 502  STEAM EXPENSES</t>
  </si>
  <si>
    <t>OMP505: 505  ELECTRIC EXPENSES</t>
  </si>
  <si>
    <t>OMP506: 506  MISC STEAM POWER EXPENSES</t>
  </si>
  <si>
    <t>OMP507: 507  RENTS</t>
  </si>
  <si>
    <t>OMP509TOA: 509  ALLOWANCES</t>
  </si>
  <si>
    <t>OMP509: 509  ALLOWANCES</t>
  </si>
  <si>
    <t>OMP509E: 509  ALLOWANCES - ELIGIBLE</t>
  </si>
  <si>
    <t>OMP502IE: 502  STEAM EXPENSES - INELIGIBLE</t>
  </si>
  <si>
    <t>OMP502E: 502  STEAM EXPENSES - ELIGIBLE</t>
  </si>
  <si>
    <t>Subtotal OMPSOTOA: OPERATION</t>
  </si>
  <si>
    <t>OMPSMTOA: MAINTENANCE</t>
  </si>
  <si>
    <t>OMP510: 510  MAINT SUPVSN &amp; ENGINEERING</t>
  </si>
  <si>
    <t>OMP511: 511  MAINT OF STRUCTURES</t>
  </si>
  <si>
    <t>OMP512: 512  MAINT OF BOILER PLANT</t>
  </si>
  <si>
    <t>OMP513: 513  MAINT OF ELECTRIC PLANT</t>
  </si>
  <si>
    <t>OMP514: 514  MAINT OF MISC STEAM PLANT</t>
  </si>
  <si>
    <t>Subtotal OMPSMTOA: MAINTENANCE</t>
  </si>
  <si>
    <t>Subtotal OMPSTOA: STEAM POWER GENERATION</t>
  </si>
  <si>
    <t>OMPNTOA: NUCLEAR POWER GENERATION</t>
  </si>
  <si>
    <t>OMPNOTOA: OPERATION</t>
  </si>
  <si>
    <t>OMP517: 517  OPERATION SUPVSN &amp; ENGINEERING</t>
  </si>
  <si>
    <t>Subtotal OMPNOTOA: OPERATION</t>
  </si>
  <si>
    <t>Subtotal OMPNTOA: NUCLEAR POWER GENERATION</t>
  </si>
  <si>
    <t>OMPHTOA: HYDRAULIC POWER GENERATION</t>
  </si>
  <si>
    <t>OMPHOTOA: OPERATION</t>
  </si>
  <si>
    <t>OMP535: 535  OPERATION SUPVSN &amp; ENGINEERING</t>
  </si>
  <si>
    <t>OMP538: 538  ELECTRIC EXPENSES</t>
  </si>
  <si>
    <t>OMP539: 539  MISC HYDRAULIC POWER GEN EXP</t>
  </si>
  <si>
    <t>OMP540: 540  RENTS</t>
  </si>
  <si>
    <t>Subtotal OMPHOTOA: OPERATION</t>
  </si>
  <si>
    <t>OMPHMTOA: MAINTENANCE</t>
  </si>
  <si>
    <t>OMP542: 542  MAINT OF STRUCTURES</t>
  </si>
  <si>
    <t>OMP544: 544  MAINT OF ELECTRIC PLANT</t>
  </si>
  <si>
    <t>OMP545: 545  MAINT OF HYDRAULIC PROD PLT</t>
  </si>
  <si>
    <t>Subtotal OMPHMTOA: MAINTENANCE</t>
  </si>
  <si>
    <t>Subtotal OMPHTOA: HYDRAULIC POWER GENERATION</t>
  </si>
  <si>
    <t>OMPOTOA: OTHER POWER GENERATION</t>
  </si>
  <si>
    <t>OMPOOTOA: OPERATION</t>
  </si>
  <si>
    <t>OMP546: 546  OPERATION SUPVSN &amp; ENGINEERING</t>
  </si>
  <si>
    <t>OMP548: 548  PROCESS CONTROL COSTS</t>
  </si>
  <si>
    <t>OMP549: 549  MISC OTH POWER GENERATING EXP</t>
  </si>
  <si>
    <t>OMP550: 550  RENTS</t>
  </si>
  <si>
    <t>Subtotal OMPOOTOA: OPERATION</t>
  </si>
  <si>
    <t>OMPOMTOA: MAINTENANCE</t>
  </si>
  <si>
    <t>OMP551: 551  MAINT SUPVSN &amp; ENGINEERING</t>
  </si>
  <si>
    <t>OMP552: 552  OTH PWR MAINT-MAINT OF STRUCTURES</t>
  </si>
  <si>
    <t>OMP553: 553  MAINT - GENERATION &amp; ELEC EQUIP</t>
  </si>
  <si>
    <t>OMP554: 554  OTH PWR MAINT- MAINT MISC OTH PWR GEN PLT</t>
  </si>
  <si>
    <t>Subtotal OMPOMTOA: MAINTENANCE</t>
  </si>
  <si>
    <t>Subtotal OMPOTOA: OTHER POWER GENERATION</t>
  </si>
  <si>
    <t>OMP556: 556  LOAD DISPATCHING</t>
  </si>
  <si>
    <t>Subtotal OMP556: 556  LOAD DISPATCHING</t>
  </si>
  <si>
    <t>OMP557TOA: OTH PROD EXP &amp; CR (A/C 557)</t>
  </si>
  <si>
    <t>OMP557O: 557  OTHER</t>
  </si>
  <si>
    <t>LPTOA</t>
  </si>
  <si>
    <t>Subtotal OMP557O: 557  OTHER</t>
  </si>
  <si>
    <t>OMP557DF: 557  DEFERRED FUEL</t>
  </si>
  <si>
    <t>Subtotal OMP557DF: 557  DEFERRED FUEL</t>
  </si>
  <si>
    <t>OMP557M: 557  MISC PURCHASED PWR - MISO</t>
  </si>
  <si>
    <t>Subtotal OMP557M: 557  MISC PURCHASED PWR - MISO</t>
  </si>
  <si>
    <t>Subtotal OMP557TOA: OTH PROD EXP &amp; CR (A/C 557)</t>
  </si>
  <si>
    <t>Subtotal OMPGTOA: GENERATION EXPENSES</t>
  </si>
  <si>
    <t>OMPPTOA: OTHER POWER SUPPLY EXPENSES</t>
  </si>
  <si>
    <t>OMP555TOA: PURCHASED POWER</t>
  </si>
  <si>
    <t>OMP555: 555  PURCHASED POWER</t>
  </si>
  <si>
    <t>Subtotal OMP555: 555  PURCHASED POWER</t>
  </si>
  <si>
    <t>OMP555ITOA: NON-RECOVERABLE</t>
  </si>
  <si>
    <t>OMP555IRE: 555  INELIGIBLE - RESOURCE PLAN</t>
  </si>
  <si>
    <t>OMP555IE: 555  INELIGIBLE ENERGY</t>
  </si>
  <si>
    <t>OMP555IEM: 555  INELIGIBLE ENERGY - MISO</t>
  </si>
  <si>
    <t>OMP555IOD: 555  INELIGIBLE - OTHER DEMAND</t>
  </si>
  <si>
    <t>PG-DD-IS</t>
  </si>
  <si>
    <t>PG-DD-R1</t>
  </si>
  <si>
    <t>Subtotal OMP555ITOA: NON-RECOVERABLE</t>
  </si>
  <si>
    <t>OMP555ETOA: RECOVERABLE</t>
  </si>
  <si>
    <t>OMP555EE: 555  ELIGIBLE ENERGY</t>
  </si>
  <si>
    <t>Subtotal OMP555ETOA: RECOVERABLE</t>
  </si>
  <si>
    <t>Subtotal OMP555TOA: PURCHASED POWER</t>
  </si>
  <si>
    <t>Subtotal OMPPTOA: OTHER POWER SUPPLY EXPENSES</t>
  </si>
  <si>
    <t>Subtotal OMPTOA: PRODUCTION EXPENSES</t>
  </si>
  <si>
    <t>OMTOTOA: OPERATION</t>
  </si>
  <si>
    <t>OMT560: 560  OPER SUPVSN &amp; ENGINEERING</t>
  </si>
  <si>
    <t>Subtotal OMT560: 560  OPER SUPVSN &amp; ENGINEERING</t>
  </si>
  <si>
    <t>OMT561TOA: 561  LOAD DISPATCHING</t>
  </si>
  <si>
    <t>OMT561: 561  LOAD DISPATCHING</t>
  </si>
  <si>
    <t>Subtotal OMT561: 561  LOAD DISPATCHING</t>
  </si>
  <si>
    <t>OMT561BA: 561  LBA SCHEDULE 24 RECOVERABLE</t>
  </si>
  <si>
    <t>Subtotal OMT561BA: 561  LBA SCHEDULE 24 RECOVERABLE</t>
  </si>
  <si>
    <t>OMT561BB: 561  MISO SCHEDULE BB</t>
  </si>
  <si>
    <t>Subtotal OMT561BB: 561  MISO SCHEDULE BB</t>
  </si>
  <si>
    <t>OMT561M: 561  MISO SCH 10</t>
  </si>
  <si>
    <t>Subtotal OMT561M: 561  MISO SCH 10</t>
  </si>
  <si>
    <t>OMT561ATTO: 561  MISO ATTACHMENT O</t>
  </si>
  <si>
    <t>Subtotal OMT561ATTO: 561  MISO ATTACHMENT O</t>
  </si>
  <si>
    <t>Subtotal OMT561TOA: 561  LOAD DISPATCHING</t>
  </si>
  <si>
    <t>OMT562: 562  STATION EXPENSE</t>
  </si>
  <si>
    <t>Subtotal OMT562: 562  STATION EXPENSE</t>
  </si>
  <si>
    <t>OMT563: 563  OVERHEAD LINE EXPENSE</t>
  </si>
  <si>
    <t>Subtotal OMT563: 563  OVERHEAD LINE EXPENSE</t>
  </si>
  <si>
    <t>OMT565M: 565  MISO</t>
  </si>
  <si>
    <t>Subtotal OMT565M: 565  MISO</t>
  </si>
  <si>
    <t>OMT566TOA: 566  MISC TRANSMISSION EXPENSE</t>
  </si>
  <si>
    <t>OMT566: 566  MISC TRANSMISSION EXPENSE</t>
  </si>
  <si>
    <t>Subtotal OMT566: 566  MISC TRANSMISSION EXPENSE</t>
  </si>
  <si>
    <t>Subtotal OMT566TOA: 566  MISC TRANSMISSION EXPENSE</t>
  </si>
  <si>
    <t>OMT567TOA: 567  RENTS</t>
  </si>
  <si>
    <t>OMT567: 567  RENTS</t>
  </si>
  <si>
    <t>Subtotal OMT567: 567  RENTS</t>
  </si>
  <si>
    <t>Subtotal OMT567TOA: 567  RENTS</t>
  </si>
  <si>
    <t>Subtotal OMTOTOA: OPERATION</t>
  </si>
  <si>
    <t>OMTMTOA: MAINTENANCE</t>
  </si>
  <si>
    <t>OMT568: 568  MAINT SUPVSN &amp; ENG</t>
  </si>
  <si>
    <t>Subtotal OMT568: 568  MAINT SUPVSN &amp; ENG</t>
  </si>
  <si>
    <t>OMT569: 569  MAINT OF STRUCTURES</t>
  </si>
  <si>
    <t>Subtotal OMT569: 569  MAINT OF STRUCTURES</t>
  </si>
  <si>
    <t>OMT570TOA: 570  MAINT OF STATION EQUIP</t>
  </si>
  <si>
    <t>OMT570: 570  MAINT OF STATION EQUIP</t>
  </si>
  <si>
    <t>Subtotal OMT570: 570  MAINT OF STATION EQUIP</t>
  </si>
  <si>
    <t>Subtotal OMT570TOA: 570  MAINT OF STATION EQUIP</t>
  </si>
  <si>
    <t>OMT571: 571  MAINT OF OVERHEAD LINES</t>
  </si>
  <si>
    <t>Subtotal OMT571: 571  MAINT OF OVERHEAD LINES</t>
  </si>
  <si>
    <t>OMT573: 573  MAINT OF MISC TRANS PLT</t>
  </si>
  <si>
    <t>Subtotal OMT573: 573  MAINT OF MISC TRANS PLT</t>
  </si>
  <si>
    <t>Subtotal OMTMTOA: MAINTENANCE</t>
  </si>
  <si>
    <t>Subtotal OMTTOA: TRANSMISSION EXPENSES</t>
  </si>
  <si>
    <t>OMRTOOTOA: OPERATION</t>
  </si>
  <si>
    <t>OMRTO575M: 575  MISO MARKET ADMIN</t>
  </si>
  <si>
    <t>Subtotal OMRTO575M: 575  MISO MARKET ADMIN</t>
  </si>
  <si>
    <t>Subtotal OMRTOOTOA: OPERATION</t>
  </si>
  <si>
    <t>Subtotal OMRTOTOA: REGIONAL MARKET EXPENSES</t>
  </si>
  <si>
    <t>OMDOTOA: OPERATION</t>
  </si>
  <si>
    <t>OMD580: 580  OPER SUPVSN &amp; ENGINEERING</t>
  </si>
  <si>
    <t>OMDOTOA</t>
  </si>
  <si>
    <t>Subtotal OMD580: 580  OPER SUPVSN &amp; ENGINEERING</t>
  </si>
  <si>
    <t>OMD581: 581  LOAD DISPATCHING</t>
  </si>
  <si>
    <t>Subtotal OMD581: 581  LOAD DISPATCHING</t>
  </si>
  <si>
    <t>OMD582: 582  STATION EXPENSES</t>
  </si>
  <si>
    <t>Subtotal OMD582: 582  STATION EXPENSES</t>
  </si>
  <si>
    <t>OMD583: 583  OVERHEAD LINE EXP</t>
  </si>
  <si>
    <t>Subtotal OMD583: 583  OVERHEAD LINE EXP</t>
  </si>
  <si>
    <t>OMD584: 584  UNDERGROUND LINE EXP</t>
  </si>
  <si>
    <t>Subtotal OMD584: 584  UNDERGROUND LINE EXP</t>
  </si>
  <si>
    <t>OMD585: 585  STREET LIGHT AND SIGNAL SYSTEMS</t>
  </si>
  <si>
    <t>Subtotal OMD585: 585  STREET LIGHT AND SIGNAL SYSTEMS</t>
  </si>
  <si>
    <t>OMD586: 586  METER EXPENSES</t>
  </si>
  <si>
    <t>Subtotal OMD586: 586  METER EXPENSES</t>
  </si>
  <si>
    <t>OMD587: 587  CUST INSTALLATIONS EXP</t>
  </si>
  <si>
    <t>Subtotal OMD587: 587  CUST INSTALLATIONS EXP</t>
  </si>
  <si>
    <t>OMD588: 588  MISC DISTRIBUTION EXP</t>
  </si>
  <si>
    <t>Subtotal OMD588: 588  MISC DISTRIBUTION EXP</t>
  </si>
  <si>
    <t>OMD589: 589  RENTS</t>
  </si>
  <si>
    <t>Subtotal OMD589: 589  RENTS</t>
  </si>
  <si>
    <t>Subtotal OMDOTOA: OPERATION</t>
  </si>
  <si>
    <t>OMDMTOA: MAINTENANCE</t>
  </si>
  <si>
    <t>OMD590: 590  MAINT SUPVSN &amp; ENGINEERING</t>
  </si>
  <si>
    <t>OMDMTOA</t>
  </si>
  <si>
    <t>Subtotal OMD590: 590  MAINT SUPVSN &amp; ENGINEERING</t>
  </si>
  <si>
    <t>OMD591: 591  MAINTENANCE OF STRUCTURES</t>
  </si>
  <si>
    <t>Subtotal OMD591: 591  MAINTENANCE OF STRUCTURES</t>
  </si>
  <si>
    <t>OMD592: 592  MAINTENANCE OF STATION EQUIPMENT</t>
  </si>
  <si>
    <t>Subtotal OMD592: 592  MAINTENANCE OF STATION EQUIPMENT</t>
  </si>
  <si>
    <t>OMD593: 593  MAINT OF OVERHEAD LINES</t>
  </si>
  <si>
    <t>Subtotal OMD593: 593  MAINT OF OVERHEAD LINES</t>
  </si>
  <si>
    <t>OMD594: 594  MAINT OF UNDERGROUND LINES</t>
  </si>
  <si>
    <t>Subtotal OMD594: 594  MAINT OF UNDERGROUND LINES</t>
  </si>
  <si>
    <t>OMD595: 595  MAINTENANCE OF LINE TRANSFORMERS</t>
  </si>
  <si>
    <t>Subtotal OMD595: 595  MAINTENANCE OF LINE TRANSFORMERS</t>
  </si>
  <si>
    <t>OMD596TOA: 596  MNT OF ST LIGHT &amp; SIGNAL SYSTEMS</t>
  </si>
  <si>
    <t>OMD596NR: 596  MNT OF ST LGT &amp; SIGNALS - NON-RDWY</t>
  </si>
  <si>
    <t>Subtotal OMD596NR: 596  MNT OF ST LGT &amp; SIGNALS - NON-RDWY</t>
  </si>
  <si>
    <t>OMD596R: 596  MNT OF ST LIGHT &amp; SIGNAL SYS -RDWY</t>
  </si>
  <si>
    <t>Subtotal OMD596R: 596  MNT OF ST LIGHT &amp; SIGNAL SYS -RDWY</t>
  </si>
  <si>
    <t>Subtotal OMD596TOA: 596  MNT OF ST LIGHT &amp; SIGNAL SYSTEMS</t>
  </si>
  <si>
    <t>OMD597: 597  MAINTENANCE OF METERS</t>
  </si>
  <si>
    <t>Subtotal OMD597: 597  MAINTENANCE OF METERS</t>
  </si>
  <si>
    <t>OMD598: 598  MAINT OF MISC DISTRIBUTION PLT</t>
  </si>
  <si>
    <t>Subtotal OMD598: 598  MAINT OF MISC DISTRIBUTION PLT</t>
  </si>
  <si>
    <t>Subtotal OMDMTOA: MAINTENANCE</t>
  </si>
  <si>
    <t>Subtotal OMDTOA: DISTRIBUTION EXPENSES</t>
  </si>
  <si>
    <t>OMCAOTOA: OPERATION</t>
  </si>
  <si>
    <t>OMCA901: 901  SUPERVISION</t>
  </si>
  <si>
    <t>Subtotal OMCA901: 901  SUPERVISION</t>
  </si>
  <si>
    <t>OMCA902: 902  METER READING EXPENSE</t>
  </si>
  <si>
    <t>CM-CC-TO</t>
  </si>
  <si>
    <t>Subtotal OMCA902: 902  METER READING EXPENSE</t>
  </si>
  <si>
    <t>OMCA903: 903  CUSTOMER RECORDS &amp; COLLECTION EXP</t>
  </si>
  <si>
    <t>Subtotal OMCA903: 903  CUSTOMER RECORDS &amp; COLLECTION EXP</t>
  </si>
  <si>
    <t>OMCA904: 904  UNCOLLECTIBLE ACCOUNTS</t>
  </si>
  <si>
    <t>Subtotal OMCA904: 904  UNCOLLECTIBLE ACCOUNTS</t>
  </si>
  <si>
    <t>OMCA905: 905  MISC CUST ACCOUNTS EXP</t>
  </si>
  <si>
    <t>Subtotal OMCA905: 905  MISC CUST ACCOUNTS EXP</t>
  </si>
  <si>
    <t>Subtotal OMCAOTOA: OPERATION</t>
  </si>
  <si>
    <t>Subtotal OMCATOA: CUSTOMER ACCOUNTING EXPENSES</t>
  </si>
  <si>
    <t>OMCSOTOA: OPERATION</t>
  </si>
  <si>
    <t>OMCS907: 907  SUPERVISION</t>
  </si>
  <si>
    <t>CS-CC-TO</t>
  </si>
  <si>
    <t>Subtotal OMCS907: 907  SUPERVISION</t>
  </si>
  <si>
    <t>OMCS908: 908  CUSTOMER ASSISTANCE EXP</t>
  </si>
  <si>
    <t>Subtotal OMCS908: 908  CUSTOMER ASSISTANCE EXP</t>
  </si>
  <si>
    <t>OMCS909: 909  INFORM &amp; INSTR ADVTSNG EXP</t>
  </si>
  <si>
    <t>Subtotal OMCS909: 909  INFORM &amp; INSTR ADVTSNG EXP</t>
  </si>
  <si>
    <t>OMCS910: 910  MISC CUST SVC &amp; INFORM EXP</t>
  </si>
  <si>
    <t>Subtotal OMCS910: 910  MISC CUST SVC &amp; INFORM EXP</t>
  </si>
  <si>
    <t>Subtotal OMCSOTOA: OPERATION</t>
  </si>
  <si>
    <t>Subtotal OMCSTOA: CUSTOMER SERVICES EXPENSES</t>
  </si>
  <si>
    <t>OMSEOTOA: OPERATION</t>
  </si>
  <si>
    <t>OMS911: 911 SUPERVISION</t>
  </si>
  <si>
    <t>Subtotal OMS911: 911 SUPERVISION</t>
  </si>
  <si>
    <t>OMS912: 912  DEMONSTRATION &amp; SELLING EXP</t>
  </si>
  <si>
    <t>Subtotal OMS912: 912  DEMONSTRATION &amp; SELLING EXP</t>
  </si>
  <si>
    <t>OMS913: 913  ADVERTISING EXP</t>
  </si>
  <si>
    <t>Subtotal OMS913: 913  ADVERTISING EXP</t>
  </si>
  <si>
    <t>OMS916: 916  MISC SALES EXP</t>
  </si>
  <si>
    <t>Subtotal OMS916: 916  MISC SALES EXP</t>
  </si>
  <si>
    <t>Subtotal OMSEOTOA: OPERATION</t>
  </si>
  <si>
    <t>Subtotal OMSTOA: SALES EXPENSES</t>
  </si>
  <si>
    <t>OMAGOTOA: OPERATION</t>
  </si>
  <si>
    <t>OMAG920: 920  SALARIES</t>
  </si>
  <si>
    <t>Subtotal OMAG920: 920  SALARIES</t>
  </si>
  <si>
    <t>OMAG921: 921  OFFICE SUPPLIES &amp; EXP</t>
  </si>
  <si>
    <t>Subtotal OMAG921: 921  OFFICE SUPPLIES &amp; EXP</t>
  </si>
  <si>
    <t>OMAG923: 923  OUTSIDE SERVICES</t>
  </si>
  <si>
    <t>Subtotal OMAG923: 923  OUTSIDE SERVICES</t>
  </si>
  <si>
    <t>OMAG924TOA: 924  PROPERTY INSURANCE</t>
  </si>
  <si>
    <t>OMAG924: 924  PROPERTY INSURANCE</t>
  </si>
  <si>
    <t>Subtotal OMAG924: 924  PROPERTY INSURANCE</t>
  </si>
  <si>
    <t>OMAG924P: 924  PROPERTY INSURANCE PRODUCTION</t>
  </si>
  <si>
    <t>Subtotal OMAG924P: 924  PROPERTY INSURANCE PRODUCTION</t>
  </si>
  <si>
    <t>OMAG924H: 924  PROPERTY INSURANCE TRANSMISSION HIGH</t>
  </si>
  <si>
    <t>Subtotal OMAG924H: 924  PROPERTY INSURANCE TRANSMISSION HIGH</t>
  </si>
  <si>
    <t>OMAG924D: 924  PROPERTY INSURANCE DISTRIBUTION</t>
  </si>
  <si>
    <t>Subtotal OMAG924D: 924  PROPERTY INSURANCE DISTRIBUTION</t>
  </si>
  <si>
    <t>OMAG924ER: 924  ENVIRONMENTAL RESERVE ACCRUAL</t>
  </si>
  <si>
    <t>Subtotal OMAG924ER: 924  ENVIRONMENTAL RESERVE ACCRUAL</t>
  </si>
  <si>
    <t>OMAG924SC: 924  STORM COST ACCRUAL</t>
  </si>
  <si>
    <t>Subtotal OMAG924SC: 924  STORM COST ACCRUAL</t>
  </si>
  <si>
    <t>Subtotal OMAG924TOA: 924  PROPERTY INSURANCE</t>
  </si>
  <si>
    <t>OMAG925: 925  INJURIES &amp; DAMAGES</t>
  </si>
  <si>
    <t>Subtotal OMAG925: 925  INJURIES &amp; DAMAGES</t>
  </si>
  <si>
    <t>OMAG926: 926  PENSIONS &amp; BENEFITS</t>
  </si>
  <si>
    <t>Subtotal OMAG926: 926  PENSIONS &amp; BENEFITS</t>
  </si>
  <si>
    <t>OMAG928TOA: 928 REGULATORY COMMISSION EXPENSES</t>
  </si>
  <si>
    <t>OMAG928RS: 928  REGULATORY COMMISSION EXP - RETAIL SALES</t>
  </si>
  <si>
    <t>Subtotal OMAG928RS: 928  REGULATORY COMMISSION EXP - RETAIL SALES</t>
  </si>
  <si>
    <t>OMAG928GL: 928  REGULATORY COMMISSION EXP - GENERAL LABOR</t>
  </si>
  <si>
    <t>Subtotal OMAG928GL: 928  REGULATORY COMMISSION EXP - GENERAL LABOR</t>
  </si>
  <si>
    <t>OMAG928PD: 928  REGULATORY COMMISSION EXP - PROD DEMAND</t>
  </si>
  <si>
    <t>Subtotal OMAG928PD: 928  REGULATORY COMMISSION EXP - PROD DEMAND</t>
  </si>
  <si>
    <t>OMAG928PL: 928  REGULATORY COMMISSION EXP - PRODUCTION LABOR</t>
  </si>
  <si>
    <t>Subtotal OMAG928PL: 928  REGULATORY COMMISSION EXP - PRODUCTION LABOR</t>
  </si>
  <si>
    <t>OMAG928T: 928  REGULATORY COMMISSION EXP - TRANSMISSION</t>
  </si>
  <si>
    <t>Subtotal OMAG928T: 928  REGULATORY COMMISSION EXP - TRANSMISSION</t>
  </si>
  <si>
    <t>OMAG928PE: 928  REGULATORY COMMISSION EXP - ENERGY GENERAL</t>
  </si>
  <si>
    <t>Subtotal OMAG928PE: 928  REGULATORY COMMISSION EXP - ENERGY GENERAL</t>
  </si>
  <si>
    <t>OMAG928ER: 928  REGULATORY COMMISSION EXP - ENERGY RETAIL</t>
  </si>
  <si>
    <t>Subtotal OMAG928ER: 928  REGULATORY COMMISSION EXP - ENERGY RETAIL</t>
  </si>
  <si>
    <t>OMAG928D: 928  REGULATORY COMMISSION EXP - DISTRIBUTION</t>
  </si>
  <si>
    <t>Subtotal OMAG928D: 928  REGULATORY COMMISSION EXP - DISTRIBUTION</t>
  </si>
  <si>
    <t>Subtotal OMAG928TOA: 928 REGULATORY COMMISSION EXPENSES</t>
  </si>
  <si>
    <t>OMAG9301CS: 930.1  GENERAL ADVTSNG EXP</t>
  </si>
  <si>
    <t>OMCSTOA</t>
  </si>
  <si>
    <t>Subtotal OMAG9301CS: 930.1  GENERAL ADVTSNG EXP</t>
  </si>
  <si>
    <t>OMAG9302: 930.2  MISC GENERAL EXPENSES</t>
  </si>
  <si>
    <t>Subtotal OMAG9302: 930.2  MISC GENERAL EXPENSES</t>
  </si>
  <si>
    <t>OMAG931: 931  RENTS</t>
  </si>
  <si>
    <t>Subtotal OMAG931: 931  RENTS</t>
  </si>
  <si>
    <t>Subtotal OMAGOTOA: OPERATION</t>
  </si>
  <si>
    <t>OMAGMTOA: MAINTENANCE</t>
  </si>
  <si>
    <t>OMAG935: 935  MNTNCE OF GENERAL PLT</t>
  </si>
  <si>
    <t>Subtotal OMAG935: 935  MNTNCE OF GENERAL PLT</t>
  </si>
  <si>
    <t>Subtotal OMAGMTOA: MAINTENANCE</t>
  </si>
  <si>
    <t>Subtotal OMAGTOA: ADMINISTRATIVE &amp; GENERAL EXPENSES</t>
  </si>
  <si>
    <t>Subtotal OMTOA: OPERATION &amp; MAINTENANCE EXPENSE</t>
  </si>
  <si>
    <t>RDCTOA: REGULATORY DEBITS AND CREDITS</t>
  </si>
  <si>
    <t>RD407D: 407.348  REGULATORY DEBITS</t>
  </si>
  <si>
    <t>Subtotal RD407D: 407.348  REGULATORY DEBITS</t>
  </si>
  <si>
    <t>RD407ADIT: 407.351  REGULATORY DEBITS - AMORT SEC ADIT BEN</t>
  </si>
  <si>
    <t>Subtotal RD407ADIT: 407.351  REGULATORY DEBITS - AMORT SEC ADIT BEN</t>
  </si>
  <si>
    <t>RD407TTC: 407.353  REGULATORY DEBITS - TTC AMORT</t>
  </si>
  <si>
    <t>Subtotal RD407TTC: 407.353  REGULATORY DEBITS - TTC AMORT</t>
  </si>
  <si>
    <t>RD407CV: 407.3CV  REGULATORY DEBITS - COVID19</t>
  </si>
  <si>
    <t>Subtotal RD407CV: 407.3CV  REGULATORY DEBITS - COVID19</t>
  </si>
  <si>
    <t>RD407TCRF: 407.3TC  REGULATORY DEBITS - TCRF OVER COLLECT</t>
  </si>
  <si>
    <t>Subtotal RD407TCRF: 407.3TC  REGULATORY DEBITS - TCRF OVER COLLECT</t>
  </si>
  <si>
    <t>RD407AMS: 407.366  REGULATORY DEBITS - AMS-OVR/UND REC</t>
  </si>
  <si>
    <t>Subtotal RD407AMS: 407.366  REGULATORY DEBITS - AMS-OVR/UND REC</t>
  </si>
  <si>
    <t>RD407GR: 407.3GR  REGULATORY DEBITS - GEN RIDER</t>
  </si>
  <si>
    <t>Subtotal RD407GR: 407.3GR  REGULATORY DEBITS - GEN RIDER</t>
  </si>
  <si>
    <t>RD407NS: 407.3NS  REGULATORY DEBITS - NECHES/SABINE</t>
  </si>
  <si>
    <t>Subtotal RD407NS: 407.3NS  REGULATORY DEBITS - NECHES/SABINE</t>
  </si>
  <si>
    <t>Subtotal RD407TOA: 407  REGULATORY DEBITS</t>
  </si>
  <si>
    <t>RC407: 407.403  REGULATORY CREDITS</t>
  </si>
  <si>
    <t>Subtotal RC407: 407.403  REGULATORY CREDITS</t>
  </si>
  <si>
    <t>RCASB: 407.425  REGULATORY CREDITS - ARO - ASBESTOS REMOVAL</t>
  </si>
  <si>
    <t>Subtotal RCASB: 407.425  REGULATORY CREDITS - ARO - ASBESTOS REMOVAL</t>
  </si>
  <si>
    <t>RC407GR: 407.4GR REGULATORY CREDITS - GR UNDER COLLECT</t>
  </si>
  <si>
    <t>Subtotal RC407GR: 407.4GR REGULATORY CREDITS - GR UNDER COLLECT</t>
  </si>
  <si>
    <t>RC407CV: 407.4CV  REGULATORY CREDITS - COVID19</t>
  </si>
  <si>
    <t>Subtotal RC407CV: 407.4CV  REGULATORY CREDITS - COVID19</t>
  </si>
  <si>
    <t>RC407TCRF: 407.4TC REGULATORY CREDITS - TCRF UNDER COLLECT</t>
  </si>
  <si>
    <t>Subtotal RC407TCRF: 407.4TC REGULATORY CREDITS - TCRF UNDER COLLECT</t>
  </si>
  <si>
    <t>RC407POS: 407.412 REG CREDITS - POS LAG FROM TAX REFORM</t>
  </si>
  <si>
    <t>Subtotal RC407POS: 407.412 REG CREDITS - POS LAG FROM TAX REFORM</t>
  </si>
  <si>
    <t>RC407TTC: 407.453  REGULATORY CREDITS - TTC AMORT</t>
  </si>
  <si>
    <t>Subtotal RC407TTC: 407.453  REGULATORY CREDITS - TTC AMORT</t>
  </si>
  <si>
    <t>RC407AMS: 407.466  REGULATORY CREDITS - AMS-OVR/UND REC</t>
  </si>
  <si>
    <t>Subtotal RC407AMS: 407.466  REGULATORY CREDITS - AMS-OVR/UND REC</t>
  </si>
  <si>
    <t>Subtotal RC407TOA: 407  REGULATORY CREDITS</t>
  </si>
  <si>
    <t>Subtotal RDCTOA: REGULATORY DEBITS AND CREDITS</t>
  </si>
  <si>
    <t>ICDTOA: INTEREST ON CUSTOMER DEPOSITS</t>
  </si>
  <si>
    <t>Subtotal ICDTO: 235  CUSTOMER DEPOSITS</t>
  </si>
  <si>
    <t>Subtotal ICDTOA: INTEREST ON CUSTOMER DEPOSITS</t>
  </si>
  <si>
    <t>OCFTOA: OTHER CREDIT FEES</t>
  </si>
  <si>
    <t>Subtotal OCFTO: OTHER CREDIT FEES</t>
  </si>
  <si>
    <t>Subtotal OCFTOA: OTHER CREDIT FEES</t>
  </si>
  <si>
    <t>DXTOA: DEPRECIATION AND AMORTIZATION EXPENSE</t>
  </si>
  <si>
    <t>DXP311TOA: 311 STRUCTURES AND IMPROVEMENTS</t>
  </si>
  <si>
    <t>DXP311: 311  STRUCTURES &amp; IMPROVEMENTS</t>
  </si>
  <si>
    <t>Subtotal DXP311: 311  STRUCTURES &amp; IMPROVEMENTS</t>
  </si>
  <si>
    <t>DXP311C: 311  STRUCTURES &amp; IMPROVEMENTS - CONTRA</t>
  </si>
  <si>
    <t>Subtotal DXP311C: 311  STRUCTURES &amp; IMPROVEMENTS - CONTRA</t>
  </si>
  <si>
    <t>Subtotal DXP311TOA: 311 STRUCTURES AND IMPROVEMENTS</t>
  </si>
  <si>
    <t>DXP312TOA: 312 BOILER PLANT EQUIPMENT</t>
  </si>
  <si>
    <t>DXP312: 312  BOILER PLANT EQUIPMENT</t>
  </si>
  <si>
    <t>Subtotal DXP312: 312  BOILER PLANT EQUIPMENT</t>
  </si>
  <si>
    <t>DXP312C: 312  BOILER PLANT EQUIPMENT - CONTRA</t>
  </si>
  <si>
    <t>Subtotal DXP312C: 312  BOILER PLANT EQUIPMENT - CONTRA</t>
  </si>
  <si>
    <t>Subtotal DXP312TOA: 312 BOILER PLANT EQUIPMENT</t>
  </si>
  <si>
    <t>DXP314TOA: 314 TURBOGENERATOR UNITS</t>
  </si>
  <si>
    <t>DXP314: 314  TURBOGENERATOR UNITS</t>
  </si>
  <si>
    <t>Subtotal DXP314: 314  TURBOGENERATOR UNITS</t>
  </si>
  <si>
    <t>DXP314C: 314  TURBOGENERATOR UNITS - CONTRA</t>
  </si>
  <si>
    <t>Subtotal DXP314C: 314  TURBOGENERATOR UNITS - CONTRA</t>
  </si>
  <si>
    <t>Subtotal DXP314TOA: 314 TURBOGENERATOR UNITS</t>
  </si>
  <si>
    <t>DXP315TOA: 315  ACCESSORY ELECTRIC EQUIP</t>
  </si>
  <si>
    <t>DXP315: 315  ACCESSORY ELECTRIC EQUIP</t>
  </si>
  <si>
    <t>Subtotal DXP315: 315  ACCESSORY ELECTRIC EQUIP</t>
  </si>
  <si>
    <t>DXP315C: 315  ACCESSORY ELECTRIC EQUIP - CONTRA</t>
  </si>
  <si>
    <t>Subtotal DXP315C: 315  ACCESSORY ELECTRIC EQUIP - CONTRA</t>
  </si>
  <si>
    <t>Subtotal DXP315TOA: 315  ACCESSORY ELECTRIC EQUIP</t>
  </si>
  <si>
    <t>DXP316TOA: 316 MISCELLANEOUS POWER PLANT EQUIPMENT</t>
  </si>
  <si>
    <t>DXP316: 316  MISC POWER PLANT EQUIP</t>
  </si>
  <si>
    <t>Subtotal DXP316: 316  MISC POWER PLANT EQUIP</t>
  </si>
  <si>
    <t>DXP316C: 316  MISC POWER PLANT EQUIP - CONTRA</t>
  </si>
  <si>
    <t>Subtotal DXP316C: 316  MISC POWER PLANT EQUIP - CONTRA</t>
  </si>
  <si>
    <t>Subtotal DXP316TOA: 316 MISCELLANEOUS POWER PLANT EQUIPMENT</t>
  </si>
  <si>
    <t>DXP317: 317  ASSET RETIREMENT OBLIGATION</t>
  </si>
  <si>
    <t>Subtotal DXP317: 317  ASSET RETIREMENT OBLIGATION</t>
  </si>
  <si>
    <t>DXP341TOA: 341 STRUCTURES &amp; IMPROVEMENTS</t>
  </si>
  <si>
    <t>DXP341: 341 STRUCTURES &amp; IMPROVEMENTS</t>
  </si>
  <si>
    <t>Subtotal DXP341: 341 STRUCTURES &amp; IMPROVEMENTS</t>
  </si>
  <si>
    <t>Subtotal DXP341TOA: 341 STRUCTURES &amp; IMPROVEMENTS</t>
  </si>
  <si>
    <t>DXP342TOA: 342 FUEL HOLDRS, PRODUCRS &amp; ACCESS</t>
  </si>
  <si>
    <t>DXP342: 342 FUEL HOLDRS, PRODUCRS &amp; ACCESS</t>
  </si>
  <si>
    <t>Subtotal DXP342: 342 FUEL HOLDRS, PRODUCRS &amp; ACCESS</t>
  </si>
  <si>
    <t>Subtotal DXP342TOA: 342 FUEL HOLDRS, PRODUCRS &amp; ACCESS</t>
  </si>
  <si>
    <t>DXP343TOA: 343 PRIME MOVERS</t>
  </si>
  <si>
    <t>DXP343: 343 PRIME MOVERS</t>
  </si>
  <si>
    <t>Subtotal DXP343: 343 PRIME MOVERS</t>
  </si>
  <si>
    <t>Subtotal DXP343TOA: 343 PRIME MOVERS</t>
  </si>
  <si>
    <t>DXP344TOA: 344 GENERATORS</t>
  </si>
  <si>
    <t>DXP344: 344 GENERATORS</t>
  </si>
  <si>
    <t>Subtotal DXP344: 344 GENERATORS</t>
  </si>
  <si>
    <t>Subtotal DXP344TOA: 344 GENERATORS</t>
  </si>
  <si>
    <t>DXP345TOA: 345 ACCESSORY ELECTRIC EQUIPMENT</t>
  </si>
  <si>
    <t>DXP345: 345 ACCESSORY ELECTRIC EQUIPMENT</t>
  </si>
  <si>
    <t>Subtotal DXP345: 345 ACCESSORY ELECTRIC EQUIPMENT</t>
  </si>
  <si>
    <t>Subtotal DXP345TOA: 345 ACCESSORY ELECTRIC EQUIPMENT</t>
  </si>
  <si>
    <t>DXP346TOA: 346 MISCELLANOUS POWER PLANT EQUIP</t>
  </si>
  <si>
    <t>DXP346: 346 MISCELLANOUS POWER PLANT EQUIP</t>
  </si>
  <si>
    <t>Subtotal DXP346: 346 MISCELLANOUS POWER PLANT EQUIP</t>
  </si>
  <si>
    <t>Subtotal DXP346TOA: 346 MISCELLANOUS POWER PLANT EQUIP</t>
  </si>
  <si>
    <t>Subtotal DXPTOA: PRODUCTION DEPRECIATION EXPENSE</t>
  </si>
  <si>
    <t>DXT3502TOA: 350.2  LAND EASEMENTS</t>
  </si>
  <si>
    <t>DXT3502: 350.2  LAND EASEMENTS</t>
  </si>
  <si>
    <t>Subtotal DXT3502: 350.2  LAND EASEMENTS</t>
  </si>
  <si>
    <t>Subtotal DXT3502TOA: 350.2  LAND EASEMENTS</t>
  </si>
  <si>
    <t>DXT352TOA: 352  STRUCTURES &amp; IMPROVEMENTS</t>
  </si>
  <si>
    <t>DXT352: 352  STRUCTURES &amp; IMPROVEMENTS</t>
  </si>
  <si>
    <t>Subtotal DXT352: 352  STRUCTURES &amp; IMPROVEMENTS</t>
  </si>
  <si>
    <t>DXT352C: 352  STRUCTURES &amp; IMPROVEMENTS - CONTRA</t>
  </si>
  <si>
    <t>Subtotal DXT352C: 352  STRUCTURES &amp; IMPROVEMENTS - CONTRA</t>
  </si>
  <si>
    <t>Subtotal DXT352TOA: 352  STRUCTURES &amp; IMPROVEMENTS</t>
  </si>
  <si>
    <t>DXT353TOA: 353 STATION EQUIPMENT</t>
  </si>
  <si>
    <t>DXT353: 353  STATION EQUIPMENT</t>
  </si>
  <si>
    <t>Subtotal DXT353: 353  STATION EQUIPMENT</t>
  </si>
  <si>
    <t>DXT353C: 353  STATION EQUIPMENT - CONTRA</t>
  </si>
  <si>
    <t>Subtotal DXT353C: 353  STATION EQUIPMENT - CONTRA</t>
  </si>
  <si>
    <t>DXT353SU: 353  STATION EQUIPMENT - STEP UPS</t>
  </si>
  <si>
    <t>Subtotal DXT353SU: 353  STATION EQUIPMENT - STEP UPS</t>
  </si>
  <si>
    <t>Subtotal DXT353TOA: 353 STATION EQUIPMENT</t>
  </si>
  <si>
    <t>DXT354TOA: 354 TOWERS AND FIXTURES</t>
  </si>
  <si>
    <t>DXT354: 354  TOWERS &amp; FIXTURES</t>
  </si>
  <si>
    <t>Subtotal DXT354: 354  TOWERS &amp; FIXTURES</t>
  </si>
  <si>
    <t>DXT354C: 354  TOWERS &amp; FIXTURES - CONTRA</t>
  </si>
  <si>
    <t>Subtotal DXT354C: 354  TOWERS &amp; FIXTURES - CONTRA</t>
  </si>
  <si>
    <t>Subtotal DXT354TOA: 354 TOWERS AND FIXTURES</t>
  </si>
  <si>
    <t>DXT355TOA: 355 POLES AND FIXTURES</t>
  </si>
  <si>
    <t>DXT355: 355  POLES &amp; FIXTURES</t>
  </si>
  <si>
    <t>Subtotal DXT355: 355  POLES &amp; FIXTURES</t>
  </si>
  <si>
    <t>DXT355C: 355  POLES &amp; FIXTURES - CONTRA</t>
  </si>
  <si>
    <t>Subtotal DXT355C: 355  POLES &amp; FIXTURES - CONTRA</t>
  </si>
  <si>
    <t>Subtotal DXT355TOA: 355 POLES AND FIXTURES</t>
  </si>
  <si>
    <t>DXT356TOA: 356 OVERHEAD CONDUCTORS AND DEVICES</t>
  </si>
  <si>
    <t>DXT356: 356  OVERHEAD CONDUCTORS &amp; DEVICES</t>
  </si>
  <si>
    <t>Subtotal DXT356: 356  OVERHEAD CONDUCTORS &amp; DEVICES</t>
  </si>
  <si>
    <t>DXT356C: 356  OVERHEAD CONDUCTORS &amp; DEVICES - CONTRA</t>
  </si>
  <si>
    <t>Subtotal DXT356C: 356  OVERHEAD CONDUCTORS &amp; DEVICES - CONTRA</t>
  </si>
  <si>
    <t>Subtotal DXT356TOA: 356 OVERHEAD CONDUCTORS AND DEVICES</t>
  </si>
  <si>
    <t>DXT358TOA: 358  UNDERGROUND CONDUCTORS &amp; DEVICES</t>
  </si>
  <si>
    <t>DXT358: 358  UNDERGROUND CONDUCTORS &amp; DEVICES</t>
  </si>
  <si>
    <t>Subtotal DXT358: 358  UNDERGROUND CONDUCTORS &amp; DEVICES</t>
  </si>
  <si>
    <t>Subtotal DXT358TOA: 358  UNDERGROUND CONDUCTORS &amp; DEVICES</t>
  </si>
  <si>
    <t>DXT359: 359  ROADS &amp; TRAILS</t>
  </si>
  <si>
    <t>Subtotal DXT359: 359  ROADS &amp; TRAILS</t>
  </si>
  <si>
    <t>Subtotal DXTTOA: TRANSMISSION DEPRECIATION EXPENSE</t>
  </si>
  <si>
    <t>DXD3602: 360.2  LAND RIGHTS</t>
  </si>
  <si>
    <t>Subtotal DXD3602: 360.2  LAND RIGHTS</t>
  </si>
  <si>
    <t>DXD361TOA: 361  STRUCTURES &amp; IMPROVEMENTS</t>
  </si>
  <si>
    <t>DXD361: 361  STRUCTURES &amp; IMPROVEMENTS</t>
  </si>
  <si>
    <t>Subtotal DXD361: 361  STRUCTURES &amp; IMPROVEMENTS</t>
  </si>
  <si>
    <t>Subtotal DXD361TOA: 361  STRUCTURES &amp; IMPROVEMENTS</t>
  </si>
  <si>
    <t>DXD362TOA: 362 STATION EQUIPMENT</t>
  </si>
  <si>
    <t>DXD362: 362  STATION EQUIPMENT</t>
  </si>
  <si>
    <t>Subtotal DXD362: 362  STATION EQUIPMENT</t>
  </si>
  <si>
    <t>DXD362C: 362  STATION EQUIPMENT - CONTRA</t>
  </si>
  <si>
    <t>Subtotal DXD362C: 362  STATION EQUIPMENT - CONTRA</t>
  </si>
  <si>
    <t>Subtotal DXD362TOA: 362 STATION EQUIPMENT</t>
  </si>
  <si>
    <t>DXD364TOA: 364 POLES, TOWERS AND FIXTURES</t>
  </si>
  <si>
    <t>DXD364: 364  POLES, TOWERS, &amp; FIXTURES</t>
  </si>
  <si>
    <t>Subtotal DXD364: 364  POLES, TOWERS, &amp; FIXTURES</t>
  </si>
  <si>
    <t>DXD364C: 364  POLES, TOWERS, &amp; FIXTURES - CONTRA</t>
  </si>
  <si>
    <t>Subtotal DXD364C: 364  POLES, TOWERS, &amp; FIXTURES - CONTRA</t>
  </si>
  <si>
    <t>Subtotal DXD364TOA: 364 POLES, TOWERS AND FIXTURES</t>
  </si>
  <si>
    <t>DXD365TOA: 365 OVERHEAD CONDUCTORS AND DEVICES</t>
  </si>
  <si>
    <t>DXD365: 365  OVERHEAD CONDUCTORS &amp; DEVICES</t>
  </si>
  <si>
    <t>Subtotal DXD365: 365  OVERHEAD CONDUCTORS &amp; DEVICES</t>
  </si>
  <si>
    <t>DXD365C: 365  OVRHD CONDUCTORS &amp; DEVICES - CONTRA</t>
  </si>
  <si>
    <t>Subtotal DXD365C: 365  OVRHD CONDUCTORS &amp; DEVICES - CONTRA</t>
  </si>
  <si>
    <t>Subtotal DXD365TOA: 365 OVERHEAD CONDUCTORS AND DEVICES</t>
  </si>
  <si>
    <t>DXD366TOA: 366 UNDERGROUND CONDUIT</t>
  </si>
  <si>
    <t>DXD366: 366  UNDERGROUND CONDUIT</t>
  </si>
  <si>
    <t>Subtotal DXD366: 366  UNDERGROUND CONDUIT</t>
  </si>
  <si>
    <t>DXD366C: 366  UNDERGROUND CONDUIT - CONTRA</t>
  </si>
  <si>
    <t>Subtotal DXD366C: 366  UNDERGROUND CONDUIT - CONTRA</t>
  </si>
  <si>
    <t>Subtotal DXD366TOA: 366 UNDERGROUND CONDUIT</t>
  </si>
  <si>
    <t>DXD367TOA: 367 UNDERGROUND CONDUCTORS AND DEVICES</t>
  </si>
  <si>
    <t>DXD367: 367  UNDG CONDUCT &amp; DEVICES</t>
  </si>
  <si>
    <t>Subtotal DXD367: 367  UNDG CONDUCT &amp; DEVICES</t>
  </si>
  <si>
    <t>DXD367C: 367  UNDG CONDUCT &amp; DEVICES - CONTRA</t>
  </si>
  <si>
    <t>Subtotal DXD367C: 367  UNDG CONDUCT &amp; DEVICES - CONTRA</t>
  </si>
  <si>
    <t>Subtotal DXD367TOA: 367 UNDERGROUND CONDUCTORS AND DEVICES</t>
  </si>
  <si>
    <t>DXD368TOA: 368 LINE TRANSFORMERS</t>
  </si>
  <si>
    <t>DXD368: 368  LINE TRANSFORMERS</t>
  </si>
  <si>
    <t>Subtotal DXD368: 368  LINE TRANSFORMERS</t>
  </si>
  <si>
    <t>DXD368C: 368  LINE TRANSFORMERS - CONTRA</t>
  </si>
  <si>
    <t>Subtotal DXD368C: 368  LINE TRANSFORMERS - CONTRA</t>
  </si>
  <si>
    <t>Subtotal DXD368TOA: 368 LINE TRANSFORMERS</t>
  </si>
  <si>
    <t>DXD369TOA: 369 SERVICES</t>
  </si>
  <si>
    <t>DXD3691: 369.1  OVERHEAD SERVICES</t>
  </si>
  <si>
    <t>Subtotal DXD3691: 369.1  OVERHEAD SERVICES</t>
  </si>
  <si>
    <t>DXD3691C: 369.1  OVERHEAD SERVICES - CONTRA</t>
  </si>
  <si>
    <t>Subtotal DXD3691C: 369.1  OVERHEAD SERVICES - CONTRA</t>
  </si>
  <si>
    <t>DXD3692: 369.2  UNDERGROUND SERVICES</t>
  </si>
  <si>
    <t>Subtotal DXD3692: 369.2  UNDERGROUND SERVICES</t>
  </si>
  <si>
    <t>DXD3692C: 369.2  UNDERGROUND SERVICES - CONTRA</t>
  </si>
  <si>
    <t>Subtotal DXD3692C: 369.2  UNDERGROUND SERVICES - CONTRA</t>
  </si>
  <si>
    <t>Subtotal DXD369TOA: 369 SERVICES</t>
  </si>
  <si>
    <t>DXD370TOA: 370 METERS</t>
  </si>
  <si>
    <t>DXD370: 370  METERS</t>
  </si>
  <si>
    <t>Subtotal DXD370: 370  METERS</t>
  </si>
  <si>
    <t>DXD370AMI: 370 METERS -  AMI SMART METERING</t>
  </si>
  <si>
    <t>Subtotal DXD370AMI: 370 METERS -  AMI SMART METERING</t>
  </si>
  <si>
    <t>Subtotal DXD370TOA: 370 METERS</t>
  </si>
  <si>
    <t>DXD371TOA: 371  INSTALL ON CUST PREMISES</t>
  </si>
  <si>
    <t>DXD371L: 371  INSTALL ON CUST PREMISES - LIGHTING</t>
  </si>
  <si>
    <t>Subtotal DXD371L: 371  INSTALL ON CUST PREMISES - LIGHTING</t>
  </si>
  <si>
    <t>DXD371LC: 371  INSTALL ON CUST PREMISES - LIGHTING - CONTRA</t>
  </si>
  <si>
    <t>Subtotal DXD371LC: 371  INSTALL ON CUST PREMISES - LIGHTING - CONTRA</t>
  </si>
  <si>
    <t>DXD371O: 371  INSTALL ON CUST PREMISES - OTHER</t>
  </si>
  <si>
    <t>Subtotal DXD371O: 371  INSTALL ON CUST PREMISES - OTHER</t>
  </si>
  <si>
    <t>DXD371OC: 371  INSTALL ON CUST PREMISES - OTHER - CONTRA</t>
  </si>
  <si>
    <t>Subtotal DXD371OC: 371  INSTALL ON CUST PREMISES - OTHER - CONTRA</t>
  </si>
  <si>
    <t>Subtotal DXD371TOA: 371  INSTALL ON CUST PREMISES</t>
  </si>
  <si>
    <t>DXD373TOA: 373 STREET LIGHTING AND SIGNAL SYSTEMS</t>
  </si>
  <si>
    <t>DXD373NR: 373  ST LIGHT &amp; SIGNAL SYS - NON RDWAY</t>
  </si>
  <si>
    <t>Subtotal DXD373NR: 373  ST LIGHT &amp; SIGNAL SYS - NON RDWAY</t>
  </si>
  <si>
    <t>DXD373R: 373  ST LIGHT &amp; SIGNAL SYS - ROADWAY</t>
  </si>
  <si>
    <t>Subtotal DXD373R: 373  ST LIGHT &amp; SIGNAL SYS - ROADWAY</t>
  </si>
  <si>
    <t>DXD373RC: 373  ST LIGHT &amp; SIGNAL SYS - ROADWAY - CONTRA</t>
  </si>
  <si>
    <t>Subtotal DXD373RC: 373  ST LIGHT &amp; SIGNAL SYS - ROADWAY - CONTRA</t>
  </si>
  <si>
    <t>Subtotal DXD373TOA: 373 STREET LIGHTING AND SIGNAL SYSTEMS</t>
  </si>
  <si>
    <t>Subtotal DXDTOA: DISTRIBUTION DEPRECIATION EXPENSE</t>
  </si>
  <si>
    <t>DXGXESITOA: GENERAL PLANT DEPRECIATION EXPENSE EXCL ESI</t>
  </si>
  <si>
    <t>DXG390TOA: 390 STRUCTURES AND IMPROVEMENTS</t>
  </si>
  <si>
    <t>DXG390: 390  STRUCTURES &amp; IMPROVEMENTS</t>
  </si>
  <si>
    <t>Subtotal DXG390: 390  STRUCTURES &amp; IMPROVEMENTS</t>
  </si>
  <si>
    <t>DXG390C: 390  STRUCTURES &amp; IMPROVEMENTS - CONTRA</t>
  </si>
  <si>
    <t>Subtotal DXG390C: 390  STRUCTURES &amp; IMPROVEMENTS - CONTRA</t>
  </si>
  <si>
    <t>Subtotal DXG390TOA: 390 STRUCTURES AND IMPROVEMENTS</t>
  </si>
  <si>
    <t>DXG391TOA: 391  OFFICE FURNITURE &amp; EQUIPMENT</t>
  </si>
  <si>
    <t>DXG391: 391  OFFICE FURNITURE &amp; EQUIPMENT</t>
  </si>
  <si>
    <t>Subtotal DXG391: 391  OFFICE FURNITURE &amp; EQUIPMENT</t>
  </si>
  <si>
    <t>DXG391C: 391  OFFICE FURNITURE &amp; EQUIPMENT - CONTRA</t>
  </si>
  <si>
    <t>Subtotal DXG391C: 391  OFFICE FURNITURE &amp; EQUIPMENT - CONTRA</t>
  </si>
  <si>
    <t>Subtotal DXG391TOA: 391  OFFICE FURNITURE &amp; EQUIPMENT</t>
  </si>
  <si>
    <t>DXG392TOA: 392  TRANSPORTATION EQUIPMENT</t>
  </si>
  <si>
    <t>DXG392: 392  TRANSPORTATION EQUIPMENT</t>
  </si>
  <si>
    <t>Subtotal DXG392: 392  TRANSPORTATION EQUIPMENT</t>
  </si>
  <si>
    <t>Subtotal DXG392TOA: 392  TRANSPORTATION EQUIPMENT</t>
  </si>
  <si>
    <t>DXG393TOA: 393  STORES EQUIPMENT</t>
  </si>
  <si>
    <t>DXG393: 393  STORES EQUIPMENT</t>
  </si>
  <si>
    <t>Subtotal DXG393: 393  STORES EQUIPMENT</t>
  </si>
  <si>
    <t>Subtotal DXG393TOA: 393  STORES EQUIPMENT</t>
  </si>
  <si>
    <t>DXG394TOA: 394  TOOLS, SHOP, &amp; GARAGE EQUIP</t>
  </si>
  <si>
    <t>DXG394: 394  TOOLS, SHOP, &amp; GARAGE EQUIP</t>
  </si>
  <si>
    <t>Subtotal DXG394: 394  TOOLS, SHOP, &amp; GARAGE EQUIP</t>
  </si>
  <si>
    <t>Subtotal DXG394TOA: 394  TOOLS, SHOP, &amp; GARAGE EQUIP</t>
  </si>
  <si>
    <t>DXG395TOA: 395  LABORATORY EQUIPMENT</t>
  </si>
  <si>
    <t>DXG395: 395  LABORATORY EQUIPMENT</t>
  </si>
  <si>
    <t>Subtotal DXG395: 395  LABORATORY EQUIPMENT</t>
  </si>
  <si>
    <t>Subtotal DXG395TOA: 395  LABORATORY EQUIPMENT</t>
  </si>
  <si>
    <t>DXG396TOA: 396  POWER OPERATED EQUIPMENT</t>
  </si>
  <si>
    <t>DXG396: 396  POWER OPERATED EQUIPMENT</t>
  </si>
  <si>
    <t>Subtotal DXG396: 396  POWER OPERATED EQUIPMENT</t>
  </si>
  <si>
    <t>Subtotal DXG396TOA: 396  POWER OPERATED EQUIPMENT</t>
  </si>
  <si>
    <t>DXG397TOA: 397  COMMUNICATION EQUIPMENT</t>
  </si>
  <si>
    <t>DXG397: 397  COMMUNICATION EQUIPMENT</t>
  </si>
  <si>
    <t>Subtotal DXG397: 397  COMMUNICATION EQUIPMENT</t>
  </si>
  <si>
    <t>DXG397C: 397  COMMUNICATION EQUIPMENT - CONTRA</t>
  </si>
  <si>
    <t>Subtotal DXG397C: 397  COMMUNICATION EQUIPMENT - CONTRA</t>
  </si>
  <si>
    <t>Subtotal DXG397TOA: 397  COMMUNICATION EQUIPMENT</t>
  </si>
  <si>
    <t>DXG398TOA: 398  MISCELLANEOUS EQUIPMENT</t>
  </si>
  <si>
    <t>DXG398: 398  MISCELLANEOUS EQUIPMENT</t>
  </si>
  <si>
    <t>Subtotal DXG398: 398  MISCELLANEOUS EQUIPMENT</t>
  </si>
  <si>
    <t>Subtotal DXG398TOA: 398  MISCELLANEOUS EQUIPMENT</t>
  </si>
  <si>
    <t>Subtotal DXGXESITOA: GENERAL PLANT DEPRECIATION EXPENSE EXCL ESI</t>
  </si>
  <si>
    <t>DXGESITOA: ESI DEPRECIATION/AMORTIZATION</t>
  </si>
  <si>
    <t>DXGESI: ESI DEPRECIATION/AMORTIZATION</t>
  </si>
  <si>
    <t>Subtotal DXGESI: ESI DEPRECIATION/AMORTIZATION</t>
  </si>
  <si>
    <t>Subtotal DXGESITOA: ESI DEPRECIATION/AMORTIZATION</t>
  </si>
  <si>
    <t>Subtotal DXGTOA: GENERAL PLANT DEPRECIATION EXPENSE</t>
  </si>
  <si>
    <t>AXI303CATOA: 303 CONTRA AFUDC</t>
  </si>
  <si>
    <t>AXI303BCDR: 303  TX DEPR - CWIP - BIG CAJUN</t>
  </si>
  <si>
    <t>Subtotal AXI303BCDR: 303  TX DEPR - CWIP - BIG CAJUN</t>
  </si>
  <si>
    <t>AXI303BCR: 303  AMORT BIG CAJUN TX RATE DEPR</t>
  </si>
  <si>
    <t>Subtotal AXI303BCR: 303  AMORT BIG CAJUN TX RATE DEPR</t>
  </si>
  <si>
    <t>AXI303N6R: 303  TX DEPR - CWIP - NELSON 6</t>
  </si>
  <si>
    <t>Subtotal AXI303N6R: 303  TX DEPR - CWIP - NELSON 6</t>
  </si>
  <si>
    <t>Subtotal AXI303CATOA: 303 CONTRA AFUDC</t>
  </si>
  <si>
    <t>AXI303MTOA: 303 MISCELLANEOUS</t>
  </si>
  <si>
    <t>AXI303CA: 303  CUSTOMER ACCOUNTING</t>
  </si>
  <si>
    <t>Subtotal AXI303CA: 303  CUSTOMER ACCOUNTING</t>
  </si>
  <si>
    <t>AXI303CCS: 303  CUSTOMER CCS</t>
  </si>
  <si>
    <t>Subtotal AXI303CCS: 303  CUSTOMER CCS</t>
  </si>
  <si>
    <t>AXI303CS: 303  CUSTOMER SERVICE</t>
  </si>
  <si>
    <t>Subtotal AXI303CS: 303  CUSTOMER SERVICE</t>
  </si>
  <si>
    <t>AXI303D: 303  DISTRIBUTION</t>
  </si>
  <si>
    <t>Subtotal AXI303D: 303  DISTRIBUTION</t>
  </si>
  <si>
    <t>AXI303TPXI: 303  A&amp;G / MISC</t>
  </si>
  <si>
    <t>Subtotal AXI303TPXI: 303  A&amp;G / MISC</t>
  </si>
  <si>
    <t>AXI303L: 303  A&amp;G / MISC - LABOR RELATED</t>
  </si>
  <si>
    <t>Subtotal AXI303L: 303  A&amp;G / MISC - LABOR RELATED</t>
  </si>
  <si>
    <t>AXI303NNPF: 303  NON-NUCLEAR PRODUCTION - FUEL</t>
  </si>
  <si>
    <t>Subtotal AXI303NNPF: 303  NON-NUCLEAR PRODUCTION - FUEL</t>
  </si>
  <si>
    <t>AXI303NNP: 303  NON-NUCLEAR PRODUCTION - NON-FUEL</t>
  </si>
  <si>
    <t>Subtotal AXI303NNP: 303  NON-NUCLEAR PRODUCTION - NON-FUEL</t>
  </si>
  <si>
    <t>AXI303TD: 303  TRANSMISSION &amp; DISTRIBUTION</t>
  </si>
  <si>
    <t>Subtotal AXI303TD: 303  TRANSMISSION &amp; DISTRIBUTION</t>
  </si>
  <si>
    <t>AXI303T: 303  TRANSMISSION</t>
  </si>
  <si>
    <t>Subtotal AXI303T: 303  TRANSMISSION</t>
  </si>
  <si>
    <t>Subtotal AXI303MTOA: 303 MISCELLANEOUS</t>
  </si>
  <si>
    <t>Subtotal AXITOA: INTANGIBLE PLANT DEPRECIATION EXPENSE</t>
  </si>
  <si>
    <t>DXXO: DEPRECIATION EXPENSE</t>
  </si>
  <si>
    <t>Subtotal DXXO: DEPRECIATION EXPENSE</t>
  </si>
  <si>
    <t>Subtotal DXXTOA: DEPRECIATION EXPENSE</t>
  </si>
  <si>
    <t>Subtotal DXTOA: DEPRECIATION AND AMORTIZATION EXPENSE</t>
  </si>
  <si>
    <t>APLTOA: AMORTIZATION OF PROPERTY</t>
  </si>
  <si>
    <t>Subtotal APL407: 407  AMORTIZATION OF PROPERTY LOSS</t>
  </si>
  <si>
    <t>Subtotal APLTOA: AMORTIZATION OF PROPERTY</t>
  </si>
  <si>
    <t>ACCRETTOA: ACCRETION EXPENSE</t>
  </si>
  <si>
    <t>Subtotal AEAROTO: 411  ACCRETION EXPENSE - ARO</t>
  </si>
  <si>
    <t>Subtotal ACCRETTOA: ACCRETION EXPENSE</t>
  </si>
  <si>
    <t>TOTOA: TAXES OTHER THAN INCOME</t>
  </si>
  <si>
    <t>Subtotal TOSLSU: 408.100  SALES &amp; USE TAX</t>
  </si>
  <si>
    <t>Subtotal TOOUOT: 408.105  TAXES OTH THAN INC - UTILITY OP</t>
  </si>
  <si>
    <t>Subtotal TOFE: 408.110  EMPLOYMENT TAXES</t>
  </si>
  <si>
    <t>Subtotal TODET: 408.122  EXCISE TAX</t>
  </si>
  <si>
    <t>Subtotal TODETF: 408.123  EXCISE TAX FEDERAL</t>
  </si>
  <si>
    <t>Subtotal TOOAV: 408.142  AD VALOREM - PROPERTY TAX</t>
  </si>
  <si>
    <t>Subtotal TOSLCF: 408.152  FRANCHISE TAX-STATE</t>
  </si>
  <si>
    <t>PG-EE-R1</t>
  </si>
  <si>
    <t>Subtotal TOSLFTL: 408.154  FRANCHISE TAX-LOCAL</t>
  </si>
  <si>
    <t>Subtotal TOSLCFM: 408.155  FRANCHISE TAX-STATE-MS</t>
  </si>
  <si>
    <t>Subtotal TOSLCFA: 408.156  FRANCHISE TAX-STATE-AR</t>
  </si>
  <si>
    <t>Subtotal TOSLFTLA: 408.158  FRANCHISE TAX-LOUISIANA</t>
  </si>
  <si>
    <t>Subtotal TOSLSR: 408.163  STREET RENTAL</t>
  </si>
  <si>
    <t>Subtotal TOSLGRS: 408.164  GROSS RECEIPTS &amp; SALES TAX</t>
  </si>
  <si>
    <t>Subtotal TOSLCO: 408.165  CITY OCCUPATION TAX</t>
  </si>
  <si>
    <t>Subtotal TOSLRC: 408.172  REGULATORY COMMISSION</t>
  </si>
  <si>
    <t>Subtotal TOTOA: TAXES OTHER THAN INCOME</t>
  </si>
  <si>
    <t>CITTOA: CURRENT INCOME TAXES</t>
  </si>
  <si>
    <t>STATO: ADJUSTMENTS TO STATE INCOME TAX</t>
  </si>
  <si>
    <t>SITATM: TAX MARGIN</t>
  </si>
  <si>
    <t>Subtotal SITATM: TAX MARGIN</t>
  </si>
  <si>
    <t>SITASIT: STATE INCOME TAX</t>
  </si>
  <si>
    <t>Subtotal SITASIT: STATE INCOME TAX</t>
  </si>
  <si>
    <t>SITAPY: PRIOR YEAR ADJUSTMENT</t>
  </si>
  <si>
    <t>Subtotal SITAPY: PRIOR YEAR ADJUSTMENT</t>
  </si>
  <si>
    <t>SITAUIT: UNCERTAIN INCOME TAXES-STATE</t>
  </si>
  <si>
    <t>Subtotal SITAUIT: UNCERTAIN INCOME TAXES-STATE</t>
  </si>
  <si>
    <t>Subtotal STATO: ADJUSTMENTS TO STATE INCOME TAX</t>
  </si>
  <si>
    <t>Subtotal STTOA: STATE INCOME TAX</t>
  </si>
  <si>
    <t>FTCALC: FEDERAL INCOME TAX</t>
  </si>
  <si>
    <t>Subtotal FTCALC: FEDERAL INCOME TAX</t>
  </si>
  <si>
    <t>FTATO: ADJUSTMENTS TO FEDERAL INCOME TAX</t>
  </si>
  <si>
    <t>FITAPY: PRIOR YEAR ADJUSTMENT</t>
  </si>
  <si>
    <t>Subtotal FITAPY: PRIOR YEAR ADJUSTMENT</t>
  </si>
  <si>
    <t>FITAESI: ESI CURRENT FEDERAL TAXES</t>
  </si>
  <si>
    <t>Subtotal FITAESI: ESI CURRENT FEDERAL TAXES</t>
  </si>
  <si>
    <t>FITAUIT: UNCERTAIN INCOME TAXES</t>
  </si>
  <si>
    <t>Subtotal FITAUIT: UNCERTAIN INCOME TAXES</t>
  </si>
  <si>
    <t>FITARECL: RECLASS ADJUSTMENT</t>
  </si>
  <si>
    <t>Subtotal FITARECL: RECLASS ADJUSTMENT</t>
  </si>
  <si>
    <t>Subtotal FTATO: ADJUSTMENTS TO FEDERAL INCOME TAX</t>
  </si>
  <si>
    <t>Subtotal FTTOA: FEDERAL INCOME TAX</t>
  </si>
  <si>
    <t>Subtotal CITTOA: CURRENT INCOME TAXES</t>
  </si>
  <si>
    <t>DTTOA: PROVISION FOR DEFERRED INCOME TAXES</t>
  </si>
  <si>
    <t>DTF263AD: 263A METHOD CHANGE - DSC - FEDERAL</t>
  </si>
  <si>
    <t>Subtotal DTF263AD: 263A METHOD CHANGE - DSC - FEDERAL</t>
  </si>
  <si>
    <t>DTFTURG: ACC DFIT TURGEN - FEDERAL</t>
  </si>
  <si>
    <t>Subtotal DTFTURG: ACC DFIT TURGEN - FEDERAL</t>
  </si>
  <si>
    <t>DTFAMC: ACCRUED MEDICAL CLAIMS - FEDERAL</t>
  </si>
  <si>
    <t>Subtotal DTFAMC: ACCRUED MEDICAL CLAIMS - FEDERAL</t>
  </si>
  <si>
    <t>DTFADITCF: ADIT CONTRIBUTION CARRYFORWARD - FEDERAL</t>
  </si>
  <si>
    <t>Subtotal DTFADITCF: ADIT CONTRIBUTION CARRYFORWARD - FEDERAL</t>
  </si>
  <si>
    <t>DTFBRL: BOND REDEMPTION LOSS - FEDERAL</t>
  </si>
  <si>
    <t>Subtotal DTFBRL: BOND REDEMPTION LOSS - FEDERAL</t>
  </si>
  <si>
    <t>DTFCC: CAPITALIZED COSTS - FEDERAL</t>
  </si>
  <si>
    <t>Subtotal DTFCC: CAPITALIZED COSTS - FEDERAL</t>
  </si>
  <si>
    <t>DTFCR: CAPITALIZED REPAIRS - FEDERAL</t>
  </si>
  <si>
    <t>Subtotal DTFCR: CAPITALIZED REPAIRS - FEDERAL</t>
  </si>
  <si>
    <t>DTFCLSD: CASUALTY LOSS (STORM DAMAGE) - FEDERAL</t>
  </si>
  <si>
    <t>Subtotal DTFCLSD: CASUALTY LOSS (STORM DAMAGE) - FEDERAL</t>
  </si>
  <si>
    <t>DTFCSC: COMPUTER SOFTWARE CAPITALIZED - FEDERAL</t>
  </si>
  <si>
    <t>AXITOA</t>
  </si>
  <si>
    <t>Subtotal DTFCSC: COMPUTER SOFTWARE CAPITALIZED - FEDERAL</t>
  </si>
  <si>
    <t>DTFCS: CONTRA SECURITIZATION - FEDERAL</t>
  </si>
  <si>
    <t>Subtotal DTFCS: CONTRA SECURITIZATION - FEDERAL</t>
  </si>
  <si>
    <t>DTFCDR: CONTRACT DEFERRED REVENUE - FEDERAL</t>
  </si>
  <si>
    <t>Subtotal DTFCDR: CONTRACT DEFERRED REVENUE - FEDERAL</t>
  </si>
  <si>
    <t>DTFCAC: CONTRIBUTION IN AID OF CONSTRUCTION - FEDERAL</t>
  </si>
  <si>
    <t>Subtotal DTFCAC: CONTRIBUTION IN AID OF CONSTRUCTION - FEDERAL</t>
  </si>
  <si>
    <t>DTFDCOMP: DEFERRED COMPENSATION - FEDERAL</t>
  </si>
  <si>
    <t>Subtotal DTFDCOMP: DEFERRED COMPENSATION - FEDERAL</t>
  </si>
  <si>
    <t>DTFDF: DEFERRED FUEL - FEDERAL</t>
  </si>
  <si>
    <t>Subtotal DTFDF: DEFERRED FUEL - FEDERAL</t>
  </si>
  <si>
    <t>DTFDMS: DEFERRED MISCELLANEOUS SERVICES - FEDERAL</t>
  </si>
  <si>
    <t>Subtotal DTFDMS: DEFERRED MISCELLANEOUS SERVICES - FEDERAL</t>
  </si>
  <si>
    <t>DTFDSC: DEFERRED STORM COSTS - FEDERAL</t>
  </si>
  <si>
    <t>Subtotal DTFDSC: DEFERRED STORM COSTS - FEDERAL</t>
  </si>
  <si>
    <t>DTFER: ENVIRONMENTAL RESERVE - FEDERAL</t>
  </si>
  <si>
    <t>Subtotal DTFER: ENVIRONMENTAL RESERVE - FEDERAL</t>
  </si>
  <si>
    <t>DTFESI: ESI  - FEDERAL</t>
  </si>
  <si>
    <t>Subtotal DTFESI: ESI  - FEDERAL</t>
  </si>
  <si>
    <t>DTFF106: FAS 106 - OTHER RETIRE BENEFITS - FEDERAL</t>
  </si>
  <si>
    <t>Subtotal DTFF106: FAS 106 - OTHER RETIRE BENEFITS - FEDERAL</t>
  </si>
  <si>
    <t>DTF143: FAS 143 - FEDERAL</t>
  </si>
  <si>
    <t>Subtotal DTF143: FAS 143 - FEDERAL</t>
  </si>
  <si>
    <t>DTFIC: INCENTIVE COMPENSATION - FEDERAL</t>
  </si>
  <si>
    <t>Subtotal DTFIC: INCENTIVE COMPENSATION - FEDERAL</t>
  </si>
  <si>
    <t>DTFIDR: INJURIES AND DAMAGES RESERVE - FEDERAL</t>
  </si>
  <si>
    <t>Subtotal DTFIDR: INJURIES AND DAMAGES RESERVE - FEDERAL</t>
  </si>
  <si>
    <t>DTFICAFDC: INTEREST CAPITALIZED - AFDC - FEDERAL</t>
  </si>
  <si>
    <t>Subtotal DTFICAFDC: INTEREST CAPITALIZED - AFDC - FEDERAL</t>
  </si>
  <si>
    <t>DTFITD: INTEREST / TAX - TAX DEFICIENCY - FEDERAL</t>
  </si>
  <si>
    <t>Subtotal DTFITD: INTEREST / TAX - TAX DEFICIENCY - FEDERAL</t>
  </si>
  <si>
    <t>DTFLDTOA: LIBERALIZED DEPRECIATION</t>
  </si>
  <si>
    <t>DTFLD: LIBERALIZED DEPRECIATION - FEDERAL</t>
  </si>
  <si>
    <t>Subtotal DTFLD: LIBERALIZED DEPRECIATION - FEDERAL</t>
  </si>
  <si>
    <t>Subtotal DTFLDTOA: LIBERALIZED DEPRECIATION</t>
  </si>
  <si>
    <t>DTFLTIC: LONG-TERM INCENTIVE COMP - FEDERAL</t>
  </si>
  <si>
    <t>Subtotal DTFLTIC: LONG-TERM INCENTIVE COMP - FEDERAL</t>
  </si>
  <si>
    <t>DTFPPE: PREPAID EXPENSES - FEDERAL</t>
  </si>
  <si>
    <t>Subtotal DTFPPE: PREPAID EXPENSES - FEDERAL</t>
  </si>
  <si>
    <t>DTFPI: PROPERTY INSURANCE - FEDERAL</t>
  </si>
  <si>
    <t>Subtotal DTFPI: PROPERTY INSURANCE - FEDERAL</t>
  </si>
  <si>
    <t>DTFRR: RATE REFUND - FEDERAL</t>
  </si>
  <si>
    <t>RSRRTOA</t>
  </si>
  <si>
    <t>Subtotal DTFRR: RATE REFUND - FEDERAL</t>
  </si>
  <si>
    <t>DTFCOR: REMOVAL COSTS -  FEDERAL</t>
  </si>
  <si>
    <t>Subtotal DTFCOR: REMOVAL COSTS -  FEDERAL</t>
  </si>
  <si>
    <t>DTFRM: REPAIRS &amp; MAINTENANCE - FEDERAL</t>
  </si>
  <si>
    <t>Subtotal DTFRM: REPAIRS &amp; MAINTENANCE - FEDERAL</t>
  </si>
  <si>
    <t>DTFRED: RESEARCH &amp; EXPERIMENTAL DEDUCTION - FEDERAL</t>
  </si>
  <si>
    <t>Subtotal DTFRED: RESEARCH &amp; EXPERIMENTAL DEDUCTION - FEDERAL</t>
  </si>
  <si>
    <t>DTFRRRC: RETROACTIVE RATE REFUND CONT - FEDERAL</t>
  </si>
  <si>
    <t>Subtotal DTFRRRC: RETROACTIVE RATE REFUND CONT - FEDERAL</t>
  </si>
  <si>
    <t>DTFS475: SECTION 475 ADJUSTMENT - FEDERAL</t>
  </si>
  <si>
    <t>Subtotal DTFS475: SECTION 475 ADJUSTMENT - FEDERAL</t>
  </si>
  <si>
    <t>DTFS481: SECTION 481A ADJ. - FEDERAL</t>
  </si>
  <si>
    <t>Subtotal DTFS481: SECTION 481A ADJ. - FEDERAL</t>
  </si>
  <si>
    <t>DTFSPNDL: SPINDLETOP CAPITAL COSTS - FEDERAL</t>
  </si>
  <si>
    <t>Subtotal DTFSPNDL: SPINDLETOP CAPITAL COSTS - FEDERAL</t>
  </si>
  <si>
    <t>DTFSU: STARTUP COSTS - FEDERAL</t>
  </si>
  <si>
    <t>Subtotal DTFSU: STARTUP COSTS - FEDERAL</t>
  </si>
  <si>
    <t>DTFSO: STOCK OPTIONS - FEDERAL</t>
  </si>
  <si>
    <t>Subtotal DTFSO: STOCK OPTIONS - FEDERAL</t>
  </si>
  <si>
    <t>DTFSA: SYSTEM AGREEMENT - FEDERAL</t>
  </si>
  <si>
    <t>Subtotal DTFSA: SYSTEM AGREEMENT - FEDERAL</t>
  </si>
  <si>
    <t>DTFTI: TAX INTEREST - AVOIDED COST - FEDERAL</t>
  </si>
  <si>
    <t>Subtotal DTFTI: TAX INTEREST - AVOIDED COST - FEDERAL</t>
  </si>
  <si>
    <t>DTFUR: UNBILLED REVENUE - FEDERAL</t>
  </si>
  <si>
    <t>Subtotal DTFUR: UNBILLED REVENUE - FEDERAL</t>
  </si>
  <si>
    <t>DTFUA: UNCOLLECTIBLE ACCTS - FEDERAL</t>
  </si>
  <si>
    <t>Subtotal DTFUA: UNCOLLECTIBLE ACCTS - FEDERAL</t>
  </si>
  <si>
    <t>DTFUP: UNFUNDED PENSION - FEDERAL</t>
  </si>
  <si>
    <t>Subtotal DTFUP: UNFUNDED PENSION - FEDERAL</t>
  </si>
  <si>
    <t>DTFWDR: WASTE DISPOSAL RESERVE - FEDERAL</t>
  </si>
  <si>
    <t>Subtotal DTFWDR: WASTE DISPOSAL RESERVE - FEDERAL</t>
  </si>
  <si>
    <t>DTFWSC: WASTE SITE CLEAN UP COSTS - FEDERAL</t>
  </si>
  <si>
    <t>Subtotal DTFWSC: WASTE SITE CLEAN UP COSTS - FEDERAL</t>
  </si>
  <si>
    <t>DTFTAP: ADIT-TAX CR C/F-TAP-FEDERAL</t>
  </si>
  <si>
    <t>Subtotal DTFTAP: ADIT-TAX CR C/F-TAP-FEDERAL</t>
  </si>
  <si>
    <t>DTFEOI: EOI  - FEDERAL</t>
  </si>
  <si>
    <t>Subtotal DTFEOI: EOI  - FEDERAL</t>
  </si>
  <si>
    <t>DTFFO: FIBER OPTICS-FEDERAL</t>
  </si>
  <si>
    <t>PLTTOA-RO</t>
  </si>
  <si>
    <t>Subtotal DTFFO: FIBER OPTICS-FEDERAL</t>
  </si>
  <si>
    <t>DTFLEAS: LEASE - RENTAL EXPENSE - FEDERAL</t>
  </si>
  <si>
    <t>Subtotal DTFLEAS: LEASE - RENTAL EXPENSE - FEDERAL</t>
  </si>
  <si>
    <t>DTFMISCR: MISC RESERVES - FEDERAL</t>
  </si>
  <si>
    <t>Subtotal DTFMISCR: MISC RESERVES - FEDERAL</t>
  </si>
  <si>
    <t>DTFNBR: NONBASE - FEDERAL - RETAIL</t>
  </si>
  <si>
    <t>Subtotal DTFNBR: NONBASE - FEDERAL - RETAIL</t>
  </si>
  <si>
    <t>DTFRAST: REGULATORY ASSET-FEDERAL</t>
  </si>
  <si>
    <t>PLPTDTOA-RO</t>
  </si>
  <si>
    <t>Subtotal DTFRAST: REGULATORY ASSET-FEDERAL</t>
  </si>
  <si>
    <t>DTFSPEN: SUPPLEMENTAL PENSION PLAN-FEDERAL</t>
  </si>
  <si>
    <t>Subtotal DTFSPEN: SUPPLEMENTAL PENSION PLAN-FEDERAL</t>
  </si>
  <si>
    <t>DTFWAR: WARRANTY EXPENSE - FEDERAL</t>
  </si>
  <si>
    <t>Subtotal DTFWAR: WARRANTY EXPENSE - FEDERAL</t>
  </si>
  <si>
    <t>DTFUPD: UNITS OF PROPERTY DEDUCTION - FED</t>
  </si>
  <si>
    <t>Subtotal DTFUPD: UNITS OF PROPERTY DEDUCTION - FED</t>
  </si>
  <si>
    <t>DTFPIL: PARTNERSHIP INCOME/LOSS</t>
  </si>
  <si>
    <t>Subtotal DTFPIL: PARTNERSHIP INCOME/LOSS</t>
  </si>
  <si>
    <t>DTFBPD: ADIT BEN POTNT DISALL</t>
  </si>
  <si>
    <t>Subtotal DTFBPD: ADIT BEN POTNT DISALL</t>
  </si>
  <si>
    <t>DTFNOLS: ADIT-NOL C/F - STATE</t>
  </si>
  <si>
    <t>Subtotal DTFNOLS: ADIT-NOL C/F - STATE</t>
  </si>
  <si>
    <t>DTFRSA: RESTRICTED STOCK AWARDS - FEDERAL</t>
  </si>
  <si>
    <t>Subtotal DTFRSA: RESTRICTED STOCK AWARDS - FEDERAL</t>
  </si>
  <si>
    <t>DTFBD: BUSINESS DEVELOPMENT - FEDERAL</t>
  </si>
  <si>
    <t>Subtotal DTFBD: BUSINESS DEVELOPMENT - FEDERAL</t>
  </si>
  <si>
    <t>DTFMCC: MISC CAP COSTS - FEDERAL</t>
  </si>
  <si>
    <t>Subtotal DTFMCC: MISC CAP COSTS - FEDERAL</t>
  </si>
  <si>
    <t>DTFROB: REORGANIZATION COSTS-BANKRUPTCY - FEDERAL</t>
  </si>
  <si>
    <t>Subtotal DTFROB: REORGANIZATION COSTS-BANKRUPTCY - FEDERAL</t>
  </si>
  <si>
    <t>DTFUOPT: UNITS OF PROPERTY - TRANSMISSION - FEDERAL</t>
  </si>
  <si>
    <t>Subtotal DTFUOPT: UNITS OF PROPERTY - TRANSMISSION - FEDERAL</t>
  </si>
  <si>
    <t>DTFNOLDEC: ADIT-NOL C/F DECONSOL POST 17 - FEDERAL</t>
  </si>
  <si>
    <t>Subtotal DTFNOLDEC: ADIT-NOL C/F DECONSOL POST 17 - FEDERAL</t>
  </si>
  <si>
    <t>DTFLITSET: LITIGATION SETTLEMENT - FEDERAL</t>
  </si>
  <si>
    <t>Subtotal DTFLITSET: LITIGATION SETTLEMENT - FEDERAL</t>
  </si>
  <si>
    <t>DTFEXCADITRTL: RETAIL EXCESS ADIT - FEDERAL</t>
  </si>
  <si>
    <t>Subtotal DTFEXCADITRTL: RETAIL EXCESS ADIT - FEDERAL</t>
  </si>
  <si>
    <t>DTFACQ: ACQUISITION - FED</t>
  </si>
  <si>
    <t>Subtotal DTFACQ: ACQUISITION - FED</t>
  </si>
  <si>
    <t>DTFTRAM: TRANSMISSION AMORTIZATION - FEDERAL</t>
  </si>
  <si>
    <t>Subtotal DTFTRAM: TRANSMISSION AMORTIZATION - FEDERAL</t>
  </si>
  <si>
    <t>DTFUPDRG: UNITS OF PROPERTY DEDUCTION - REPAIRS - GENERATION - FED</t>
  </si>
  <si>
    <t>Subtotal DTFUPDRG: UNITS OF PROPERTY DEDUCTION - REPAIRS - GENERATION - FED</t>
  </si>
  <si>
    <t>DTFRAC: REGULATORY ASSET COVID19 - FEDERAL</t>
  </si>
  <si>
    <t>Subtotal DTFRAC: REGULATORY ASSET COVID19 - FEDERAL</t>
  </si>
  <si>
    <t>DTFPTA: PAYROLL TAX ACCRUAL - FEDERAL</t>
  </si>
  <si>
    <t>Subtotal DTFPTA: PAYROLL TAX ACCRUAL - FEDERAL</t>
  </si>
  <si>
    <t>DTFLDPR: LIBERALIZED DEPR-PRELIM FAS109 - FEDERAL</t>
  </si>
  <si>
    <t>Subtotal DTFLDPR: LIBERALIZED DEPR-PRELIM FAS109 - FEDERAL</t>
  </si>
  <si>
    <t>DTFMSIR: M&amp;S INVENTORY RESERVE-FEDERAL</t>
  </si>
  <si>
    <t>Subtotal DTFMSIR: M&amp;S INVENTORY RESERVE-FEDERAL</t>
  </si>
  <si>
    <t>DTFSC475: SECTION 475 ADJUSTMENT - CONTRACTS - FEDERAL</t>
  </si>
  <si>
    <t>Subtotal DTFSC475: SECTION 475 ADJUSTMENT - CONTRACTS - FEDERAL</t>
  </si>
  <si>
    <t>Subtotal DTFTOA: PROVISION FOR DEFERRED INCOME TAXES - FEDERAL</t>
  </si>
  <si>
    <t>DTSESI: ESI STATE DEFERRED TAXES</t>
  </si>
  <si>
    <t>Subtotal DTSESI: ESI STATE DEFERRED TAXES</t>
  </si>
  <si>
    <t>DTSEOI: EOI  - STATE</t>
  </si>
  <si>
    <t>Subtotal DTSEOI: EOI  - STATE</t>
  </si>
  <si>
    <t>DTSNOLNC: ADIT-NOL C/F TAP-NON-CURRENT - STATE</t>
  </si>
  <si>
    <t>Subtotal DTSNOLNC: ADIT-NOL C/F TAP-NON-CURRENT - STATE</t>
  </si>
  <si>
    <t>Subtotal DTSTOA: PROVISION FOR DEFERRED INCOME TAXES - STATE</t>
  </si>
  <si>
    <t>Subtotal DTTOA: PROVISION FOR DEFERRED INCOME TAXES</t>
  </si>
  <si>
    <t>ITCTOA: INVESTMENT TAX CREDITS A/C 411</t>
  </si>
  <si>
    <t>Subtotal ITC411: 411  ITC AMORTIZATION</t>
  </si>
  <si>
    <t>Subtotal ITCTOA: INVESTMENT TAX CREDITS A/C 411</t>
  </si>
  <si>
    <t>Subtotal OETOA: OPERATING EXPENSES</t>
  </si>
  <si>
    <t>Subtotal OITOA: OPERATING INCOME</t>
  </si>
  <si>
    <t>TAXADJ: TAX ADJUSTMENTS TO NET INC</t>
  </si>
  <si>
    <t>STATITO: STATE TAXABLE INCOME</t>
  </si>
  <si>
    <t>CTTITO: TAXABLE INCOME BEFORE STATE TAXES</t>
  </si>
  <si>
    <t>NIBTACALC: NET INCOME BEFORE INCOME TAXES</t>
  </si>
  <si>
    <t>Subtotal NIBTACALC: NET INCOME BEFORE INCOME TAXES</t>
  </si>
  <si>
    <t>CTTOA: ADJUSTMENTS TO NET INCOME</t>
  </si>
  <si>
    <t>CTANOLDEC: NOL C/F DECONSOL POST 17 - FEDERAL</t>
  </si>
  <si>
    <t>Subtotal CTANOLDEC: NOL C/F DECONSOL POST 17 - FEDERAL</t>
  </si>
  <si>
    <t>CTAALRDB: AMORTIZATION OF LOSS ON REACQUIRED DEBT</t>
  </si>
  <si>
    <t>Subtotal CTAALRDB: AMORTIZATION OF LOSS ON REACQUIRED DEBT</t>
  </si>
  <si>
    <t>CTAAC: AVOIDED COST (TAX INTEREST)</t>
  </si>
  <si>
    <t>Subtotal CTAAC: AVOIDED COST (TAX INTEREST)</t>
  </si>
  <si>
    <t>CTABM: BUSINESS MEALS</t>
  </si>
  <si>
    <t>Subtotal CTABM: BUSINESS MEALS</t>
  </si>
  <si>
    <t>CTACL: CASUALTY LOSS</t>
  </si>
  <si>
    <t>Subtotal CTACL: CASUALTY LOSS</t>
  </si>
  <si>
    <t>CTAIDR: CHANGE IN RESERVE - INJURY &amp; DAMAGES</t>
  </si>
  <si>
    <t>Subtotal CTAIDR: CHANGE IN RESERVE - INJURY &amp; DAMAGES</t>
  </si>
  <si>
    <t>CTAPI: CHANGE IN RESERVE - PROPERTY INSURANCE</t>
  </si>
  <si>
    <t>Subtotal CTAPI: CHANGE IN RESERVE - PROPERTY INSURANCE</t>
  </si>
  <si>
    <t>CTACIAC: CIAC</t>
  </si>
  <si>
    <t>Subtotal CTACIAC: CIAC</t>
  </si>
  <si>
    <t>CTACS: COMPUTER SOFTWARE</t>
  </si>
  <si>
    <t>Subtotal CTACS: COMPUTER SOFTWARE</t>
  </si>
  <si>
    <t>CTADCO: DEFERRED COMPENSATION</t>
  </si>
  <si>
    <t>Subtotal CTADCO: DEFERRED COMPENSATION</t>
  </si>
  <si>
    <t>CTADCR: DEFERRED CONTRACT REVENUE</t>
  </si>
  <si>
    <t>Subtotal CTADCR: DEFERRED CONTRACT REVENUE</t>
  </si>
  <si>
    <t>CTADF: DEFERRED FUEL</t>
  </si>
  <si>
    <t>Subtotal CTADF: DEFERRED FUEL</t>
  </si>
  <si>
    <t>CTADMS: DEFERRED MISC SERVICE</t>
  </si>
  <si>
    <t>Subtotal CTADMS: DEFERRED MISC SERVICE</t>
  </si>
  <si>
    <t>CTADIC: DEFERRED REGULATORY EXPENSE</t>
  </si>
  <si>
    <t>Subtotal CTADIC: DEFERRED REGULATORY EXPENSE</t>
  </si>
  <si>
    <t>CTADFSC: DEFERRED STORM COSTS</t>
  </si>
  <si>
    <t>Subtotal CTADFSC: DEFERRED STORM COSTS</t>
  </si>
  <si>
    <t>CTAER: ENVIRONMENTAL RESERVE</t>
  </si>
  <si>
    <t>Subtotal CTAER: ENVIRONMENTAL RESERVE</t>
  </si>
  <si>
    <t>CTAESI: ESI TAXES</t>
  </si>
  <si>
    <t>Subtotal CTAESI: ESI TAXES</t>
  </si>
  <si>
    <t>CTA143: FAS 143</t>
  </si>
  <si>
    <t>Subtotal CTA143: FAS 143</t>
  </si>
  <si>
    <t>CTAINCT: INCENTIVE</t>
  </si>
  <si>
    <t>Subtotal CTAINCT: INCENTIVE</t>
  </si>
  <si>
    <t>CTAICA: INTEREST CAP - AFUDC</t>
  </si>
  <si>
    <t>Subtotal CTAICA: INTEREST CAP - AFUDC</t>
  </si>
  <si>
    <t>CTAINT: INTEREST EXPENSE</t>
  </si>
  <si>
    <t>Subtotal CTAINT: INTEREST EXPENSE</t>
  </si>
  <si>
    <t>CTALTICP: LONG TERM INCENTIVE COMP PLAN</t>
  </si>
  <si>
    <t>Subtotal CTALTICP: LONG TERM INCENTIVE COMP PLAN</t>
  </si>
  <si>
    <t>CTAMISC: MISC ADJUSTMENTS</t>
  </si>
  <si>
    <t>Subtotal CTAMISC: MISC ADJUSTMENTS</t>
  </si>
  <si>
    <t>CTAOPEB: OPEB RESERVE</t>
  </si>
  <si>
    <t>Subtotal CTAOPEB: OPEB RESERVE</t>
  </si>
  <si>
    <t>CTAOG: OPTION GRANT</t>
  </si>
  <si>
    <t>Subtotal CTAOG: OPTION GRANT</t>
  </si>
  <si>
    <t>CTAPHR: PENSION &amp; HOSPITALIZATION RESERVE</t>
  </si>
  <si>
    <t>Subtotal CTAPHR: PENSION &amp; HOSPITALIZATION RESERVE</t>
  </si>
  <si>
    <t>CTARR: RATE REFUND</t>
  </si>
  <si>
    <t>Subtotal CTARR: RATE REFUND</t>
  </si>
  <si>
    <t>CTARCC: REGULATORY CAPITALIZED COSTS</t>
  </si>
  <si>
    <t>Subtotal CTARCC: REGULATORY CAPITALIZED COSTS</t>
  </si>
  <si>
    <t>CTARE: RESEARCH &amp; EXPERIMENTATION</t>
  </si>
  <si>
    <t>Subtotal CTARE: RESEARCH &amp; EXPERIMENTATION</t>
  </si>
  <si>
    <t>CTARUNC: RESERVE FOR UNCOLLECTIBLE</t>
  </si>
  <si>
    <t>Subtotal CTARUNC: RESERVE FOR UNCOLLECTIBLE</t>
  </si>
  <si>
    <t>CTAS475: SECTION 475 ADJUSTMENTS - CONTRACTS</t>
  </si>
  <si>
    <t>Subtotal CTAS475: SECTION 475 ADJUSTMENTS - CONTRACTS</t>
  </si>
  <si>
    <t>CTAS481: SECTION 481A ADJUST - INT</t>
  </si>
  <si>
    <t>Subtotal CTAS481: SECTION 481A ADJUST - INT</t>
  </si>
  <si>
    <t>CTASA: SYSTEM AGREEMENT</t>
  </si>
  <si>
    <t>Subtotal CTASA: SYSTEM AGREEMENT</t>
  </si>
  <si>
    <t>CTAUP: UNFUNDED PENSION</t>
  </si>
  <si>
    <t>Subtotal CTAUP: UNFUNDED PENSION</t>
  </si>
  <si>
    <t>CTAWDR: WASTE DISPOSAL RESERVE</t>
  </si>
  <si>
    <t>Subtotal CTAWDR: WASTE DISPOSAL RESERVE</t>
  </si>
  <si>
    <t>CTAWSC: WASTE SITE CLEANUP</t>
  </si>
  <si>
    <t>Subtotal CTAWSC: WASTE SITE CLEANUP</t>
  </si>
  <si>
    <t>CTAMISCR: MISCELLANEOUS RESERVES</t>
  </si>
  <si>
    <t>Subtotal CTAMISCR: MISCELLANEOUS RESERVES</t>
  </si>
  <si>
    <t>CTAPEN: PENSION - PRP/SRP</t>
  </si>
  <si>
    <t>Subtotal CTAPEN: PENSION - PRP/SRP</t>
  </si>
  <si>
    <t>CTARAGI: REGULATORY ASSET - GUSTAV &amp; IKE</t>
  </si>
  <si>
    <t>Subtotal CTARAGI: REGULATORY ASSET - GUSTAV &amp; IKE</t>
  </si>
  <si>
    <t>CTARCTOA: REMOVAL COSTS</t>
  </si>
  <si>
    <t>CTARCX: REMOVAL COSTS</t>
  </si>
  <si>
    <t>Subtotal CTARCX: REMOVAL COSTS</t>
  </si>
  <si>
    <t>Subtotal CTARCTOA: REMOVAL COSTS</t>
  </si>
  <si>
    <t>CTA475F: SECTION 475 - FEDERAL</t>
  </si>
  <si>
    <t>Subtotal CTA475F: SECTION 475 - FEDERAL</t>
  </si>
  <si>
    <t>CTAOLI: OFFICER LIFE INSURANCE</t>
  </si>
  <si>
    <t>Subtotal CTAOLI: OFFICER LIFE INSURANCE</t>
  </si>
  <si>
    <t>CTA263DSC: 263A METHOD CHANGE DSC</t>
  </si>
  <si>
    <t>Subtotal CTA263DSC: 263A METHOD CHANGE DSC</t>
  </si>
  <si>
    <t>CTAAFUDCB: AFUDC BOOK ONLY GROSS</t>
  </si>
  <si>
    <t>Subtotal CTAAFUDCB: AFUDC BOOK ONLY GROSS</t>
  </si>
  <si>
    <t>CTAAFUDCE: AFUDC EQUITY FT PTAX</t>
  </si>
  <si>
    <t>PLTOA-RO</t>
  </si>
  <si>
    <t>Subtotal CTAAFUDCE: AFUDC EQUITY FT PTAX</t>
  </si>
  <si>
    <t>CTACR: CAPITALIZED REPAIRS</t>
  </si>
  <si>
    <t>Subtotal CTACR: CAPITALIZED REPAIRS</t>
  </si>
  <si>
    <t>CTALD: LIBERALIZED DEPRECIATION</t>
  </si>
  <si>
    <t>Subtotal CTALD: LIBERALIZED DEPRECIATION</t>
  </si>
  <si>
    <t>CTAPWR: POWERTAX MISC ALL</t>
  </si>
  <si>
    <t>Subtotal CTAPWR: POWERTAX MISC ALL</t>
  </si>
  <si>
    <t>CTARME: REPAIRS &amp; MAINTENANCE EXPENSE</t>
  </si>
  <si>
    <t>Subtotal CTARME: REPAIRS &amp; MAINTENANCE EXPENSE</t>
  </si>
  <si>
    <t>CTAUPD: UNITS OF PROPERTY DEDUCTION</t>
  </si>
  <si>
    <t>Subtotal CTAUPD: UNITS OF PROPERTY DEDUCTION</t>
  </si>
  <si>
    <t>CTAWE: WARRANTY EXPENSE</t>
  </si>
  <si>
    <t>Subtotal CTAWE: WARRANTY EXPENSE</t>
  </si>
  <si>
    <t>CTAFO: FIBER OPTICS INV CON</t>
  </si>
  <si>
    <t>Subtotal CTAFO: FIBER OPTICS INV CON</t>
  </si>
  <si>
    <t>CTADEPL: DEPLETION</t>
  </si>
  <si>
    <t>Subtotal CTADEPL: DEPLETION</t>
  </si>
  <si>
    <t>CTAEQNE: EQUITY-NET EARNINGS-DOMESTIC SUBS</t>
  </si>
  <si>
    <t>Subtotal CTAEQNE: EQUITY-NET EARNINGS-DOMESTIC SUBS</t>
  </si>
  <si>
    <t>CTASEC: SECURITIZATION</t>
  </si>
  <si>
    <t>Subtotal CTASEC: SECURITIZATION</t>
  </si>
  <si>
    <t>CTASUC: START UP COST</t>
  </si>
  <si>
    <t>Subtotal CTASUC: START UP COST</t>
  </si>
  <si>
    <t>CTATURG: TURGEN</t>
  </si>
  <si>
    <t>Subtotal CTATURG: TURGEN</t>
  </si>
  <si>
    <t>CTANB: NONBASE</t>
  </si>
  <si>
    <t>Subtotal CTANB: NONBASE</t>
  </si>
  <si>
    <t>CTARSA: RESTRICTED STOCK AWARD</t>
  </si>
  <si>
    <t>Subtotal CTARSA: RESTRICTED STOCK AWARD</t>
  </si>
  <si>
    <t>CTAITD: INTEREST ON TAX DEFICIENCY</t>
  </si>
  <si>
    <t>Subtotal CTAITD: INTEREST ON TAX DEFICIENCY</t>
  </si>
  <si>
    <t>CTABDF: BUSINESS DEVELOPMENT - FEDERAL</t>
  </si>
  <si>
    <t>Subtotal CTABDF: BUSINESS DEVELOPMENT - FEDERAL</t>
  </si>
  <si>
    <t>CTAAFUDCEC: AFUDC EQUITY FT CWIP</t>
  </si>
  <si>
    <t>Subtotal CTAAFUDCEC: AFUDC EQUITY FT CWIP</t>
  </si>
  <si>
    <t>CTAROB: REORGANIZATION COSTS-BANKRUPTCY</t>
  </si>
  <si>
    <t>Subtotal CTAROB: REORGANIZATION COSTS-BANKRUPTCY</t>
  </si>
  <si>
    <t>CTAPPE: PREPAID EXPENSE</t>
  </si>
  <si>
    <t>Subtotal CTAPPE: PREPAID EXPENSE</t>
  </si>
  <si>
    <t>CTAUPACD: UNITS OF PROPERTY - AVOIDED COST - DISTRIBUTION</t>
  </si>
  <si>
    <t>Subtotal CTAUPACD: UNITS OF PROPERTY - AVOIDED COST - DISTRIBUTION</t>
  </si>
  <si>
    <t>CTAUR: UNBILLED REVENUE</t>
  </si>
  <si>
    <t>Subtotal CTAUR: UNBILLED REVENUE</t>
  </si>
  <si>
    <t>CTAUPDRT: UNITS OF PROPERTY DEDUCTION - REPAIRS - TRANSMISSION</t>
  </si>
  <si>
    <t>Subtotal CTAUPDRT: UNITS OF PROPERTY DEDUCTION - REPAIRS - TRANSMISSION</t>
  </si>
  <si>
    <t>CTAUPDT: UNITS OF PROPERTY DEDUCTION - TRANSMISSION</t>
  </si>
  <si>
    <t>Subtotal CTAUPDT: UNITS OF PROPERTY DEDUCTION - TRANSMISSION</t>
  </si>
  <si>
    <t>CTALITAC: LITIGATION ACCRUAL</t>
  </si>
  <si>
    <t>Subtotal CTALITAC: LITIGATION ACCRUAL</t>
  </si>
  <si>
    <t>CTASTRMA: STORM REG ASSET</t>
  </si>
  <si>
    <t>Subtotal CTASTRMA: STORM REG ASSET</t>
  </si>
  <si>
    <t>CTAACQADJ: ACQUISITION ADJUSTMENT</t>
  </si>
  <si>
    <t>Subtotal CTAACQADJ: ACQUISITION ADJUSTMENT</t>
  </si>
  <si>
    <t>CTASODC: STORM &amp; OTHER DEFFERED COSTS</t>
  </si>
  <si>
    <t>Subtotal CTASODC: STORM &amp; OTHER DEFFERED COSTS</t>
  </si>
  <si>
    <t>CTAUPDRG: UNITS OF PROPERTY DEDUCTION - REPAIRS - GENERATION</t>
  </si>
  <si>
    <t>Subtotal CTAUPDRG: UNITS OF PROPERTY DEDUCTION - REPAIRS - GENERATION</t>
  </si>
  <si>
    <t>CTAUPACG: UNITS OF PROPERTY - AVOIDED COST - GENERATION</t>
  </si>
  <si>
    <t>Subtotal CTAUPACG: UNITS OF PROPERTY - AVOIDED COST - GENERATION</t>
  </si>
  <si>
    <t>CTATRAM: TRANSMISSION AMORTIZATION</t>
  </si>
  <si>
    <t>Subtotal CTATRAM: TRANSMISSION AMORTIZATION</t>
  </si>
  <si>
    <t>CTAUPACT: UNITS OF PROPERTY - AVOIDED COST - TRANSMISSION</t>
  </si>
  <si>
    <t>Subtotal CTAUPACT: UNITS OF PROPERTY - AVOIDED COST - TRANSMISSION</t>
  </si>
  <si>
    <t>CTARACV: REGULATORY ASSET COVID 19</t>
  </si>
  <si>
    <t>Subtotal CTARACV: REGULATORY ASSET COVID 19</t>
  </si>
  <si>
    <t>CTAUA: UNCOLLECTIBLE ACCTS</t>
  </si>
  <si>
    <t>Subtotal CTAUA: UNCOLLECTIBLE ACCTS</t>
  </si>
  <si>
    <t>CTALEAS: LEASE RENTAL EXPENSE</t>
  </si>
  <si>
    <t>Subtotal CTALEAS: LEASE RENTAL EXPENSE</t>
  </si>
  <si>
    <t>CTALTIP: LTIP SETTLEMENT</t>
  </si>
  <si>
    <t>Subtotal CTALTIP: LTIP SETTLEMENT</t>
  </si>
  <si>
    <t>CTARSAS: RSAS VESTED</t>
  </si>
  <si>
    <t>Subtotal CTARSAS: RSAS VESTED</t>
  </si>
  <si>
    <t>CTAPTA: PAYROLL TAX ACCRUAL - FEDERAL</t>
  </si>
  <si>
    <t>Subtotal CTAPTA: PAYROLL TAX ACCRUAL - FEDERAL</t>
  </si>
  <si>
    <t>CTALDP: LIBERALIZED DEPR-PRELIM FAS109</t>
  </si>
  <si>
    <t>Subtotal CTALDP: LIBERALIZED DEPR-PRELIM FAS109</t>
  </si>
  <si>
    <t>CTAMSIR: M&amp;S INVENTORY RESERVE</t>
  </si>
  <si>
    <t>Subtotal CTAMSIR: M&amp;S INVENTORY RESERVE</t>
  </si>
  <si>
    <t>Subtotal CTTOA: ADJUSTMENTS TO NET INCOME</t>
  </si>
  <si>
    <t>Subtotal CTTITO: TAXABLE INCOME BEFORE STATE TAXES</t>
  </si>
  <si>
    <t>Subtotal STATITO: STATE TAXABLE INCOME</t>
  </si>
  <si>
    <t>FTATOA: FEDERAL ADJUSTMENTS TO NET INCOME</t>
  </si>
  <si>
    <t>FTAMRGTX: MARGIN TAX</t>
  </si>
  <si>
    <t>Subtotal FTAMRGTX: MARGIN TAX</t>
  </si>
  <si>
    <t>Subtotal FTATOA: FEDERAL ADJUSTMENTS TO NET INCOME</t>
  </si>
  <si>
    <t>Subtotal TAXADJ: TAX ADJUSTMENTS TO NET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</si>
</sst>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_);\(#,##0\);&quot;-&quot;_)"/>
    <numFmt numFmtId="165" formatCode="#,##0_);[Red]\(#,##0\);&quot; &quot;"/>
    <numFmt numFmtId="166" formatCode="#,##0.00%_);[Red]\(#,##0.00%\);&quot; &quot;"/>
    <numFmt numFmtId="167" formatCode="#,##0.0000_);[Red]\(#,##0.0000\);&quot; &quot;"/>
    <numFmt numFmtId="168" formatCode="#,##0;\(#,##0\);&quot;-&quot;"/>
    <numFmt numFmtId="169" formatCode="_(* #,##0_);_(* \(#,##0\);_(* &quot;-&quot;??_);_(@_)"/>
  </numFmts>
  <fonts count="12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color rgb="FF0000FF"/>
      <name val="Arial"/>
      <family val="2"/>
    </font>
    <font>
      <vertAlign val="superscript"/>
      <sz val="10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vertAlign val="superscript"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none">
        <fgColor rgb="FFFFFF00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3">
    <xf numFmtId="0" fontId="0" fillId="0" borderId="0"/>
    <xf numFmtId="0" fontId="4" fillId="2" borderId="0"/>
    <xf numFmtId="0" fontId="4" fillId="2" borderId="0"/>
    <xf numFmtId="0" fontId="4" fillId="2" borderId="0"/>
    <xf numFmtId="43" fontId="4" fillId="2" borderId="0" applyFont="0" applyFill="0" applyBorder="0" applyAlignment="0" applyProtection="0"/>
    <xf numFmtId="9" fontId="4" fillId="2" borderId="0" applyFont="0" applyFill="0" applyBorder="0" applyAlignment="0" applyProtection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/>
    </xf>
    <xf numFmtId="164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169" fontId="6" fillId="0" borderId="0" xfId="21" applyNumberFormat="1" applyFont="1"/>
    <xf numFmtId="10" fontId="6" fillId="0" borderId="0" xfId="22" applyNumberFormat="1" applyFont="1"/>
    <xf numFmtId="169" fontId="8" fillId="2" borderId="0" xfId="4" applyNumberFormat="1" applyFont="1"/>
    <xf numFmtId="0" fontId="1" fillId="2" borderId="0" xfId="3" applyFont="1"/>
    <xf numFmtId="0" fontId="2" fillId="0" borderId="1" xfId="0" applyFont="1" applyBorder="1" applyAlignment="1">
      <alignment horizontal="center" vertical="center" wrapText="1"/>
    </xf>
    <xf numFmtId="0" fontId="1" fillId="2" borderId="0" xfId="8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10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right" indent="2"/>
    </xf>
    <xf numFmtId="165" fontId="1" fillId="0" borderId="2" xfId="0" applyNumberFormat="1" applyFont="1" applyBorder="1" applyAlignment="1">
      <alignment horizontal="right"/>
    </xf>
    <xf numFmtId="168" fontId="1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wrapText="1" indent="1"/>
    </xf>
    <xf numFmtId="168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 indent="2"/>
    </xf>
    <xf numFmtId="168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  <xf numFmtId="164" fontId="2" fillId="0" borderId="3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3"/>
    </xf>
    <xf numFmtId="0" fontId="2" fillId="0" borderId="0" xfId="0" applyFont="1" applyAlignment="1">
      <alignment horizontal="left" wrapText="1" indent="4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 wrapText="1" indent="4"/>
    </xf>
    <xf numFmtId="0" fontId="2" fillId="0" borderId="0" xfId="0" applyFont="1" applyAlignment="1">
      <alignment horizontal="left" wrapText="1" indent="5"/>
    </xf>
    <xf numFmtId="0" fontId="2" fillId="0" borderId="0" xfId="0" applyFont="1" applyAlignment="1">
      <alignment horizontal="left" wrapText="1" indent="3"/>
    </xf>
    <xf numFmtId="0" fontId="1" fillId="0" borderId="0" xfId="0" applyFont="1" applyAlignment="1">
      <alignment horizontal="left" wrapText="1" indent="5"/>
    </xf>
    <xf numFmtId="0" fontId="2" fillId="0" borderId="0" xfId="0" applyFont="1" applyAlignment="1">
      <alignment horizontal="left" wrapText="1" indent="6"/>
    </xf>
    <xf numFmtId="0" fontId="1" fillId="0" borderId="0" xfId="0" applyFont="1" applyAlignment="1">
      <alignment horizontal="left" indent="8"/>
    </xf>
    <xf numFmtId="0" fontId="2" fillId="0" borderId="0" xfId="0" applyFont="1" applyAlignment="1">
      <alignment horizontal="left" wrapText="1" indent="2"/>
    </xf>
    <xf numFmtId="0" fontId="1" fillId="0" borderId="0" xfId="0" applyFont="1" applyAlignment="1">
      <alignment horizontal="left" indent="9"/>
    </xf>
    <xf numFmtId="0" fontId="2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6"/>
    </xf>
    <xf numFmtId="0" fontId="1" fillId="0" borderId="0" xfId="0" applyFont="1" applyAlignment="1">
      <alignment horizontal="left" wrapText="1" indent="7"/>
    </xf>
    <xf numFmtId="0" fontId="2" fillId="0" borderId="0" xfId="0" applyFont="1" applyAlignment="1">
      <alignment horizontal="left" wrapText="1" indent="7"/>
    </xf>
    <xf numFmtId="0" fontId="9" fillId="0" borderId="0" xfId="0" applyFont="1" applyAlignment="1">
      <alignment horizontal="left"/>
    </xf>
    <xf numFmtId="0" fontId="11" fillId="2" borderId="0" xfId="3" applyFont="1"/>
    <xf numFmtId="0" fontId="2" fillId="0" borderId="0" xfId="0" applyFont="1" applyAlignment="1">
      <alignment horizontal="center"/>
    </xf>
  </cellXfs>
  <cellStyles count="23">
    <cellStyle name="Comma" xfId="21" builtinId="3"/>
    <cellStyle name="Comma 2" xfId="4" xr:uid="{A8BECF66-29C5-4BC3-B315-631761282506}"/>
    <cellStyle name="Normal" xfId="0" builtinId="0"/>
    <cellStyle name="Normal 10" xfId="10" xr:uid="{ED612BBF-03D7-4FE5-895C-DFC78B218EC6}"/>
    <cellStyle name="Normal 11" xfId="18" xr:uid="{7DD9B8D7-03E0-479F-8D55-10708DBC8A75}"/>
    <cellStyle name="Normal 12" xfId="16" xr:uid="{1A27EB95-776B-44EF-A30C-E0E9A8656A18}"/>
    <cellStyle name="Normal 13" xfId="17" xr:uid="{EC8564D9-E707-484B-91E0-BF18DF9A86E0}"/>
    <cellStyle name="Normal 14" xfId="13" xr:uid="{E00D333D-FEA4-4E04-AD96-6C2EBEECEA92}"/>
    <cellStyle name="Normal 15" xfId="19" xr:uid="{D0EA061D-22E8-43CF-89C7-4D5AB0703B1B}"/>
    <cellStyle name="Normal 16" xfId="12" xr:uid="{AA6AA0E9-E659-4323-99C6-86E06D4053FD}"/>
    <cellStyle name="Normal 17" xfId="15" xr:uid="{7D3B50E2-36FD-4563-A492-D8BE7E041BE4}"/>
    <cellStyle name="Normal 18" xfId="11" xr:uid="{02090564-9952-4225-BC43-DC6AEF08AFBB}"/>
    <cellStyle name="Normal 19" xfId="20" xr:uid="{928BA638-C1F8-4409-8BBA-7AE36CA60D77}"/>
    <cellStyle name="Normal 2" xfId="2" xr:uid="{B59E6E21-4135-4F29-A82D-0DA2E4B31653}"/>
    <cellStyle name="Normal 3" xfId="3" xr:uid="{9F302C65-9BB4-427A-A1A1-DAF801B0BF53}"/>
    <cellStyle name="Normal 4" xfId="6" xr:uid="{BA6A3B82-92F8-4E75-B96E-0C3DDC3882B4}"/>
    <cellStyle name="Normal 5" xfId="7" xr:uid="{04C7A9A4-D53C-4511-B683-7567F7610196}"/>
    <cellStyle name="Normal 6" xfId="8" xr:uid="{F6051F91-050A-48D5-92E4-FE6CC1D13912}"/>
    <cellStyle name="Normal 7" xfId="1" xr:uid="{6291EFAF-129F-4605-AA19-E6EE6DE50681}"/>
    <cellStyle name="Normal 8" xfId="9" xr:uid="{6E3B4D94-95CE-47EF-AEDF-BD7682B3E1D1}"/>
    <cellStyle name="Normal 9" xfId="14" xr:uid="{3D44D051-9738-4766-8C5B-EEC5066796E2}"/>
    <cellStyle name="Percent" xfId="22" builtinId="5"/>
    <cellStyle name="Percent 2" xfId="5" xr:uid="{756D1EE0-5C47-49EA-AA95-F276399A8C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6"/>
  <sheetViews>
    <sheetView showGridLines="0" showZeros="0" tabSelected="1" topLeftCell="A37" zoomScaleNormal="100" workbookViewId="0">
      <selection activeCell="J58" sqref="J58"/>
    </sheetView>
  </sheetViews>
  <sheetFormatPr defaultRowHeight="14.4" x14ac:dyDescent="0.3"/>
  <cols>
    <col min="1" max="1" width="5.44140625" customWidth="1"/>
    <col min="2" max="2" width="44.77734375" customWidth="1"/>
    <col min="3" max="3" width="13.77734375" customWidth="1"/>
    <col min="4" max="12" width="15.5546875" customWidth="1"/>
  </cols>
  <sheetData>
    <row r="1" spans="1:12" ht="15" customHeight="1" x14ac:dyDescent="0.3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15" customHeight="1" x14ac:dyDescent="0.3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15" customHeight="1" x14ac:dyDescent="0.3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15" customHeight="1" x14ac:dyDescent="0.3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ht="15" customHeight="1" x14ac:dyDescent="0.3">
      <c r="A5" s="56" t="s">
        <v>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8" spans="1:12" s="1" customFormat="1" x14ac:dyDescent="0.3"/>
    <row r="9" spans="1:12" ht="27" thickBot="1" x14ac:dyDescent="0.35">
      <c r="A9" s="12" t="s">
        <v>5</v>
      </c>
      <c r="B9" s="12" t="s">
        <v>6</v>
      </c>
      <c r="C9" s="12" t="s">
        <v>7</v>
      </c>
      <c r="D9" s="12" t="s">
        <v>8</v>
      </c>
      <c r="E9" s="12" t="s">
        <v>9</v>
      </c>
      <c r="F9" s="12" t="s">
        <v>10</v>
      </c>
      <c r="G9" s="12" t="s">
        <v>11</v>
      </c>
      <c r="H9" s="12" t="s">
        <v>12</v>
      </c>
      <c r="I9" s="12" t="s">
        <v>13</v>
      </c>
      <c r="J9" s="12" t="s">
        <v>14</v>
      </c>
      <c r="K9" s="12" t="s">
        <v>15</v>
      </c>
      <c r="L9" s="12" t="s">
        <v>16</v>
      </c>
    </row>
    <row r="10" spans="1:12" x14ac:dyDescent="0.3">
      <c r="A10" s="13" t="s">
        <v>17</v>
      </c>
      <c r="B10" s="2" t="s">
        <v>18</v>
      </c>
      <c r="C10" s="2" t="s">
        <v>19</v>
      </c>
      <c r="D10" s="14">
        <v>4749151258.5216255</v>
      </c>
      <c r="E10" s="14">
        <v>-337306106.46433032</v>
      </c>
      <c r="F10" s="14">
        <f>D10+E10</f>
        <v>4411845152.0572948</v>
      </c>
      <c r="G10" s="14">
        <v>2402413461.877562</v>
      </c>
      <c r="H10" s="14">
        <v>161819120.93588257</v>
      </c>
      <c r="I10" s="14">
        <v>829306120.52263772</v>
      </c>
      <c r="J10" s="14">
        <v>244690767.3391394</v>
      </c>
      <c r="K10" s="14">
        <v>708959962.25834036</v>
      </c>
      <c r="L10" s="14">
        <v>64655719.12373241</v>
      </c>
    </row>
    <row r="11" spans="1:12" x14ac:dyDescent="0.3">
      <c r="A11" s="13">
        <v>2</v>
      </c>
      <c r="B11" s="2" t="s">
        <v>20</v>
      </c>
      <c r="C11" s="2"/>
      <c r="D11" s="15" t="s">
        <v>20</v>
      </c>
      <c r="E11" s="15" t="s">
        <v>20</v>
      </c>
      <c r="F11" s="15" t="s">
        <v>20</v>
      </c>
      <c r="G11" s="15" t="s">
        <v>20</v>
      </c>
      <c r="H11" s="15" t="s">
        <v>20</v>
      </c>
      <c r="I11" s="15" t="s">
        <v>20</v>
      </c>
      <c r="J11" s="15" t="s">
        <v>20</v>
      </c>
      <c r="K11" s="15" t="s">
        <v>20</v>
      </c>
      <c r="L11" s="15" t="s">
        <v>20</v>
      </c>
    </row>
    <row r="12" spans="1:12" x14ac:dyDescent="0.3">
      <c r="A12" s="13">
        <v>3</v>
      </c>
      <c r="B12" s="2" t="s">
        <v>21</v>
      </c>
      <c r="C12" s="2"/>
      <c r="D12" s="15" t="s">
        <v>20</v>
      </c>
      <c r="E12" s="15" t="s">
        <v>20</v>
      </c>
      <c r="F12" s="15" t="s">
        <v>20</v>
      </c>
      <c r="G12" s="15" t="s">
        <v>20</v>
      </c>
      <c r="H12" s="15" t="s">
        <v>20</v>
      </c>
      <c r="I12" s="15" t="s">
        <v>20</v>
      </c>
      <c r="J12" s="15" t="s">
        <v>20</v>
      </c>
      <c r="K12" s="15" t="s">
        <v>20</v>
      </c>
      <c r="L12" s="15" t="s">
        <v>20</v>
      </c>
    </row>
    <row r="13" spans="1:12" x14ac:dyDescent="0.3">
      <c r="A13" s="13">
        <v>4</v>
      </c>
      <c r="B13" s="2" t="s">
        <v>22</v>
      </c>
      <c r="C13" s="2" t="s">
        <v>23</v>
      </c>
      <c r="D13" s="14">
        <v>1644722213.7699974</v>
      </c>
      <c r="E13" s="14">
        <v>-557095076.7699995</v>
      </c>
      <c r="F13" s="14">
        <f>D13+E13</f>
        <v>1087627136.9999979</v>
      </c>
      <c r="G13" s="14">
        <v>570388705.99999797</v>
      </c>
      <c r="H13" s="14">
        <v>43023899</v>
      </c>
      <c r="I13" s="14">
        <v>199315640.99999973</v>
      </c>
      <c r="J13" s="14">
        <v>60453177.999999993</v>
      </c>
      <c r="K13" s="14">
        <v>200194502.00000009</v>
      </c>
      <c r="L13" s="14">
        <v>14251211.00000008</v>
      </c>
    </row>
    <row r="14" spans="1:12" x14ac:dyDescent="0.3">
      <c r="A14" s="13">
        <v>5</v>
      </c>
      <c r="B14" s="2" t="s">
        <v>24</v>
      </c>
      <c r="C14" s="2" t="s">
        <v>25</v>
      </c>
      <c r="D14" s="14">
        <v>145718708.67999998</v>
      </c>
      <c r="E14" s="14">
        <v>-128544375.99999999</v>
      </c>
      <c r="F14" s="14">
        <f>D14+E14</f>
        <v>17174332.679999992</v>
      </c>
      <c r="G14" s="14">
        <v>8248133.1554414928</v>
      </c>
      <c r="H14" s="14">
        <v>494641.00029923301</v>
      </c>
      <c r="I14" s="14">
        <v>2914022.9298849106</v>
      </c>
      <c r="J14" s="14">
        <v>950854.74718781747</v>
      </c>
      <c r="K14" s="14">
        <v>4514209.7426753938</v>
      </c>
      <c r="L14" s="14">
        <v>52471.104511133395</v>
      </c>
    </row>
    <row r="15" spans="1:12" x14ac:dyDescent="0.3">
      <c r="A15" s="13">
        <v>6</v>
      </c>
      <c r="B15" s="2" t="s">
        <v>26</v>
      </c>
      <c r="C15" s="2" t="s">
        <v>27</v>
      </c>
      <c r="D15" s="14">
        <v>46006419.140000008</v>
      </c>
      <c r="E15" s="14">
        <v>12487806.254905123</v>
      </c>
      <c r="F15" s="14">
        <f>D15+E15</f>
        <v>58494225.394905135</v>
      </c>
      <c r="G15" s="14">
        <v>30188764.695379682</v>
      </c>
      <c r="H15" s="14">
        <v>1856461.089431402</v>
      </c>
      <c r="I15" s="14">
        <v>10699476.450955611</v>
      </c>
      <c r="J15" s="14">
        <v>3425403.8636739478</v>
      </c>
      <c r="K15" s="14">
        <v>12060210.309821365</v>
      </c>
      <c r="L15" s="14">
        <v>263908.98564311862</v>
      </c>
    </row>
    <row r="16" spans="1:12" ht="16.2" x14ac:dyDescent="0.3">
      <c r="A16" s="13">
        <v>7</v>
      </c>
      <c r="B16" s="2" t="s">
        <v>28</v>
      </c>
      <c r="C16" s="2" t="s">
        <v>29</v>
      </c>
      <c r="D16" s="14">
        <f t="shared" ref="D16:L16" si="0">D13+D14+D15</f>
        <v>1836447341.5899975</v>
      </c>
      <c r="E16" s="14">
        <f t="shared" si="0"/>
        <v>-673151646.5150944</v>
      </c>
      <c r="F16" s="14">
        <f t="shared" si="0"/>
        <v>1163295695.074903</v>
      </c>
      <c r="G16" s="14">
        <f t="shared" si="0"/>
        <v>608825603.85081923</v>
      </c>
      <c r="H16" s="14">
        <f t="shared" si="0"/>
        <v>45375001.089730635</v>
      </c>
      <c r="I16" s="14">
        <f t="shared" si="0"/>
        <v>212929140.38084024</v>
      </c>
      <c r="J16" s="14">
        <f t="shared" si="0"/>
        <v>64829436.610861756</v>
      </c>
      <c r="K16" s="14">
        <f t="shared" si="0"/>
        <v>216768922.05249685</v>
      </c>
      <c r="L16" s="14">
        <f t="shared" si="0"/>
        <v>14567591.090154331</v>
      </c>
    </row>
    <row r="17" spans="1:12" x14ac:dyDescent="0.3">
      <c r="A17" s="13">
        <v>8</v>
      </c>
      <c r="B17" s="2" t="s">
        <v>20</v>
      </c>
      <c r="C17" s="2"/>
      <c r="D17" s="14" t="s">
        <v>20</v>
      </c>
      <c r="E17" s="14" t="s">
        <v>20</v>
      </c>
      <c r="F17" s="14" t="s">
        <v>20</v>
      </c>
      <c r="G17" s="14" t="s">
        <v>20</v>
      </c>
      <c r="H17" s="14" t="s">
        <v>20</v>
      </c>
      <c r="I17" s="14" t="s">
        <v>20</v>
      </c>
      <c r="J17" s="14" t="s">
        <v>20</v>
      </c>
      <c r="K17" s="14" t="s">
        <v>20</v>
      </c>
      <c r="L17" s="14" t="s">
        <v>20</v>
      </c>
    </row>
    <row r="18" spans="1:12" x14ac:dyDescent="0.3">
      <c r="A18" s="13">
        <v>9</v>
      </c>
      <c r="B18" s="2" t="s">
        <v>30</v>
      </c>
      <c r="C18" s="2" t="s">
        <v>31</v>
      </c>
      <c r="D18" s="14">
        <v>1535223274.7149</v>
      </c>
      <c r="E18" s="14">
        <v>-587929123.55645871</v>
      </c>
      <c r="F18" s="14">
        <f>D18+E18</f>
        <v>947294151.15844131</v>
      </c>
      <c r="G18" s="14">
        <v>500529671.41456717</v>
      </c>
      <c r="H18" s="14">
        <v>36323234.621478535</v>
      </c>
      <c r="I18" s="14">
        <v>168111905.3436639</v>
      </c>
      <c r="J18" s="14">
        <v>50519097.551217012</v>
      </c>
      <c r="K18" s="14">
        <v>180467137.91001931</v>
      </c>
      <c r="L18" s="14">
        <v>11343104.317495398</v>
      </c>
    </row>
    <row r="19" spans="1:12" x14ac:dyDescent="0.3">
      <c r="A19" s="13">
        <v>10</v>
      </c>
      <c r="B19" s="2" t="s">
        <v>20</v>
      </c>
      <c r="C19" s="2"/>
      <c r="D19" s="15" t="s">
        <v>20</v>
      </c>
      <c r="E19" s="15" t="s">
        <v>20</v>
      </c>
      <c r="F19" s="15" t="s">
        <v>20</v>
      </c>
      <c r="G19" s="15" t="s">
        <v>20</v>
      </c>
      <c r="H19" s="15" t="s">
        <v>20</v>
      </c>
      <c r="I19" s="15" t="s">
        <v>20</v>
      </c>
      <c r="J19" s="15" t="s">
        <v>20</v>
      </c>
      <c r="K19" s="15" t="s">
        <v>20</v>
      </c>
      <c r="L19" s="15" t="s">
        <v>20</v>
      </c>
    </row>
    <row r="20" spans="1:12" ht="16.2" x14ac:dyDescent="0.3">
      <c r="A20" s="13">
        <v>11</v>
      </c>
      <c r="B20" s="2" t="s">
        <v>32</v>
      </c>
      <c r="C20" s="2" t="s">
        <v>33</v>
      </c>
      <c r="D20" s="14">
        <f t="shared" ref="D20:L20" si="1">D16-D18</f>
        <v>301224066.87509751</v>
      </c>
      <c r="E20" s="14">
        <f t="shared" si="1"/>
        <v>-85222522.958635688</v>
      </c>
      <c r="F20" s="14">
        <f t="shared" si="1"/>
        <v>216001543.91646171</v>
      </c>
      <c r="G20" s="14">
        <f t="shared" si="1"/>
        <v>108295932.43625206</v>
      </c>
      <c r="H20" s="14">
        <f t="shared" si="1"/>
        <v>9051766.4682521001</v>
      </c>
      <c r="I20" s="14">
        <f t="shared" si="1"/>
        <v>44817235.037176341</v>
      </c>
      <c r="J20" s="14">
        <f t="shared" si="1"/>
        <v>14310339.059644744</v>
      </c>
      <c r="K20" s="14">
        <f t="shared" si="1"/>
        <v>36301784.142477542</v>
      </c>
      <c r="L20" s="14">
        <f t="shared" si="1"/>
        <v>3224486.772658933</v>
      </c>
    </row>
    <row r="21" spans="1:12" x14ac:dyDescent="0.3">
      <c r="A21" s="13">
        <v>12</v>
      </c>
      <c r="B21" s="2" t="s">
        <v>20</v>
      </c>
      <c r="C21" s="2"/>
      <c r="D21" s="15" t="s">
        <v>20</v>
      </c>
      <c r="E21" s="15" t="s">
        <v>20</v>
      </c>
      <c r="F21" s="15" t="s">
        <v>20</v>
      </c>
      <c r="G21" s="15" t="s">
        <v>20</v>
      </c>
      <c r="H21" s="15" t="s">
        <v>20</v>
      </c>
      <c r="I21" s="15" t="s">
        <v>20</v>
      </c>
      <c r="J21" s="15" t="s">
        <v>20</v>
      </c>
      <c r="K21" s="15" t="s">
        <v>20</v>
      </c>
      <c r="L21" s="15" t="s">
        <v>20</v>
      </c>
    </row>
    <row r="22" spans="1:12" ht="16.2" x14ac:dyDescent="0.3">
      <c r="A22" s="13">
        <v>13</v>
      </c>
      <c r="B22" s="2" t="s">
        <v>34</v>
      </c>
      <c r="C22" s="2" t="s">
        <v>35</v>
      </c>
      <c r="D22" s="16">
        <f t="shared" ref="D22:L22" si="2">IF(D10=0,0,D20/D10)</f>
        <v>6.3426926302799266E-2</v>
      </c>
      <c r="E22" s="16">
        <f t="shared" si="2"/>
        <v>0.25265633003785498</v>
      </c>
      <c r="F22" s="16">
        <f t="shared" si="2"/>
        <v>4.895945720482453E-2</v>
      </c>
      <c r="G22" s="16">
        <f t="shared" si="2"/>
        <v>4.5077974359840359E-2</v>
      </c>
      <c r="H22" s="16">
        <f t="shared" si="2"/>
        <v>5.5937558033322107E-2</v>
      </c>
      <c r="I22" s="16">
        <f t="shared" si="2"/>
        <v>5.4041847670112497E-2</v>
      </c>
      <c r="J22" s="16">
        <f t="shared" si="2"/>
        <v>5.8483363370268611E-2</v>
      </c>
      <c r="K22" s="16">
        <f t="shared" si="2"/>
        <v>5.1204279613817474E-2</v>
      </c>
      <c r="L22" s="16">
        <f t="shared" si="2"/>
        <v>4.9871640380152522E-2</v>
      </c>
    </row>
    <row r="23" spans="1:12" x14ac:dyDescent="0.3">
      <c r="A23" s="13">
        <v>14</v>
      </c>
      <c r="B23" s="2" t="s">
        <v>20</v>
      </c>
      <c r="C23" s="2"/>
      <c r="D23" s="15" t="s">
        <v>20</v>
      </c>
      <c r="E23" s="15" t="s">
        <v>20</v>
      </c>
      <c r="F23" s="15" t="s">
        <v>20</v>
      </c>
      <c r="G23" s="15" t="s">
        <v>20</v>
      </c>
      <c r="H23" s="15" t="s">
        <v>20</v>
      </c>
      <c r="I23" s="15" t="s">
        <v>20</v>
      </c>
      <c r="J23" s="15" t="s">
        <v>20</v>
      </c>
      <c r="K23" s="15" t="s">
        <v>20</v>
      </c>
      <c r="L23" s="15" t="s">
        <v>20</v>
      </c>
    </row>
    <row r="24" spans="1:12" x14ac:dyDescent="0.3">
      <c r="A24" s="13">
        <v>15</v>
      </c>
      <c r="B24" s="2" t="s">
        <v>36</v>
      </c>
      <c r="C24" s="2"/>
      <c r="D24" s="15" t="s">
        <v>20</v>
      </c>
      <c r="E24" s="15" t="s">
        <v>20</v>
      </c>
      <c r="F24" s="15" t="s">
        <v>20</v>
      </c>
      <c r="G24" s="15" t="s">
        <v>20</v>
      </c>
      <c r="H24" s="15" t="s">
        <v>20</v>
      </c>
      <c r="I24" s="15" t="s">
        <v>20</v>
      </c>
      <c r="J24" s="15" t="s">
        <v>20</v>
      </c>
      <c r="K24" s="15" t="s">
        <v>20</v>
      </c>
      <c r="L24" s="15" t="s">
        <v>20</v>
      </c>
    </row>
    <row r="25" spans="1:12" x14ac:dyDescent="0.3">
      <c r="A25" s="13">
        <v>16</v>
      </c>
      <c r="B25" s="2" t="s">
        <v>37</v>
      </c>
      <c r="C25" s="2" t="s">
        <v>38</v>
      </c>
      <c r="D25" s="16">
        <f t="shared" ref="D25:L25" si="3">IF(D10=0,0,D26/D10)</f>
        <v>7.2381055392776963E-2</v>
      </c>
      <c r="E25" s="16">
        <f t="shared" si="3"/>
        <v>7.2381055392777158E-2</v>
      </c>
      <c r="F25" s="16">
        <f t="shared" si="3"/>
        <v>7.238105539277695E-2</v>
      </c>
      <c r="G25" s="16">
        <f t="shared" si="3"/>
        <v>7.2381055392776922E-2</v>
      </c>
      <c r="H25" s="16">
        <f t="shared" si="3"/>
        <v>7.2381055392777019E-2</v>
      </c>
      <c r="I25" s="16">
        <f t="shared" si="3"/>
        <v>7.2381055392777047E-2</v>
      </c>
      <c r="J25" s="16">
        <f t="shared" si="3"/>
        <v>7.2381055392776908E-2</v>
      </c>
      <c r="K25" s="16">
        <f t="shared" si="3"/>
        <v>7.2381055392777005E-2</v>
      </c>
      <c r="L25" s="16">
        <f t="shared" si="3"/>
        <v>7.2381055392776894E-2</v>
      </c>
    </row>
    <row r="26" spans="1:12" ht="16.2" x14ac:dyDescent="0.3">
      <c r="A26" s="13">
        <v>17</v>
      </c>
      <c r="B26" s="2" t="s">
        <v>39</v>
      </c>
      <c r="C26" s="2" t="s">
        <v>40</v>
      </c>
      <c r="D26" s="14">
        <v>343748580.31173021</v>
      </c>
      <c r="E26" s="14">
        <v>-24414571.976316683</v>
      </c>
      <c r="F26" s="14">
        <f>D26+E26</f>
        <v>319334008.33541352</v>
      </c>
      <c r="G26" s="14">
        <v>173889221.86051279</v>
      </c>
      <c r="H26" s="14">
        <v>11712638.756070599</v>
      </c>
      <c r="I26" s="14">
        <v>60026052.247118078</v>
      </c>
      <c r="J26" s="14">
        <v>17710975.984875336</v>
      </c>
      <c r="K26" s="14">
        <v>51315270.299482033</v>
      </c>
      <c r="L26" s="14">
        <v>4679849.1873546997</v>
      </c>
    </row>
    <row r="27" spans="1:12" x14ac:dyDescent="0.3">
      <c r="A27" s="13">
        <v>18</v>
      </c>
      <c r="B27" s="2" t="s">
        <v>20</v>
      </c>
      <c r="C27" s="2"/>
      <c r="D27" s="15" t="s">
        <v>20</v>
      </c>
      <c r="E27" s="15" t="s">
        <v>20</v>
      </c>
      <c r="F27" s="15" t="s">
        <v>20</v>
      </c>
      <c r="G27" s="15" t="s">
        <v>20</v>
      </c>
      <c r="H27" s="15" t="s">
        <v>20</v>
      </c>
      <c r="I27" s="15" t="s">
        <v>20</v>
      </c>
      <c r="J27" s="15" t="s">
        <v>20</v>
      </c>
      <c r="K27" s="15" t="s">
        <v>20</v>
      </c>
      <c r="L27" s="15" t="s">
        <v>20</v>
      </c>
    </row>
    <row r="28" spans="1:12" x14ac:dyDescent="0.3">
      <c r="A28" s="13">
        <v>19</v>
      </c>
      <c r="B28" s="2" t="s">
        <v>41</v>
      </c>
      <c r="C28" s="2"/>
      <c r="D28" s="15" t="s">
        <v>20</v>
      </c>
      <c r="E28" s="15" t="s">
        <v>20</v>
      </c>
      <c r="F28" s="15" t="s">
        <v>20</v>
      </c>
      <c r="G28" s="15" t="s">
        <v>20</v>
      </c>
      <c r="H28" s="15" t="s">
        <v>20</v>
      </c>
      <c r="I28" s="15" t="s">
        <v>20</v>
      </c>
      <c r="J28" s="15" t="s">
        <v>20</v>
      </c>
      <c r="K28" s="15" t="s">
        <v>20</v>
      </c>
      <c r="L28" s="15" t="s">
        <v>20</v>
      </c>
    </row>
    <row r="29" spans="1:12" x14ac:dyDescent="0.3">
      <c r="A29" s="13">
        <v>20</v>
      </c>
      <c r="B29" s="2" t="s">
        <v>42</v>
      </c>
      <c r="C29" s="2" t="s">
        <v>43</v>
      </c>
      <c r="D29" s="16">
        <f t="shared" ref="D29:L29" si="4">IF(D36=0,0,D37/D36)</f>
        <v>0.265822784810125</v>
      </c>
      <c r="E29" s="16">
        <f t="shared" si="4"/>
        <v>0.26582278481012711</v>
      </c>
      <c r="F29" s="16">
        <f t="shared" si="4"/>
        <v>0.26582278481012594</v>
      </c>
      <c r="G29" s="16">
        <f t="shared" si="4"/>
        <v>0.26582278481012511</v>
      </c>
      <c r="H29" s="16">
        <f t="shared" si="4"/>
        <v>0.26582278481012478</v>
      </c>
      <c r="I29" s="16">
        <f t="shared" si="4"/>
        <v>0.26582278481013732</v>
      </c>
      <c r="J29" s="16">
        <f t="shared" si="4"/>
        <v>0.2658227848101184</v>
      </c>
      <c r="K29" s="16">
        <f t="shared" si="4"/>
        <v>0.26582278481012017</v>
      </c>
      <c r="L29" s="16">
        <f t="shared" si="4"/>
        <v>0.26582278481012839</v>
      </c>
    </row>
    <row r="30" spans="1:12" x14ac:dyDescent="0.3">
      <c r="A30" s="13">
        <v>21</v>
      </c>
      <c r="B30" s="2" t="s">
        <v>44</v>
      </c>
      <c r="C30" s="2" t="s">
        <v>45</v>
      </c>
      <c r="D30" s="16">
        <f t="shared" ref="D30:L30" si="5">IF((D36+D37+D39)=0,0,D38/(D36+D37+D39))</f>
        <v>9.5798985597299168E-3</v>
      </c>
      <c r="E30" s="16">
        <f t="shared" si="5"/>
        <v>9.5798985597299064E-3</v>
      </c>
      <c r="F30" s="16">
        <f t="shared" si="5"/>
        <v>9.5798985597299029E-3</v>
      </c>
      <c r="G30" s="16">
        <f t="shared" si="5"/>
        <v>9.5798985597298682E-3</v>
      </c>
      <c r="H30" s="16">
        <f t="shared" si="5"/>
        <v>9.5798985597298578E-3</v>
      </c>
      <c r="I30" s="16">
        <f t="shared" si="5"/>
        <v>9.5798985597301666E-3</v>
      </c>
      <c r="J30" s="16">
        <f t="shared" si="5"/>
        <v>9.5798985597297069E-3</v>
      </c>
      <c r="K30" s="16">
        <f t="shared" si="5"/>
        <v>9.5798985597298873E-3</v>
      </c>
      <c r="L30" s="16">
        <f t="shared" si="5"/>
        <v>9.5798985597299307E-3</v>
      </c>
    </row>
    <row r="31" spans="1:12" x14ac:dyDescent="0.3">
      <c r="A31" s="13">
        <v>22</v>
      </c>
      <c r="B31" s="2" t="s">
        <v>46</v>
      </c>
      <c r="C31" s="2" t="s">
        <v>47</v>
      </c>
      <c r="D31" s="17">
        <f t="shared" ref="D31:L31" si="6">IF((D36+D37+D38)=0,0,D39/(D36+D37+D38))</f>
        <v>-6.4375398771341482E-3</v>
      </c>
      <c r="E31" s="16">
        <f t="shared" si="6"/>
        <v>9.614549756644766E-3</v>
      </c>
      <c r="F31" s="16">
        <f t="shared" si="6"/>
        <v>3.009214891948441E-3</v>
      </c>
      <c r="G31" s="16">
        <f t="shared" si="6"/>
        <v>4.3643053951698046E-3</v>
      </c>
      <c r="H31" s="16">
        <f t="shared" si="6"/>
        <v>1.6704246653184329E-3</v>
      </c>
      <c r="I31" s="16">
        <f t="shared" si="6"/>
        <v>9.5448216746942026E-4</v>
      </c>
      <c r="J31" s="16">
        <f t="shared" si="6"/>
        <v>7.1689156534578689E-4</v>
      </c>
      <c r="K31" s="16">
        <f t="shared" si="6"/>
        <v>0</v>
      </c>
      <c r="L31" s="16">
        <f t="shared" si="6"/>
        <v>2.2523105025244795E-3</v>
      </c>
    </row>
    <row r="32" spans="1:12" x14ac:dyDescent="0.3">
      <c r="A32" s="13">
        <v>23</v>
      </c>
      <c r="B32" s="2" t="s">
        <v>20</v>
      </c>
      <c r="C32" s="2"/>
      <c r="D32" s="15" t="s">
        <v>20</v>
      </c>
      <c r="E32" s="15" t="s">
        <v>20</v>
      </c>
      <c r="F32" s="15" t="s">
        <v>20</v>
      </c>
      <c r="G32" s="15" t="s">
        <v>20</v>
      </c>
      <c r="H32" s="15" t="s">
        <v>20</v>
      </c>
      <c r="I32" s="15" t="s">
        <v>20</v>
      </c>
      <c r="J32" s="15" t="s">
        <v>20</v>
      </c>
      <c r="K32" s="15" t="s">
        <v>20</v>
      </c>
      <c r="L32" s="15" t="s">
        <v>20</v>
      </c>
    </row>
    <row r="33" spans="1:12" x14ac:dyDescent="0.3">
      <c r="A33" s="13">
        <v>24</v>
      </c>
      <c r="B33" s="2" t="s">
        <v>48</v>
      </c>
      <c r="C33" s="2" t="s">
        <v>49</v>
      </c>
      <c r="D33" s="18">
        <f t="shared" ref="D33:L33" si="7">IF(D36=0,0,D41/D36)</f>
        <v>1.2696440893042591</v>
      </c>
      <c r="E33" s="18">
        <f t="shared" si="7"/>
        <v>1.2903549951929845</v>
      </c>
      <c r="F33" s="18">
        <f t="shared" si="7"/>
        <v>1.2818318151768846</v>
      </c>
      <c r="G33" s="18">
        <f t="shared" si="7"/>
        <v>1.2835802654216155</v>
      </c>
      <c r="H33" s="18">
        <f t="shared" si="7"/>
        <v>1.2801044414823686</v>
      </c>
      <c r="I33" s="18">
        <f t="shared" si="7"/>
        <v>1.2791807150692525</v>
      </c>
      <c r="J33" s="18">
        <f t="shared" si="7"/>
        <v>1.2788741726994941</v>
      </c>
      <c r="K33" s="18">
        <f t="shared" si="7"/>
        <v>1.2779492386831959</v>
      </c>
      <c r="L33" s="18">
        <f t="shared" si="7"/>
        <v>1.2808552140679152</v>
      </c>
    </row>
    <row r="34" spans="1:12" x14ac:dyDescent="0.3">
      <c r="A34" s="13">
        <v>25</v>
      </c>
      <c r="B34" s="2" t="s">
        <v>20</v>
      </c>
      <c r="C34" s="2"/>
      <c r="D34" s="15" t="s">
        <v>20</v>
      </c>
      <c r="E34" s="15" t="s">
        <v>20</v>
      </c>
      <c r="F34" s="15" t="s">
        <v>20</v>
      </c>
      <c r="G34" s="15" t="s">
        <v>20</v>
      </c>
      <c r="H34" s="15" t="s">
        <v>20</v>
      </c>
      <c r="I34" s="15" t="s">
        <v>20</v>
      </c>
      <c r="J34" s="15" t="s">
        <v>20</v>
      </c>
      <c r="K34" s="15" t="s">
        <v>20</v>
      </c>
      <c r="L34" s="15" t="s">
        <v>20</v>
      </c>
    </row>
    <row r="35" spans="1:12" x14ac:dyDescent="0.3">
      <c r="A35" s="13">
        <v>26</v>
      </c>
      <c r="B35" s="2" t="s">
        <v>50</v>
      </c>
      <c r="C35" s="2"/>
      <c r="D35" s="15" t="s">
        <v>20</v>
      </c>
      <c r="E35" s="15" t="s">
        <v>20</v>
      </c>
      <c r="F35" s="15" t="s">
        <v>20</v>
      </c>
      <c r="G35" s="15" t="s">
        <v>20</v>
      </c>
      <c r="H35" s="15" t="s">
        <v>20</v>
      </c>
      <c r="I35" s="15" t="s">
        <v>20</v>
      </c>
      <c r="J35" s="15" t="s">
        <v>20</v>
      </c>
      <c r="K35" s="15" t="s">
        <v>20</v>
      </c>
      <c r="L35" s="15" t="s">
        <v>20</v>
      </c>
    </row>
    <row r="36" spans="1:12" ht="16.2" x14ac:dyDescent="0.3">
      <c r="A36" s="13">
        <v>27</v>
      </c>
      <c r="B36" s="2" t="s">
        <v>51</v>
      </c>
      <c r="C36" s="2" t="s">
        <v>52</v>
      </c>
      <c r="D36" s="14">
        <f t="shared" ref="D36:L36" si="8">D26-D20</f>
        <v>42524513.436632693</v>
      </c>
      <c r="E36" s="14">
        <f t="shared" si="8"/>
        <v>60807950.982319005</v>
      </c>
      <c r="F36" s="14">
        <f t="shared" si="8"/>
        <v>103332464.41895181</v>
      </c>
      <c r="G36" s="14">
        <f t="shared" si="8"/>
        <v>65593289.424260736</v>
      </c>
      <c r="H36" s="14">
        <f t="shared" si="8"/>
        <v>2660872.2878184989</v>
      </c>
      <c r="I36" s="14">
        <f t="shared" si="8"/>
        <v>15208817.209941737</v>
      </c>
      <c r="J36" s="14">
        <f t="shared" si="8"/>
        <v>3400636.9252305925</v>
      </c>
      <c r="K36" s="14">
        <f t="shared" si="8"/>
        <v>15013486.15700449</v>
      </c>
      <c r="L36" s="14">
        <f t="shared" si="8"/>
        <v>1455362.4146957668</v>
      </c>
    </row>
    <row r="37" spans="1:12" ht="16.2" x14ac:dyDescent="0.3">
      <c r="A37" s="13">
        <v>28</v>
      </c>
      <c r="B37" s="2" t="s">
        <v>53</v>
      </c>
      <c r="C37" s="2" t="s">
        <v>54</v>
      </c>
      <c r="D37" s="14">
        <v>11303984.584421281</v>
      </c>
      <c r="E37" s="14">
        <v>16164138.868717741</v>
      </c>
      <c r="F37" s="14">
        <f>D37+E37</f>
        <v>27468123.453139022</v>
      </c>
      <c r="G37" s="14">
        <v>17436190.859613515</v>
      </c>
      <c r="H37" s="14">
        <v>707320.48157200124</v>
      </c>
      <c r="I37" s="14">
        <v>4042850.1444150554</v>
      </c>
      <c r="J37" s="14">
        <v>903966.77759291441</v>
      </c>
      <c r="K37" s="14">
        <v>3990926.6999631231</v>
      </c>
      <c r="L37" s="14">
        <v>386868.48998242163</v>
      </c>
    </row>
    <row r="38" spans="1:12" ht="16.2" x14ac:dyDescent="0.3">
      <c r="A38" s="13">
        <v>29</v>
      </c>
      <c r="B38" s="2" t="s">
        <v>55</v>
      </c>
      <c r="C38" s="2" t="s">
        <v>56</v>
      </c>
      <c r="D38" s="14">
        <v>512320.29919900274</v>
      </c>
      <c r="E38" s="14">
        <v>744543.01285990071</v>
      </c>
      <c r="F38" s="14">
        <f>D38+E38</f>
        <v>1256863.3120589035</v>
      </c>
      <c r="G38" s="14">
        <v>798918.83067114663</v>
      </c>
      <c r="H38" s="14">
        <v>32321.361783834527</v>
      </c>
      <c r="I38" s="14">
        <v>184606.74258645414</v>
      </c>
      <c r="J38" s="14">
        <v>41267.513163299336</v>
      </c>
      <c r="K38" s="14">
        <v>182060.34735697618</v>
      </c>
      <c r="L38" s="14">
        <v>17688.516497193716</v>
      </c>
    </row>
    <row r="39" spans="1:12" ht="16.2" x14ac:dyDescent="0.3">
      <c r="A39" s="13">
        <v>30</v>
      </c>
      <c r="B39" s="2" t="s">
        <v>57</v>
      </c>
      <c r="C39" s="2" t="s">
        <v>58</v>
      </c>
      <c r="D39" s="14">
        <v>-349821.18489273038</v>
      </c>
      <c r="E39" s="14">
        <v>747210.43358882808</v>
      </c>
      <c r="F39" s="14">
        <f>D39+E39</f>
        <v>397389.2486960977</v>
      </c>
      <c r="G39" s="14">
        <v>365852.73452405812</v>
      </c>
      <c r="H39" s="14">
        <v>5680.3026794774896</v>
      </c>
      <c r="I39" s="14">
        <v>18551.577027580137</v>
      </c>
      <c r="J39" s="14">
        <v>3115.5184188199796</v>
      </c>
      <c r="K39" s="14">
        <v>0</v>
      </c>
      <c r="L39" s="14">
        <v>4189.1160461625632</v>
      </c>
    </row>
    <row r="40" spans="1:12" x14ac:dyDescent="0.3">
      <c r="A40" s="13">
        <v>31</v>
      </c>
      <c r="B40" s="2" t="s">
        <v>20</v>
      </c>
      <c r="C40" s="2"/>
      <c r="D40" s="15" t="s">
        <v>20</v>
      </c>
      <c r="E40" s="15" t="s">
        <v>20</v>
      </c>
      <c r="F40" s="15" t="s">
        <v>20</v>
      </c>
      <c r="G40" s="15" t="s">
        <v>20</v>
      </c>
      <c r="H40" s="15" t="s">
        <v>20</v>
      </c>
      <c r="I40" s="15" t="s">
        <v>20</v>
      </c>
      <c r="J40" s="15" t="s">
        <v>20</v>
      </c>
      <c r="K40" s="15" t="s">
        <v>20</v>
      </c>
      <c r="L40" s="15" t="s">
        <v>20</v>
      </c>
    </row>
    <row r="41" spans="1:12" ht="16.2" x14ac:dyDescent="0.3">
      <c r="A41" s="13">
        <v>32</v>
      </c>
      <c r="B41" s="2" t="s">
        <v>59</v>
      </c>
      <c r="C41" s="2" t="s">
        <v>60</v>
      </c>
      <c r="D41" s="14">
        <f t="shared" ref="D41:L41" si="9">D36+D37+D38+D39</f>
        <v>53990997.135360241</v>
      </c>
      <c r="E41" s="14">
        <f t="shared" si="9"/>
        <v>78463843.297485471</v>
      </c>
      <c r="F41" s="14">
        <f t="shared" si="9"/>
        <v>132454840.43284585</v>
      </c>
      <c r="G41" s="14">
        <f t="shared" si="9"/>
        <v>84194251.849069446</v>
      </c>
      <c r="H41" s="14">
        <f t="shared" si="9"/>
        <v>3406194.4338538121</v>
      </c>
      <c r="I41" s="14">
        <f t="shared" si="9"/>
        <v>19454825.673970826</v>
      </c>
      <c r="J41" s="14">
        <f t="shared" si="9"/>
        <v>4348986.7344056256</v>
      </c>
      <c r="K41" s="14">
        <f t="shared" si="9"/>
        <v>19186473.204324588</v>
      </c>
      <c r="L41" s="14">
        <f t="shared" si="9"/>
        <v>1864108.5372215444</v>
      </c>
    </row>
    <row r="42" spans="1:12" ht="16.2" x14ac:dyDescent="0.3">
      <c r="A42" s="13">
        <v>33</v>
      </c>
      <c r="B42" s="2" t="s">
        <v>61</v>
      </c>
      <c r="C42" s="2" t="s">
        <v>62</v>
      </c>
      <c r="D42" s="16">
        <f t="shared" ref="D42:L42" si="10">IF(D13=0,0,D41/D13)</f>
        <v>3.2826818220934237E-2</v>
      </c>
      <c r="E42" s="17">
        <f t="shared" si="10"/>
        <v>-0.14084461803614143</v>
      </c>
      <c r="F42" s="16">
        <f t="shared" si="10"/>
        <v>0.12178331702737398</v>
      </c>
      <c r="G42" s="16">
        <f t="shared" si="10"/>
        <v>0.14760855354150323</v>
      </c>
      <c r="H42" s="16">
        <f t="shared" si="10"/>
        <v>7.9169822192400832E-2</v>
      </c>
      <c r="I42" s="16">
        <f t="shared" si="10"/>
        <v>9.7608123358321142E-2</v>
      </c>
      <c r="J42" s="16">
        <f t="shared" si="10"/>
        <v>7.193975367855146E-2</v>
      </c>
      <c r="K42" s="16">
        <f t="shared" si="10"/>
        <v>9.5839161478693258E-2</v>
      </c>
      <c r="L42" s="16">
        <f t="shared" si="10"/>
        <v>0.13080351818673752</v>
      </c>
    </row>
    <row r="43" spans="1:12" x14ac:dyDescent="0.3">
      <c r="A43" s="13">
        <v>34</v>
      </c>
      <c r="B43" s="2" t="s">
        <v>20</v>
      </c>
      <c r="C43" s="2"/>
      <c r="D43" s="15" t="s">
        <v>20</v>
      </c>
      <c r="E43" s="15" t="s">
        <v>20</v>
      </c>
      <c r="F43" s="15" t="s">
        <v>20</v>
      </c>
      <c r="G43" s="15" t="s">
        <v>20</v>
      </c>
      <c r="H43" s="15" t="s">
        <v>20</v>
      </c>
      <c r="I43" s="15" t="s">
        <v>20</v>
      </c>
      <c r="J43" s="15" t="s">
        <v>20</v>
      </c>
      <c r="K43" s="15" t="s">
        <v>20</v>
      </c>
      <c r="L43" s="15" t="s">
        <v>20</v>
      </c>
    </row>
    <row r="44" spans="1:12" ht="16.2" x14ac:dyDescent="0.3">
      <c r="A44" s="13">
        <v>35</v>
      </c>
      <c r="B44" s="2" t="s">
        <v>63</v>
      </c>
      <c r="C44" s="2" t="s">
        <v>64</v>
      </c>
      <c r="D44" s="14">
        <f t="shared" ref="D44:L44" si="11">D13+D41</f>
        <v>1698713210.9053576</v>
      </c>
      <c r="E44" s="14">
        <f t="shared" si="11"/>
        <v>-478631233.47251403</v>
      </c>
      <c r="F44" s="14">
        <f t="shared" si="11"/>
        <v>1220081977.4328437</v>
      </c>
      <c r="G44" s="14">
        <f t="shared" si="11"/>
        <v>654582957.84906745</v>
      </c>
      <c r="H44" s="14">
        <f t="shared" si="11"/>
        <v>46430093.433853813</v>
      </c>
      <c r="I44" s="14">
        <f t="shared" si="11"/>
        <v>218770466.67397055</v>
      </c>
      <c r="J44" s="14">
        <f t="shared" si="11"/>
        <v>64802164.734405622</v>
      </c>
      <c r="K44" s="14">
        <f t="shared" si="11"/>
        <v>219380975.20432466</v>
      </c>
      <c r="L44" s="14">
        <f t="shared" si="11"/>
        <v>16115319.537221625</v>
      </c>
    </row>
    <row r="45" spans="1:12" x14ac:dyDescent="0.3">
      <c r="A45" s="7"/>
      <c r="B45" s="2"/>
      <c r="C45" s="2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6.2" x14ac:dyDescent="0.3">
      <c r="A46" s="7">
        <v>36</v>
      </c>
      <c r="B46" s="6" t="s">
        <v>65</v>
      </c>
      <c r="C46" s="2"/>
      <c r="D46" s="14"/>
      <c r="E46" s="14"/>
      <c r="F46" s="10"/>
      <c r="G46" s="10"/>
      <c r="H46" s="10"/>
      <c r="I46" s="10"/>
      <c r="J46" s="10"/>
      <c r="K46" s="10"/>
      <c r="L46" s="10"/>
    </row>
    <row r="47" spans="1:12" x14ac:dyDescent="0.3">
      <c r="A47" s="7"/>
      <c r="B47" s="6"/>
      <c r="C47" s="2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6.2" x14ac:dyDescent="0.3">
      <c r="A48" s="7">
        <v>37</v>
      </c>
      <c r="B48" s="54" t="s">
        <v>66</v>
      </c>
      <c r="C48" s="2"/>
      <c r="D48" s="14"/>
      <c r="E48" s="14"/>
      <c r="F48" s="8">
        <f>F13</f>
        <v>1087627136.9999979</v>
      </c>
      <c r="G48" s="8">
        <f t="shared" ref="G48:L48" si="12">G13</f>
        <v>570388705.99999797</v>
      </c>
      <c r="H48" s="8">
        <f t="shared" si="12"/>
        <v>43023899</v>
      </c>
      <c r="I48" s="8">
        <f t="shared" si="12"/>
        <v>199315640.99999973</v>
      </c>
      <c r="J48" s="8">
        <f t="shared" si="12"/>
        <v>60453177.999999993</v>
      </c>
      <c r="K48" s="8">
        <f t="shared" si="12"/>
        <v>200194502.00000009</v>
      </c>
      <c r="L48" s="8">
        <f t="shared" si="12"/>
        <v>14251211.00000008</v>
      </c>
    </row>
    <row r="49" spans="1:12" x14ac:dyDescent="0.3">
      <c r="A49" s="7"/>
      <c r="B49" s="6"/>
      <c r="C49" s="2"/>
      <c r="D49" s="14"/>
      <c r="E49" s="14"/>
      <c r="F49" s="14"/>
      <c r="G49" s="14"/>
      <c r="H49" s="14"/>
      <c r="I49" s="14"/>
      <c r="J49" s="14"/>
      <c r="K49" s="14"/>
      <c r="L49" s="14"/>
    </row>
    <row r="50" spans="1:12" x14ac:dyDescent="0.3">
      <c r="A50" s="7">
        <v>38</v>
      </c>
      <c r="B50" s="6" t="s">
        <v>67</v>
      </c>
      <c r="C50" s="2"/>
      <c r="D50" s="14"/>
      <c r="E50" s="14"/>
      <c r="F50" s="9">
        <f>+F41/F48</f>
        <v>0.12178331702737398</v>
      </c>
      <c r="G50" s="9">
        <f t="shared" ref="G50:L50" si="13">+G41/G48</f>
        <v>0.14760855354150323</v>
      </c>
      <c r="H50" s="9">
        <f t="shared" si="13"/>
        <v>7.9169822192400832E-2</v>
      </c>
      <c r="I50" s="9">
        <f t="shared" si="13"/>
        <v>9.7608123358321142E-2</v>
      </c>
      <c r="J50" s="9">
        <f t="shared" si="13"/>
        <v>7.193975367855146E-2</v>
      </c>
      <c r="K50" s="9">
        <f t="shared" si="13"/>
        <v>9.5839161478693258E-2</v>
      </c>
      <c r="L50" s="9">
        <f t="shared" si="13"/>
        <v>0.13080351818673752</v>
      </c>
    </row>
    <row r="51" spans="1:12" x14ac:dyDescent="0.3">
      <c r="A51" s="13"/>
      <c r="B51" s="2"/>
      <c r="C51" s="2"/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3">
      <c r="A52" s="19"/>
      <c r="B52" s="20" t="s">
        <v>68</v>
      </c>
      <c r="D52" s="3"/>
      <c r="E52" s="3"/>
      <c r="F52" s="3"/>
      <c r="G52" s="3"/>
      <c r="H52" s="3"/>
      <c r="I52" s="3"/>
      <c r="J52" s="3"/>
      <c r="K52" s="3"/>
      <c r="L52" s="3"/>
    </row>
    <row r="53" spans="1:12" ht="16.2" x14ac:dyDescent="0.3">
      <c r="A53" s="19"/>
      <c r="B53" s="11" t="s">
        <v>69</v>
      </c>
    </row>
    <row r="54" spans="1:12" ht="16.2" x14ac:dyDescent="0.3">
      <c r="A54" s="19"/>
      <c r="B54" s="11" t="s">
        <v>70</v>
      </c>
    </row>
    <row r="55" spans="1:12" ht="16.2" x14ac:dyDescent="0.3">
      <c r="A55" s="19"/>
      <c r="B55" s="11" t="s">
        <v>71</v>
      </c>
    </row>
    <row r="56" spans="1:12" ht="16.2" x14ac:dyDescent="0.3">
      <c r="A56" s="19"/>
      <c r="B56" s="11" t="s">
        <v>72</v>
      </c>
    </row>
    <row r="57" spans="1:12" ht="16.2" x14ac:dyDescent="0.3">
      <c r="A57" s="19"/>
      <c r="B57" s="11" t="s">
        <v>73</v>
      </c>
    </row>
    <row r="58" spans="1:12" ht="16.2" x14ac:dyDescent="0.3">
      <c r="A58" s="19"/>
      <c r="B58" s="11" t="s">
        <v>74</v>
      </c>
    </row>
    <row r="59" spans="1:12" ht="16.2" x14ac:dyDescent="0.3">
      <c r="A59" s="19"/>
      <c r="B59" s="11" t="s">
        <v>75</v>
      </c>
    </row>
    <row r="60" spans="1:12" ht="16.2" x14ac:dyDescent="0.3">
      <c r="A60" s="19"/>
      <c r="B60" s="11" t="s">
        <v>76</v>
      </c>
    </row>
    <row r="61" spans="1:12" ht="16.2" x14ac:dyDescent="0.3">
      <c r="A61" s="19"/>
      <c r="B61" s="11" t="s">
        <v>77</v>
      </c>
    </row>
    <row r="62" spans="1:12" ht="16.2" x14ac:dyDescent="0.3">
      <c r="A62" s="19"/>
      <c r="B62" s="11" t="s">
        <v>78</v>
      </c>
    </row>
    <row r="63" spans="1:12" ht="16.2" x14ac:dyDescent="0.3">
      <c r="A63" s="19"/>
      <c r="B63" s="11" t="s">
        <v>79</v>
      </c>
    </row>
    <row r="64" spans="1:12" ht="16.2" x14ac:dyDescent="0.3">
      <c r="B64" s="11" t="s">
        <v>80</v>
      </c>
    </row>
    <row r="65" spans="2:2" ht="16.2" x14ac:dyDescent="0.3">
      <c r="B65" s="55" t="s">
        <v>81</v>
      </c>
    </row>
    <row r="66" spans="2:2" x14ac:dyDescent="0.3">
      <c r="B66" s="11"/>
    </row>
  </sheetData>
  <mergeCells count="5">
    <mergeCell ref="A1:L1"/>
    <mergeCell ref="A2:L2"/>
    <mergeCell ref="A3:L3"/>
    <mergeCell ref="A4:L4"/>
    <mergeCell ref="A5:L5"/>
  </mergeCells>
  <phoneticPr fontId="5" type="noConversion"/>
  <pageMargins left="0.75" right="0.75" top="0.75" bottom="0.75" header="0.5" footer="0.5"/>
  <pageSetup scale="43" pageOrder="overThenDown" orientation="landscape" r:id="rId1"/>
  <headerFooter>
    <oddHeader>&amp;RTIEC 1-45 Schedule P
2022 TX Rate Case
Page &amp;P of &amp;N</oddHeader>
    <oddFooter>&amp;L&amp;"Arial,Regular"&amp;10Sponsored by: Richard E. Lain
Amounts may not add or tie to other schedules due to rounding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6"/>
  <sheetViews>
    <sheetView showGridLines="0" showZeros="0" zoomScaleNormal="100" workbookViewId="0">
      <selection activeCell="A4" sqref="A4:K4"/>
    </sheetView>
  </sheetViews>
  <sheetFormatPr defaultRowHeight="14.4" x14ac:dyDescent="0.3"/>
  <cols>
    <col min="1" max="1" width="5.44140625" customWidth="1"/>
    <col min="2" max="2" width="68.44140625" customWidth="1"/>
    <col min="3" max="11" width="15.5546875" customWidth="1"/>
  </cols>
  <sheetData>
    <row r="1" spans="1:11" ht="15" customHeight="1" x14ac:dyDescent="0.3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15" customHeight="1" x14ac:dyDescent="0.3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5" customHeight="1" x14ac:dyDescent="0.3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15" customHeight="1" x14ac:dyDescent="0.3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 ht="15" customHeight="1" x14ac:dyDescent="0.3">
      <c r="A5" s="56" t="s">
        <v>4</v>
      </c>
      <c r="B5" s="56"/>
      <c r="C5" s="56"/>
      <c r="D5" s="56"/>
      <c r="E5" s="56"/>
      <c r="F5" s="56"/>
      <c r="G5" s="56"/>
      <c r="H5" s="56"/>
      <c r="I5" s="56"/>
      <c r="J5" s="56"/>
      <c r="K5" s="56"/>
    </row>
    <row r="8" spans="1:11" s="1" customFormat="1" x14ac:dyDescent="0.3"/>
    <row r="9" spans="1:11" ht="27" thickBot="1" x14ac:dyDescent="0.35">
      <c r="A9" s="12" t="s">
        <v>5</v>
      </c>
      <c r="B9" s="12" t="s">
        <v>6</v>
      </c>
      <c r="C9" s="12" t="s">
        <v>8</v>
      </c>
      <c r="D9" s="12" t="s">
        <v>82</v>
      </c>
      <c r="E9" s="12" t="s">
        <v>83</v>
      </c>
      <c r="F9" s="12" t="s">
        <v>11</v>
      </c>
      <c r="G9" s="12" t="s">
        <v>84</v>
      </c>
      <c r="H9" s="12" t="s">
        <v>85</v>
      </c>
      <c r="I9" s="12" t="s">
        <v>86</v>
      </c>
      <c r="J9" s="12" t="s">
        <v>87</v>
      </c>
      <c r="K9" s="12" t="s">
        <v>88</v>
      </c>
    </row>
    <row r="10" spans="1:11" x14ac:dyDescent="0.3">
      <c r="A10" s="19" t="s">
        <v>17</v>
      </c>
      <c r="B10" s="21" t="s">
        <v>89</v>
      </c>
      <c r="C10" s="14">
        <v>7151899903.8800011</v>
      </c>
      <c r="D10" s="14">
        <v>-287943562.63</v>
      </c>
      <c r="E10" s="14">
        <v>6863956341.2500048</v>
      </c>
      <c r="F10" s="14">
        <v>3757220545.9906011</v>
      </c>
      <c r="G10" s="14">
        <v>253987619.16962457</v>
      </c>
      <c r="H10" s="14">
        <v>1277794169.7677798</v>
      </c>
      <c r="I10" s="14">
        <v>376677000.89245403</v>
      </c>
      <c r="J10" s="14">
        <v>1098289307.6547918</v>
      </c>
      <c r="K10" s="14">
        <v>99987697.774746224</v>
      </c>
    </row>
    <row r="11" spans="1:11" x14ac:dyDescent="0.3">
      <c r="A11" s="19" t="s">
        <v>90</v>
      </c>
      <c r="B11" s="21" t="s">
        <v>91</v>
      </c>
      <c r="C11" s="14">
        <v>-1951211081.900007</v>
      </c>
      <c r="D11" s="14">
        <v>-11199887.370000094</v>
      </c>
      <c r="E11" s="14">
        <v>-1962410969.2700102</v>
      </c>
      <c r="F11" s="14">
        <v>-1076227193.7638135</v>
      </c>
      <c r="G11" s="14">
        <v>-75478006.207811087</v>
      </c>
      <c r="H11" s="14">
        <v>-353473686.41509432</v>
      </c>
      <c r="I11" s="14">
        <v>-103630163.89169711</v>
      </c>
      <c r="J11" s="14">
        <v>-326438572.72726101</v>
      </c>
      <c r="K11" s="14">
        <v>-27163346.264320411</v>
      </c>
    </row>
    <row r="12" spans="1:11" x14ac:dyDescent="0.3">
      <c r="A12" s="19" t="s">
        <v>92</v>
      </c>
      <c r="B12" s="21" t="s">
        <v>93</v>
      </c>
      <c r="C12" s="14">
        <v>0</v>
      </c>
      <c r="D12" s="14">
        <v>-9090206.6878977846</v>
      </c>
      <c r="E12" s="14">
        <v>-9090206.6878977846</v>
      </c>
      <c r="F12" s="14">
        <v>-4949954.9043766484</v>
      </c>
      <c r="G12" s="14">
        <v>-333413.59699736763</v>
      </c>
      <c r="H12" s="14">
        <v>-1708709.9732735886</v>
      </c>
      <c r="I12" s="14">
        <v>-504163.12922642613</v>
      </c>
      <c r="J12" s="14">
        <v>-1460747.885841886</v>
      </c>
      <c r="K12" s="14">
        <v>-133217.19818186577</v>
      </c>
    </row>
    <row r="13" spans="1:11" x14ac:dyDescent="0.3">
      <c r="A13" s="19" t="s">
        <v>94</v>
      </c>
      <c r="B13" s="21" t="s">
        <v>95</v>
      </c>
      <c r="C13" s="14">
        <v>48433364.68</v>
      </c>
      <c r="D13" s="14">
        <v>47889.483808447134</v>
      </c>
      <c r="E13" s="14">
        <v>48481254.16380845</v>
      </c>
      <c r="F13" s="14">
        <v>16155924.187171308</v>
      </c>
      <c r="G13" s="14">
        <v>1265997.1404674642</v>
      </c>
      <c r="H13" s="14">
        <v>8164381.2707938412</v>
      </c>
      <c r="I13" s="14">
        <v>3318556.7273045955</v>
      </c>
      <c r="J13" s="14">
        <v>19342130.45445041</v>
      </c>
      <c r="K13" s="14">
        <v>234264.38362082676</v>
      </c>
    </row>
    <row r="14" spans="1:11" x14ac:dyDescent="0.3">
      <c r="A14" s="19" t="s">
        <v>96</v>
      </c>
      <c r="B14" s="21" t="s">
        <v>97</v>
      </c>
      <c r="C14" s="14">
        <v>83439377.660769045</v>
      </c>
      <c r="D14" s="14">
        <v>0</v>
      </c>
      <c r="E14" s="14">
        <v>83439377.660769045</v>
      </c>
      <c r="F14" s="14">
        <v>41126654.465279102</v>
      </c>
      <c r="G14" s="14">
        <v>2801909.0149688879</v>
      </c>
      <c r="H14" s="14">
        <v>15252154.275333524</v>
      </c>
      <c r="I14" s="14">
        <v>4882514.925950991</v>
      </c>
      <c r="J14" s="14">
        <v>18402393.285573721</v>
      </c>
      <c r="K14" s="14">
        <v>973751.693662834</v>
      </c>
    </row>
    <row r="15" spans="1:11" x14ac:dyDescent="0.3">
      <c r="A15" s="19" t="s">
        <v>98</v>
      </c>
      <c r="B15" s="21" t="s">
        <v>99</v>
      </c>
      <c r="C15" s="14">
        <v>25094894.110769127</v>
      </c>
      <c r="D15" s="14">
        <v>-63119.692307690515</v>
      </c>
      <c r="E15" s="14">
        <v>25031774.418461431</v>
      </c>
      <c r="F15" s="14">
        <v>13488223.558338268</v>
      </c>
      <c r="G15" s="14">
        <v>949771.44800066948</v>
      </c>
      <c r="H15" s="14">
        <v>4630880.8833766542</v>
      </c>
      <c r="I15" s="14">
        <v>1379659.8007704311</v>
      </c>
      <c r="J15" s="14">
        <v>4232503.8615819141</v>
      </c>
      <c r="K15" s="14">
        <v>350734.86639345344</v>
      </c>
    </row>
    <row r="16" spans="1:11" x14ac:dyDescent="0.3">
      <c r="A16" s="19" t="s">
        <v>100</v>
      </c>
      <c r="B16" s="21" t="s">
        <v>101</v>
      </c>
      <c r="C16" s="14">
        <v>63218651.710001618</v>
      </c>
      <c r="D16" s="14">
        <v>-45488003.999999635</v>
      </c>
      <c r="E16" s="14">
        <v>17730647.710001953</v>
      </c>
      <c r="F16" s="14">
        <v>10145806.968825264</v>
      </c>
      <c r="G16" s="14">
        <v>705809.3948318098</v>
      </c>
      <c r="H16" s="14">
        <v>3495490.4533177488</v>
      </c>
      <c r="I16" s="14">
        <v>991951.48510752467</v>
      </c>
      <c r="J16" s="14">
        <v>2038393.7832924407</v>
      </c>
      <c r="K16" s="14">
        <v>353195.62462722586</v>
      </c>
    </row>
    <row r="17" spans="1:11" x14ac:dyDescent="0.3">
      <c r="A17" s="19" t="s">
        <v>102</v>
      </c>
      <c r="B17" s="21" t="s">
        <v>103</v>
      </c>
      <c r="C17" s="14">
        <v>-6156819.4699999047</v>
      </c>
      <c r="D17" s="14">
        <v>0</v>
      </c>
      <c r="E17" s="14">
        <v>-6156819.4699999047</v>
      </c>
      <c r="F17" s="14">
        <v>-3372603.9682559078</v>
      </c>
      <c r="G17" s="14">
        <v>-257711.66080811009</v>
      </c>
      <c r="H17" s="14">
        <v>-1029285.5451635004</v>
      </c>
      <c r="I17" s="14">
        <v>-300674.73024852813</v>
      </c>
      <c r="J17" s="14">
        <v>-1102775.4032837555</v>
      </c>
      <c r="K17" s="14">
        <v>-93768.162240109537</v>
      </c>
    </row>
    <row r="18" spans="1:11" x14ac:dyDescent="0.3">
      <c r="A18" s="19" t="s">
        <v>104</v>
      </c>
      <c r="B18" s="21" t="s">
        <v>105</v>
      </c>
      <c r="C18" s="14">
        <v>-37349119.049999468</v>
      </c>
      <c r="D18" s="14">
        <v>107114493.99999882</v>
      </c>
      <c r="E18" s="14">
        <v>69765374.949999422</v>
      </c>
      <c r="F18" s="14">
        <v>38216319.570473365</v>
      </c>
      <c r="G18" s="14">
        <v>2920233.5285080425</v>
      </c>
      <c r="H18" s="14">
        <v>11663244.689704556</v>
      </c>
      <c r="I18" s="14">
        <v>3407065.1894197557</v>
      </c>
      <c r="J18" s="14">
        <v>12495987.558285348</v>
      </c>
      <c r="K18" s="14">
        <v>1062524.4136082653</v>
      </c>
    </row>
    <row r="19" spans="1:11" x14ac:dyDescent="0.3">
      <c r="A19" s="19" t="s">
        <v>106</v>
      </c>
      <c r="B19" s="21" t="s">
        <v>107</v>
      </c>
      <c r="C19" s="14">
        <v>-2084999.1300000781</v>
      </c>
      <c r="D19" s="14">
        <v>0</v>
      </c>
      <c r="E19" s="14">
        <v>-2084999.1300000781</v>
      </c>
      <c r="F19" s="14">
        <v>-1220089.7643454992</v>
      </c>
      <c r="G19" s="14">
        <v>-88646.268180047147</v>
      </c>
      <c r="H19" s="14">
        <v>-416939.50162341568</v>
      </c>
      <c r="I19" s="14">
        <v>-112433.35753939123</v>
      </c>
      <c r="J19" s="14">
        <v>-193252.01530256125</v>
      </c>
      <c r="K19" s="14">
        <v>-53638.223009162481</v>
      </c>
    </row>
    <row r="20" spans="1:11" x14ac:dyDescent="0.3">
      <c r="A20" s="19" t="s">
        <v>108</v>
      </c>
      <c r="B20" s="21" t="s">
        <v>109</v>
      </c>
      <c r="C20" s="14">
        <v>-37270548.389995553</v>
      </c>
      <c r="D20" s="14">
        <v>0</v>
      </c>
      <c r="E20" s="14">
        <v>-37270548.389995553</v>
      </c>
      <c r="F20" s="14">
        <v>-20295196.811914369</v>
      </c>
      <c r="G20" s="14">
        <v>-1367021.4580837698</v>
      </c>
      <c r="H20" s="14">
        <v>-7005842.6535171652</v>
      </c>
      <c r="I20" s="14">
        <v>-2067107.7071659621</v>
      </c>
      <c r="J20" s="14">
        <v>-5989178.9740420319</v>
      </c>
      <c r="K20" s="14">
        <v>-546200.78527225344</v>
      </c>
    </row>
    <row r="21" spans="1:11" x14ac:dyDescent="0.3">
      <c r="A21" s="19" t="s">
        <v>110</v>
      </c>
      <c r="B21" s="21" t="s">
        <v>111</v>
      </c>
      <c r="C21" s="14">
        <v>-695036543.97991395</v>
      </c>
      <c r="D21" s="14">
        <v>-75857281.397572443</v>
      </c>
      <c r="E21" s="14">
        <v>-770893825.37748837</v>
      </c>
      <c r="F21" s="14">
        <v>-419780297.92889363</v>
      </c>
      <c r="G21" s="14">
        <v>-28275097.810961735</v>
      </c>
      <c r="H21" s="14">
        <v>-144906932.59056872</v>
      </c>
      <c r="I21" s="14">
        <v>-42755490.237761036</v>
      </c>
      <c r="J21" s="14">
        <v>-123878539.21164757</v>
      </c>
      <c r="K21" s="14">
        <v>-11297467.597652504</v>
      </c>
    </row>
    <row r="22" spans="1:11" x14ac:dyDescent="0.3">
      <c r="A22" s="19" t="s">
        <v>112</v>
      </c>
      <c r="B22" s="21" t="s">
        <v>113</v>
      </c>
      <c r="C22" s="14">
        <v>-178546.6499999986</v>
      </c>
      <c r="D22" s="14">
        <v>178546.64999999749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x14ac:dyDescent="0.3">
      <c r="A23" s="19" t="s">
        <v>114</v>
      </c>
      <c r="B23" s="21" t="s">
        <v>115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15" thickBot="1" x14ac:dyDescent="0.35">
      <c r="A24" s="19" t="s">
        <v>116</v>
      </c>
      <c r="B24" s="21" t="s">
        <v>117</v>
      </c>
      <c r="C24" s="14">
        <v>106352725.04999954</v>
      </c>
      <c r="D24" s="14">
        <v>-15004974.82036422</v>
      </c>
      <c r="E24" s="14">
        <v>91347750.229635343</v>
      </c>
      <c r="F24" s="14">
        <v>51905324.278475478</v>
      </c>
      <c r="G24" s="14">
        <v>4987678.2423235234</v>
      </c>
      <c r="H24" s="14">
        <v>16847195.861572161</v>
      </c>
      <c r="I24" s="14">
        <v>3404051.3717703661</v>
      </c>
      <c r="J24" s="14">
        <v>13222311.877743809</v>
      </c>
      <c r="K24" s="14">
        <v>981188.59774999775</v>
      </c>
    </row>
    <row r="25" spans="1:11" ht="15" thickBot="1" x14ac:dyDescent="0.35">
      <c r="A25" s="19" t="s">
        <v>118</v>
      </c>
      <c r="B25" s="22" t="s">
        <v>119</v>
      </c>
      <c r="C25" s="23">
        <v>4749151258.5216255</v>
      </c>
      <c r="D25" s="24">
        <v>-337306106.46433473</v>
      </c>
      <c r="E25" s="23">
        <v>4411845152.0572901</v>
      </c>
      <c r="F25" s="23">
        <v>2402413461.877564</v>
      </c>
      <c r="G25" s="23">
        <v>161819120.93588284</v>
      </c>
      <c r="H25" s="23">
        <v>829306120.52263749</v>
      </c>
      <c r="I25" s="23">
        <v>244690767.33913919</v>
      </c>
      <c r="J25" s="23">
        <v>708959962.25834072</v>
      </c>
      <c r="K25" s="23">
        <v>64655719.123732522</v>
      </c>
    </row>
    <row r="26" spans="1:11" ht="15" thickTop="1" x14ac:dyDescent="0.3">
      <c r="A26" s="19" t="s">
        <v>20</v>
      </c>
    </row>
  </sheetData>
  <mergeCells count="5">
    <mergeCell ref="A1:K1"/>
    <mergeCell ref="A2:K2"/>
    <mergeCell ref="A3:K3"/>
    <mergeCell ref="A4:K4"/>
    <mergeCell ref="A5:K5"/>
  </mergeCells>
  <pageMargins left="0.75" right="0.75" top="0.75" bottom="0.75" header="0.5" footer="0.5"/>
  <pageSetup scale="55" pageOrder="overThenDown" orientation="landscape" r:id="rId1"/>
  <headerFooter>
    <oddHeader>&amp;RTIEC 1-45 Schedule P
2022 TX Rate Case
Page &amp;P of &amp;N</oddHeader>
    <oddFooter>&amp;L&amp;"Arial,Regular"&amp;10Sponsored by: Richard E. Lain
Amounts may not add or tie to other schedules due to rounding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0"/>
  <sheetViews>
    <sheetView showGridLines="0" showZeros="0" zoomScaleNormal="100" workbookViewId="0">
      <selection activeCell="A5" sqref="A5:K5"/>
    </sheetView>
  </sheetViews>
  <sheetFormatPr defaultRowHeight="14.4" x14ac:dyDescent="0.3"/>
  <cols>
    <col min="1" max="1" width="5.44140625" customWidth="1"/>
    <col min="2" max="2" width="74.21875" customWidth="1"/>
    <col min="3" max="11" width="15.5546875" customWidth="1"/>
  </cols>
  <sheetData>
    <row r="1" spans="1:11" ht="15" customHeight="1" x14ac:dyDescent="0.3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15" customHeight="1" x14ac:dyDescent="0.3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5" customHeight="1" x14ac:dyDescent="0.3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15" customHeight="1" x14ac:dyDescent="0.3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 ht="15" customHeight="1" x14ac:dyDescent="0.3">
      <c r="A5" s="56" t="s">
        <v>4</v>
      </c>
      <c r="B5" s="56"/>
      <c r="C5" s="56"/>
      <c r="D5" s="56"/>
      <c r="E5" s="56"/>
      <c r="F5" s="56"/>
      <c r="G5" s="56"/>
      <c r="H5" s="56"/>
      <c r="I5" s="56"/>
      <c r="J5" s="56"/>
      <c r="K5" s="56"/>
    </row>
    <row r="8" spans="1:11" s="1" customFormat="1" x14ac:dyDescent="0.3"/>
    <row r="9" spans="1:11" ht="27" thickBot="1" x14ac:dyDescent="0.35">
      <c r="A9" s="12" t="s">
        <v>5</v>
      </c>
      <c r="B9" s="12" t="s">
        <v>120</v>
      </c>
      <c r="C9" s="12" t="s">
        <v>8</v>
      </c>
      <c r="D9" s="12" t="s">
        <v>82</v>
      </c>
      <c r="E9" s="12" t="s">
        <v>83</v>
      </c>
      <c r="F9" s="12" t="s">
        <v>11</v>
      </c>
      <c r="G9" s="12" t="s">
        <v>84</v>
      </c>
      <c r="H9" s="12" t="s">
        <v>85</v>
      </c>
      <c r="I9" s="12" t="s">
        <v>86</v>
      </c>
      <c r="J9" s="12" t="s">
        <v>87</v>
      </c>
      <c r="K9" s="12" t="s">
        <v>88</v>
      </c>
    </row>
    <row r="10" spans="1:11" x14ac:dyDescent="0.3">
      <c r="A10" s="19" t="s">
        <v>20</v>
      </c>
      <c r="B10" s="25" t="s">
        <v>21</v>
      </c>
      <c r="C10" s="26"/>
      <c r="D10" s="26"/>
      <c r="E10" s="26"/>
      <c r="F10" s="26"/>
      <c r="G10" s="26"/>
      <c r="H10" s="26"/>
      <c r="I10" s="26"/>
      <c r="J10" s="26"/>
      <c r="K10" s="26"/>
    </row>
    <row r="11" spans="1:11" x14ac:dyDescent="0.3">
      <c r="A11" s="19" t="s">
        <v>17</v>
      </c>
      <c r="B11" s="27" t="s">
        <v>121</v>
      </c>
      <c r="C11" s="28">
        <v>1644722213.7699988</v>
      </c>
      <c r="D11" s="28">
        <v>-557095076.76999986</v>
      </c>
      <c r="E11" s="28">
        <v>1087627137.0000002</v>
      </c>
      <c r="F11" s="28">
        <v>570388705.99999869</v>
      </c>
      <c r="G11" s="28">
        <v>43023898.999999978</v>
      </c>
      <c r="H11" s="28">
        <v>199315640.99999967</v>
      </c>
      <c r="I11" s="28">
        <v>60453178.000000007</v>
      </c>
      <c r="J11" s="28">
        <v>200194502.00000012</v>
      </c>
      <c r="K11" s="28">
        <v>14251211.000000078</v>
      </c>
    </row>
    <row r="12" spans="1:11" x14ac:dyDescent="0.3">
      <c r="A12" s="19" t="s">
        <v>90</v>
      </c>
      <c r="B12" s="27" t="s">
        <v>122</v>
      </c>
      <c r="C12" s="28">
        <v>145718708.68000001</v>
      </c>
      <c r="D12" s="28">
        <v>-128544375.99999997</v>
      </c>
      <c r="E12" s="28">
        <v>17174332.679999985</v>
      </c>
      <c r="F12" s="28">
        <v>8248133.155441504</v>
      </c>
      <c r="G12" s="28">
        <v>494641.00029923336</v>
      </c>
      <c r="H12" s="28">
        <v>2914022.9298849097</v>
      </c>
      <c r="I12" s="28">
        <v>950854.74718781863</v>
      </c>
      <c r="J12" s="28">
        <v>4514209.7426753938</v>
      </c>
      <c r="K12" s="28">
        <v>52471.104511133482</v>
      </c>
    </row>
    <row r="13" spans="1:11" x14ac:dyDescent="0.3">
      <c r="A13" s="19" t="s">
        <v>92</v>
      </c>
      <c r="B13" s="27" t="s">
        <v>123</v>
      </c>
      <c r="C13" s="28">
        <v>1139139.6999999976</v>
      </c>
      <c r="D13" s="28">
        <v>0</v>
      </c>
      <c r="E13" s="28">
        <v>1139139.6999999976</v>
      </c>
      <c r="F13" s="28">
        <v>597403.64811826695</v>
      </c>
      <c r="G13" s="28">
        <v>45061.611403771261</v>
      </c>
      <c r="H13" s="28">
        <v>208755.69555970645</v>
      </c>
      <c r="I13" s="28">
        <v>63316.381789549414</v>
      </c>
      <c r="J13" s="28">
        <v>209676.18147057088</v>
      </c>
      <c r="K13" s="28">
        <v>14926.1816581327</v>
      </c>
    </row>
    <row r="14" spans="1:11" x14ac:dyDescent="0.3">
      <c r="A14" s="19" t="s">
        <v>94</v>
      </c>
      <c r="B14" s="27" t="s">
        <v>124</v>
      </c>
      <c r="C14" s="28">
        <v>2445016.0199999944</v>
      </c>
      <c r="D14" s="28">
        <v>-1301594.0350948877</v>
      </c>
      <c r="E14" s="28">
        <v>1143421.9849051074</v>
      </c>
      <c r="F14" s="28">
        <v>599649.42414081632</v>
      </c>
      <c r="G14" s="28">
        <v>45231.008237464499</v>
      </c>
      <c r="H14" s="28">
        <v>209540.4556413285</v>
      </c>
      <c r="I14" s="28">
        <v>63554.402451969945</v>
      </c>
      <c r="J14" s="28">
        <v>210464.40186783418</v>
      </c>
      <c r="K14" s="28">
        <v>14982.292565693502</v>
      </c>
    </row>
    <row r="15" spans="1:11" x14ac:dyDescent="0.3">
      <c r="A15" s="19" t="s">
        <v>96</v>
      </c>
      <c r="B15" s="27" t="s">
        <v>125</v>
      </c>
      <c r="C15" s="28">
        <v>2999261.4700000081</v>
      </c>
      <c r="D15" s="28">
        <v>0</v>
      </c>
      <c r="E15" s="28">
        <v>2999261.4700000081</v>
      </c>
      <c r="F15" s="28">
        <v>1866924.9109046883</v>
      </c>
      <c r="G15" s="28">
        <v>123635.37154095675</v>
      </c>
      <c r="H15" s="28">
        <v>715679.00006993243</v>
      </c>
      <c r="I15" s="28">
        <v>199740.45433226973</v>
      </c>
      <c r="J15" s="28">
        <v>69971.438898884895</v>
      </c>
      <c r="K15" s="28">
        <v>23310.294253275348</v>
      </c>
    </row>
    <row r="16" spans="1:11" x14ac:dyDescent="0.3">
      <c r="A16" s="19" t="s">
        <v>98</v>
      </c>
      <c r="B16" s="27" t="s">
        <v>126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</row>
    <row r="17" spans="1:11" x14ac:dyDescent="0.3">
      <c r="A17" s="19" t="s">
        <v>100</v>
      </c>
      <c r="B17" s="27" t="s">
        <v>127</v>
      </c>
      <c r="C17" s="28">
        <v>8724.9999999999472</v>
      </c>
      <c r="D17" s="28">
        <v>0</v>
      </c>
      <c r="E17" s="28">
        <v>8724.9999999999472</v>
      </c>
      <c r="F17" s="28">
        <v>4191.1322749999745</v>
      </c>
      <c r="G17" s="28">
        <v>251.3061749999984</v>
      </c>
      <c r="H17" s="28">
        <v>1480.4056499999901</v>
      </c>
      <c r="I17" s="28">
        <v>482.9810999999969</v>
      </c>
      <c r="J17" s="28">
        <v>2292.5286499999856</v>
      </c>
      <c r="K17" s="28">
        <v>26.646149999999821</v>
      </c>
    </row>
    <row r="18" spans="1:11" x14ac:dyDescent="0.3">
      <c r="A18" s="19" t="s">
        <v>102</v>
      </c>
      <c r="B18" s="27" t="s">
        <v>128</v>
      </c>
      <c r="C18" s="28">
        <v>40550.960000000079</v>
      </c>
      <c r="D18" s="28">
        <v>0</v>
      </c>
      <c r="E18" s="28">
        <v>40550.960000000079</v>
      </c>
      <c r="F18" s="28">
        <v>20676.064517154984</v>
      </c>
      <c r="G18" s="28">
        <v>1239.7658481974129</v>
      </c>
      <c r="H18" s="28">
        <v>7303.2681094985728</v>
      </c>
      <c r="I18" s="28">
        <v>2382.6850895384</v>
      </c>
      <c r="J18" s="28">
        <v>8817.7232808079152</v>
      </c>
      <c r="K18" s="28">
        <v>131.4531548027793</v>
      </c>
    </row>
    <row r="19" spans="1:11" x14ac:dyDescent="0.3">
      <c r="A19" s="19" t="s">
        <v>104</v>
      </c>
      <c r="B19" s="27" t="s">
        <v>129</v>
      </c>
      <c r="C19" s="28">
        <v>73713.160000000076</v>
      </c>
      <c r="D19" s="28">
        <v>0</v>
      </c>
      <c r="E19" s="28">
        <v>73713.160000000076</v>
      </c>
      <c r="F19" s="28">
        <v>40541.087016392514</v>
      </c>
      <c r="G19" s="28">
        <v>3072.0709965706069</v>
      </c>
      <c r="H19" s="28">
        <v>12521.337516450536</v>
      </c>
      <c r="I19" s="28">
        <v>3646.7640362834613</v>
      </c>
      <c r="J19" s="28">
        <v>12778.044503116793</v>
      </c>
      <c r="K19" s="28">
        <v>1153.8559311861782</v>
      </c>
    </row>
    <row r="20" spans="1:11" x14ac:dyDescent="0.3">
      <c r="A20" s="19" t="s">
        <v>106</v>
      </c>
      <c r="B20" s="27" t="s">
        <v>130</v>
      </c>
      <c r="C20" s="28">
        <v>259355.49999999767</v>
      </c>
      <c r="D20" s="28">
        <v>0</v>
      </c>
      <c r="E20" s="28">
        <v>259355.49999999767</v>
      </c>
      <c r="F20" s="28">
        <v>141966.87035045866</v>
      </c>
      <c r="G20" s="28">
        <v>9596.9205490039076</v>
      </c>
      <c r="H20" s="28">
        <v>48281.588780356178</v>
      </c>
      <c r="I20" s="28">
        <v>14232.811700486802</v>
      </c>
      <c r="J20" s="28">
        <v>41499.322384777224</v>
      </c>
      <c r="K20" s="28">
        <v>3777.9862349148711</v>
      </c>
    </row>
    <row r="21" spans="1:11" x14ac:dyDescent="0.3">
      <c r="A21" s="19" t="s">
        <v>108</v>
      </c>
      <c r="B21" s="27" t="s">
        <v>131</v>
      </c>
      <c r="C21" s="28">
        <v>639999.99999999488</v>
      </c>
      <c r="D21" s="28">
        <v>0</v>
      </c>
      <c r="E21" s="28">
        <v>639999.99999999488</v>
      </c>
      <c r="F21" s="28">
        <v>350325.82229333633</v>
      </c>
      <c r="G21" s="28">
        <v>23681.979923397354</v>
      </c>
      <c r="H21" s="28">
        <v>119142.40534088909</v>
      </c>
      <c r="I21" s="28">
        <v>35121.622077110558</v>
      </c>
      <c r="J21" s="28">
        <v>102405.24880306203</v>
      </c>
      <c r="K21" s="28">
        <v>9322.9215621997046</v>
      </c>
    </row>
    <row r="22" spans="1:11" x14ac:dyDescent="0.3">
      <c r="A22" s="19" t="s">
        <v>110</v>
      </c>
      <c r="B22" s="27" t="s">
        <v>132</v>
      </c>
      <c r="C22" s="28">
        <v>22648731.610000022</v>
      </c>
      <c r="D22" s="28">
        <v>0</v>
      </c>
      <c r="E22" s="28">
        <v>22648731.610000022</v>
      </c>
      <c r="F22" s="28">
        <v>11548102.338393152</v>
      </c>
      <c r="G22" s="28">
        <v>692440.42447002954</v>
      </c>
      <c r="H22" s="28">
        <v>4079059.0232119076</v>
      </c>
      <c r="I22" s="28">
        <v>1330789.5819014888</v>
      </c>
      <c r="J22" s="28">
        <v>4924920.3470957791</v>
      </c>
      <c r="K22" s="28">
        <v>73419.894927664558</v>
      </c>
    </row>
    <row r="23" spans="1:11" x14ac:dyDescent="0.3">
      <c r="A23" s="19" t="s">
        <v>112</v>
      </c>
      <c r="B23" s="27" t="s">
        <v>133</v>
      </c>
      <c r="C23" s="28">
        <v>0</v>
      </c>
      <c r="D23" s="28">
        <v>38341</v>
      </c>
      <c r="E23" s="28">
        <v>38341</v>
      </c>
      <c r="F23" s="28">
        <v>17836.813988418002</v>
      </c>
      <c r="G23" s="28">
        <v>3313.4149791075333</v>
      </c>
      <c r="H23" s="28">
        <v>8494.0949668462617</v>
      </c>
      <c r="I23" s="28">
        <v>743.87824563047548</v>
      </c>
      <c r="J23" s="28">
        <v>7952.7978199977279</v>
      </c>
      <c r="K23" s="28">
        <v>0</v>
      </c>
    </row>
    <row r="24" spans="1:11" x14ac:dyDescent="0.3">
      <c r="A24" s="19" t="s">
        <v>114</v>
      </c>
      <c r="B24" s="27" t="s">
        <v>134</v>
      </c>
      <c r="C24" s="28">
        <v>0</v>
      </c>
      <c r="D24" s="28">
        <v>-1583</v>
      </c>
      <c r="E24" s="28">
        <v>-1583</v>
      </c>
      <c r="F24" s="28">
        <v>-1271.7264728836155</v>
      </c>
      <c r="G24" s="28">
        <v>-114.91639042819973</v>
      </c>
      <c r="H24" s="28">
        <v>-60.411270529451393</v>
      </c>
      <c r="I24" s="28">
        <v>-1.1732757145167698</v>
      </c>
      <c r="J24" s="28">
        <v>-126.51988838447998</v>
      </c>
      <c r="K24" s="28">
        <v>-8.2527020597366008</v>
      </c>
    </row>
    <row r="25" spans="1:11" x14ac:dyDescent="0.3">
      <c r="A25" s="19" t="s">
        <v>116</v>
      </c>
      <c r="B25" s="27" t="s">
        <v>135</v>
      </c>
      <c r="C25" s="28">
        <v>0</v>
      </c>
      <c r="D25" s="28">
        <v>714497.44507211889</v>
      </c>
      <c r="E25" s="28">
        <v>714497.44507211889</v>
      </c>
      <c r="F25" s="28">
        <v>450727.19227285939</v>
      </c>
      <c r="G25" s="28">
        <v>34645.567715422905</v>
      </c>
      <c r="H25" s="28">
        <v>152307.90429511838</v>
      </c>
      <c r="I25" s="28">
        <v>38083.808792326607</v>
      </c>
      <c r="J25" s="28">
        <v>13296.033857648668</v>
      </c>
      <c r="K25" s="28">
        <v>25436.93813874316</v>
      </c>
    </row>
    <row r="26" spans="1:11" x14ac:dyDescent="0.3">
      <c r="A26" s="19" t="s">
        <v>118</v>
      </c>
      <c r="B26" s="27" t="s">
        <v>136</v>
      </c>
      <c r="C26" s="28">
        <v>0</v>
      </c>
      <c r="D26" s="28">
        <v>4372</v>
      </c>
      <c r="E26" s="28">
        <v>4372</v>
      </c>
      <c r="F26" s="28">
        <v>2637.4596089900988</v>
      </c>
      <c r="G26" s="28">
        <v>179.32832793283941</v>
      </c>
      <c r="H26" s="28">
        <v>1079.7985368285401</v>
      </c>
      <c r="I26" s="28">
        <v>314.51652763267447</v>
      </c>
      <c r="J26" s="28">
        <v>125.04002773608819</v>
      </c>
      <c r="K26" s="28">
        <v>35.856970879759018</v>
      </c>
    </row>
    <row r="27" spans="1:11" x14ac:dyDescent="0.3">
      <c r="A27" s="19" t="s">
        <v>137</v>
      </c>
      <c r="B27" s="27" t="s">
        <v>138</v>
      </c>
      <c r="C27" s="28">
        <v>-65947.36000000019</v>
      </c>
      <c r="D27" s="28">
        <v>0</v>
      </c>
      <c r="E27" s="28">
        <v>-65947.36000000019</v>
      </c>
      <c r="F27" s="28">
        <v>-33625.144018687788</v>
      </c>
      <c r="G27" s="28">
        <v>-2016.2108297012012</v>
      </c>
      <c r="H27" s="28">
        <v>-11877.184934552039</v>
      </c>
      <c r="I27" s="28">
        <v>-3874.9216138513425</v>
      </c>
      <c r="J27" s="28">
        <v>-14340.118497313539</v>
      </c>
      <c r="K27" s="28">
        <v>-213.78010589427782</v>
      </c>
    </row>
    <row r="28" spans="1:11" x14ac:dyDescent="0.3">
      <c r="A28" s="19" t="s">
        <v>139</v>
      </c>
      <c r="B28" s="27" t="s">
        <v>140</v>
      </c>
      <c r="C28" s="28">
        <v>0</v>
      </c>
      <c r="D28" s="28">
        <v>-79349.999999999985</v>
      </c>
      <c r="E28" s="28">
        <v>-79349.999999999985</v>
      </c>
      <c r="F28" s="28">
        <v>-38116.486649999999</v>
      </c>
      <c r="G28" s="28">
        <v>-2285.5180499999997</v>
      </c>
      <c r="H28" s="28">
        <v>-13463.631899999998</v>
      </c>
      <c r="I28" s="28">
        <v>-4392.4985999999999</v>
      </c>
      <c r="J28" s="28">
        <v>-20849.529899999998</v>
      </c>
      <c r="K28" s="28">
        <v>-242.33489999999998</v>
      </c>
    </row>
    <row r="29" spans="1:11" x14ac:dyDescent="0.3">
      <c r="A29" s="19" t="s">
        <v>141</v>
      </c>
      <c r="B29" s="27" t="s">
        <v>142</v>
      </c>
      <c r="C29" s="28">
        <v>0</v>
      </c>
      <c r="D29" s="28">
        <v>15409433.999999993</v>
      </c>
      <c r="E29" s="28">
        <v>15409433.999999993</v>
      </c>
      <c r="F29" s="28">
        <v>7635668.3755063592</v>
      </c>
      <c r="G29" s="28">
        <v>457845.39395038167</v>
      </c>
      <c r="H29" s="28">
        <v>2697096.1196847046</v>
      </c>
      <c r="I29" s="28">
        <v>879925.34437717299</v>
      </c>
      <c r="J29" s="28">
        <v>3690353.1325174086</v>
      </c>
      <c r="K29" s="28">
        <v>48545.633963970584</v>
      </c>
    </row>
    <row r="30" spans="1:11" x14ac:dyDescent="0.3">
      <c r="A30" s="19" t="s">
        <v>143</v>
      </c>
      <c r="B30" s="27" t="s">
        <v>144</v>
      </c>
      <c r="C30" s="28">
        <v>413251.52999999997</v>
      </c>
      <c r="D30" s="28">
        <v>0</v>
      </c>
      <c r="E30" s="28">
        <v>413251.52999999997</v>
      </c>
      <c r="F30" s="28">
        <v>210708.08918193297</v>
      </c>
      <c r="G30" s="28">
        <v>12634.352765244716</v>
      </c>
      <c r="H30" s="28">
        <v>74427.010365487979</v>
      </c>
      <c r="I30" s="28">
        <v>24281.749649328383</v>
      </c>
      <c r="J30" s="28">
        <v>89860.699645840345</v>
      </c>
      <c r="K30" s="28">
        <v>1339.6283921656925</v>
      </c>
    </row>
    <row r="31" spans="1:11" x14ac:dyDescent="0.3">
      <c r="A31" s="19" t="s">
        <v>145</v>
      </c>
      <c r="B31" s="27" t="s">
        <v>146</v>
      </c>
      <c r="C31" s="28">
        <v>1496537.5000000007</v>
      </c>
      <c r="D31" s="28">
        <v>0</v>
      </c>
      <c r="E31" s="28">
        <v>1496537.5000000007</v>
      </c>
      <c r="F31" s="28">
        <v>763052.36429277644</v>
      </c>
      <c r="G31" s="28">
        <v>45753.690739916747</v>
      </c>
      <c r="H31" s="28">
        <v>269527.88783344981</v>
      </c>
      <c r="I31" s="28">
        <v>87933.247133608427</v>
      </c>
      <c r="J31" s="28">
        <v>325419.01731431432</v>
      </c>
      <c r="K31" s="28">
        <v>4851.2926859355275</v>
      </c>
    </row>
    <row r="32" spans="1:11" x14ac:dyDescent="0.3">
      <c r="A32" s="19" t="s">
        <v>147</v>
      </c>
      <c r="B32" s="27" t="s">
        <v>148</v>
      </c>
      <c r="C32" s="28">
        <v>0</v>
      </c>
      <c r="D32" s="28">
        <v>4609353.5549278772</v>
      </c>
      <c r="E32" s="28">
        <v>4609353.5549278772</v>
      </c>
      <c r="F32" s="28">
        <v>2424428.2376928711</v>
      </c>
      <c r="G32" s="28">
        <v>145372.11953097858</v>
      </c>
      <c r="H32" s="28">
        <v>856364.58546859515</v>
      </c>
      <c r="I32" s="28">
        <v>279388.22722243523</v>
      </c>
      <c r="J32" s="28">
        <v>888386.48684950452</v>
      </c>
      <c r="K32" s="28">
        <v>15413.898163493073</v>
      </c>
    </row>
    <row r="33" spans="1:11" x14ac:dyDescent="0.3">
      <c r="A33" s="19" t="s">
        <v>149</v>
      </c>
      <c r="B33" s="27" t="s">
        <v>150</v>
      </c>
      <c r="C33" s="28">
        <v>441396.82999999751</v>
      </c>
      <c r="D33" s="28">
        <v>0</v>
      </c>
      <c r="E33" s="28">
        <v>441396.82999999751</v>
      </c>
      <c r="F33" s="28">
        <v>241613.60535534748</v>
      </c>
      <c r="G33" s="28">
        <v>16333.048228611346</v>
      </c>
      <c r="H33" s="28">
        <v>82170.437556318226</v>
      </c>
      <c r="I33" s="28">
        <v>24222.769764522902</v>
      </c>
      <c r="J33" s="28">
        <v>70627.112807864061</v>
      </c>
      <c r="K33" s="28">
        <v>6429.8562873337632</v>
      </c>
    </row>
    <row r="34" spans="1:11" x14ac:dyDescent="0.3">
      <c r="A34" s="19" t="s">
        <v>151</v>
      </c>
      <c r="B34" s="27" t="s">
        <v>152</v>
      </c>
      <c r="C34" s="28">
        <v>5829678.7099999879</v>
      </c>
      <c r="D34" s="28">
        <v>-5829678.7099999879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</row>
    <row r="35" spans="1:11" x14ac:dyDescent="0.3">
      <c r="A35" s="19" t="s">
        <v>153</v>
      </c>
      <c r="B35" s="27" t="s">
        <v>154</v>
      </c>
      <c r="C35" s="28">
        <v>5337766.5099999988</v>
      </c>
      <c r="D35" s="28">
        <v>1223256</v>
      </c>
      <c r="E35" s="28">
        <v>6561022.5099999988</v>
      </c>
      <c r="F35" s="28">
        <v>3345324.6166124288</v>
      </c>
      <c r="G35" s="28">
        <v>200590.35931954408</v>
      </c>
      <c r="H35" s="28">
        <v>1181646.6604732713</v>
      </c>
      <c r="I35" s="28">
        <v>385511.23097215919</v>
      </c>
      <c r="J35" s="28">
        <v>1426680.9203119164</v>
      </c>
      <c r="K35" s="28">
        <v>21268.72231068138</v>
      </c>
    </row>
    <row r="36" spans="1:11" x14ac:dyDescent="0.3">
      <c r="A36" s="19" t="s">
        <v>155</v>
      </c>
      <c r="B36" s="27" t="s">
        <v>156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</row>
    <row r="37" spans="1:11" ht="15" thickBot="1" x14ac:dyDescent="0.35">
      <c r="A37" s="19" t="s">
        <v>157</v>
      </c>
      <c r="B37" s="27" t="s">
        <v>158</v>
      </c>
      <c r="C37" s="28">
        <v>2299242</v>
      </c>
      <c r="D37" s="28">
        <v>-2299242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</row>
    <row r="38" spans="1:11" ht="15" thickBot="1" x14ac:dyDescent="0.35">
      <c r="A38" s="19" t="s">
        <v>159</v>
      </c>
      <c r="B38" s="29" t="s">
        <v>160</v>
      </c>
      <c r="C38" s="30">
        <v>1836447341.5899992</v>
      </c>
      <c r="D38" s="30">
        <v>-673151646.51509476</v>
      </c>
      <c r="E38" s="30">
        <v>1163295695.0749056</v>
      </c>
      <c r="F38" s="30">
        <v>608825603.85081983</v>
      </c>
      <c r="G38" s="30">
        <v>45375001.089730613</v>
      </c>
      <c r="H38" s="30">
        <v>212929140.38084015</v>
      </c>
      <c r="I38" s="30">
        <v>64829436.610861763</v>
      </c>
      <c r="J38" s="30">
        <v>216768922.05249691</v>
      </c>
      <c r="K38" s="30">
        <v>14567591.090154333</v>
      </c>
    </row>
    <row r="39" spans="1:11" x14ac:dyDescent="0.3">
      <c r="A39" s="19" t="s">
        <v>20</v>
      </c>
      <c r="B39" s="31" t="s">
        <v>161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1:11" x14ac:dyDescent="0.3">
      <c r="A40" s="19" t="s">
        <v>162</v>
      </c>
      <c r="B40" s="32" t="s">
        <v>163</v>
      </c>
      <c r="C40" s="14">
        <v>990796016.84000015</v>
      </c>
      <c r="D40" s="14">
        <v>-716097874.17436302</v>
      </c>
      <c r="E40" s="14">
        <v>274698142.66563737</v>
      </c>
      <c r="F40" s="14">
        <v>131380397.43022422</v>
      </c>
      <c r="G40" s="14">
        <v>8025286.754298727</v>
      </c>
      <c r="H40" s="14">
        <v>47626391.972456366</v>
      </c>
      <c r="I40" s="14">
        <v>15863115.104390886</v>
      </c>
      <c r="J40" s="14">
        <v>70902374.377693638</v>
      </c>
      <c r="K40" s="14">
        <v>900577.02657358383</v>
      </c>
    </row>
    <row r="41" spans="1:11" x14ac:dyDescent="0.3">
      <c r="A41" s="19" t="s">
        <v>164</v>
      </c>
      <c r="B41" s="32" t="s">
        <v>165</v>
      </c>
      <c r="C41" s="14">
        <v>31570840.680000018</v>
      </c>
      <c r="D41" s="14">
        <v>-193515.8181880707</v>
      </c>
      <c r="E41" s="14">
        <v>31377324.861811947</v>
      </c>
      <c r="F41" s="14">
        <v>15999893.161039487</v>
      </c>
      <c r="G41" s="14">
        <v>959376.05046975706</v>
      </c>
      <c r="H41" s="14">
        <v>5651535.3480946096</v>
      </c>
      <c r="I41" s="14">
        <v>1843808.6627832295</v>
      </c>
      <c r="J41" s="14">
        <v>6820988.3917055521</v>
      </c>
      <c r="K41" s="14">
        <v>101723.24771930328</v>
      </c>
    </row>
    <row r="42" spans="1:11" x14ac:dyDescent="0.3">
      <c r="A42" s="19" t="s">
        <v>166</v>
      </c>
      <c r="B42" s="32" t="s">
        <v>167</v>
      </c>
      <c r="C42" s="14">
        <v>3354504.6199999978</v>
      </c>
      <c r="D42" s="14">
        <v>0</v>
      </c>
      <c r="E42" s="14">
        <v>3354504.6199999978</v>
      </c>
      <c r="F42" s="14">
        <v>1710389.9376541108</v>
      </c>
      <c r="G42" s="14">
        <v>102557.38126782775</v>
      </c>
      <c r="H42" s="14">
        <v>604149.60865073442</v>
      </c>
      <c r="I42" s="14">
        <v>197103.30263110073</v>
      </c>
      <c r="J42" s="14">
        <v>729430.16597761575</v>
      </c>
      <c r="K42" s="14">
        <v>10874.223818609904</v>
      </c>
    </row>
    <row r="43" spans="1:11" x14ac:dyDescent="0.3">
      <c r="A43" s="19" t="s">
        <v>168</v>
      </c>
      <c r="B43" s="32" t="s">
        <v>169</v>
      </c>
      <c r="C43" s="14">
        <v>50788223.46999988</v>
      </c>
      <c r="D43" s="14">
        <v>4852353.0098781995</v>
      </c>
      <c r="E43" s="14">
        <v>55640576.479878053</v>
      </c>
      <c r="F43" s="14">
        <v>33178301.154920194</v>
      </c>
      <c r="G43" s="14">
        <v>3039048.7242478942</v>
      </c>
      <c r="H43" s="14">
        <v>11980947.092316313</v>
      </c>
      <c r="I43" s="14">
        <v>2903768.7755923667</v>
      </c>
      <c r="J43" s="14">
        <v>2464093.4287732136</v>
      </c>
      <c r="K43" s="14">
        <v>2074417.3040280917</v>
      </c>
    </row>
    <row r="44" spans="1:11" x14ac:dyDescent="0.3">
      <c r="A44" s="19" t="s">
        <v>170</v>
      </c>
      <c r="B44" s="32" t="s">
        <v>171</v>
      </c>
      <c r="C44" s="14">
        <v>20986352.919999998</v>
      </c>
      <c r="D44" s="14">
        <v>2666621.2677360405</v>
      </c>
      <c r="E44" s="14">
        <v>23652974.187736008</v>
      </c>
      <c r="F44" s="14">
        <v>17960862.295786399</v>
      </c>
      <c r="G44" s="14">
        <v>1948307.637586693</v>
      </c>
      <c r="H44" s="14">
        <v>1433948.7942367874</v>
      </c>
      <c r="I44" s="14">
        <v>80958.310289615052</v>
      </c>
      <c r="J44" s="14">
        <v>2139501.9867831408</v>
      </c>
      <c r="K44" s="14">
        <v>89395.163053391036</v>
      </c>
    </row>
    <row r="45" spans="1:11" x14ac:dyDescent="0.3">
      <c r="A45" s="19" t="s">
        <v>172</v>
      </c>
      <c r="B45" s="32" t="s">
        <v>173</v>
      </c>
      <c r="C45" s="14">
        <v>12957669.07</v>
      </c>
      <c r="D45" s="14">
        <v>-8406628.3994962964</v>
      </c>
      <c r="E45" s="14">
        <v>4551040.6705037039</v>
      </c>
      <c r="F45" s="14">
        <v>3656145.8621917628</v>
      </c>
      <c r="G45" s="14">
        <v>330378.50066090911</v>
      </c>
      <c r="H45" s="14">
        <v>173679.18454601057</v>
      </c>
      <c r="I45" s="14">
        <v>3373.1051765509219</v>
      </c>
      <c r="J45" s="14">
        <v>363737.93914425594</v>
      </c>
      <c r="K45" s="14">
        <v>23726.078784214096</v>
      </c>
    </row>
    <row r="46" spans="1:11" x14ac:dyDescent="0.3">
      <c r="A46" s="19" t="s">
        <v>174</v>
      </c>
      <c r="B46" s="32" t="s">
        <v>175</v>
      </c>
      <c r="C46" s="14">
        <v>688049.23999999801</v>
      </c>
      <c r="D46" s="14">
        <v>18547.542115418164</v>
      </c>
      <c r="E46" s="14">
        <v>706596.78211541625</v>
      </c>
      <c r="F46" s="14">
        <v>383907.9474115934</v>
      </c>
      <c r="G46" s="14">
        <v>25681.519045233381</v>
      </c>
      <c r="H46" s="14">
        <v>133194.87467211985</v>
      </c>
      <c r="I46" s="14">
        <v>39399.909521894711</v>
      </c>
      <c r="J46" s="14">
        <v>114086.31294624358</v>
      </c>
      <c r="K46" s="14">
        <v>10326.218518331676</v>
      </c>
    </row>
    <row r="47" spans="1:11" x14ac:dyDescent="0.3">
      <c r="A47" s="19" t="s">
        <v>176</v>
      </c>
      <c r="B47" s="32" t="s">
        <v>177</v>
      </c>
      <c r="C47" s="14">
        <v>91626249.919998914</v>
      </c>
      <c r="D47" s="14">
        <v>20529623.90254252</v>
      </c>
      <c r="E47" s="14">
        <v>112155873.8225421</v>
      </c>
      <c r="F47" s="14">
        <v>62035914.382616483</v>
      </c>
      <c r="G47" s="14">
        <v>4689331.3961782921</v>
      </c>
      <c r="H47" s="14">
        <v>19249507.519702908</v>
      </c>
      <c r="I47" s="14">
        <v>5575042.963065099</v>
      </c>
      <c r="J47" s="14">
        <v>18788127.238184001</v>
      </c>
      <c r="K47" s="14">
        <v>1817950.3227945217</v>
      </c>
    </row>
    <row r="48" spans="1:11" x14ac:dyDescent="0.3">
      <c r="A48" s="19" t="s">
        <v>178</v>
      </c>
      <c r="B48" s="32" t="s">
        <v>179</v>
      </c>
      <c r="C48" s="14">
        <v>29067702.800000004</v>
      </c>
      <c r="D48" s="14">
        <v>-16499515.453454735</v>
      </c>
      <c r="E48" s="14">
        <v>12568187.346545275</v>
      </c>
      <c r="F48" s="14">
        <v>7611285.2096015355</v>
      </c>
      <c r="G48" s="14">
        <v>354092.48553073232</v>
      </c>
      <c r="H48" s="14">
        <v>1793176.0747170269</v>
      </c>
      <c r="I48" s="14">
        <v>564650.85796978697</v>
      </c>
      <c r="J48" s="14">
        <v>2181362.8495335835</v>
      </c>
      <c r="K48" s="14">
        <v>63619.869192606842</v>
      </c>
    </row>
    <row r="49" spans="1:11" x14ac:dyDescent="0.3">
      <c r="A49" s="19" t="s">
        <v>180</v>
      </c>
      <c r="B49" s="32" t="s">
        <v>181</v>
      </c>
      <c r="C49" s="14">
        <v>-33270206.41</v>
      </c>
      <c r="D49" s="14">
        <v>29639647.540000003</v>
      </c>
      <c r="E49" s="14">
        <v>-3630558.8699999964</v>
      </c>
      <c r="F49" s="14">
        <v>-1804611.2150755255</v>
      </c>
      <c r="G49" s="14">
        <v>-108207.02155063054</v>
      </c>
      <c r="H49" s="14">
        <v>-637430.76126341289</v>
      </c>
      <c r="I49" s="14">
        <v>-207961.25064191222</v>
      </c>
      <c r="J49" s="14">
        <v>-860875.36313106772</v>
      </c>
      <c r="K49" s="14">
        <v>-11473.258337459571</v>
      </c>
    </row>
    <row r="50" spans="1:11" x14ac:dyDescent="0.3">
      <c r="A50" s="19" t="s">
        <v>182</v>
      </c>
      <c r="B50" s="32" t="s">
        <v>183</v>
      </c>
      <c r="C50" s="14">
        <v>0</v>
      </c>
      <c r="D50" s="14">
        <v>20712.839880920601</v>
      </c>
      <c r="E50" s="14">
        <v>20712.839880920601</v>
      </c>
      <c r="F50" s="14">
        <v>11278.910026174763</v>
      </c>
      <c r="G50" s="14">
        <v>759.71236802816236</v>
      </c>
      <c r="H50" s="14">
        <v>3893.4467932909924</v>
      </c>
      <c r="I50" s="14">
        <v>1148.7802783883478</v>
      </c>
      <c r="J50" s="14">
        <v>3328.4432471835626</v>
      </c>
      <c r="K50" s="14">
        <v>303.54716785476927</v>
      </c>
    </row>
    <row r="51" spans="1:11" x14ac:dyDescent="0.3">
      <c r="A51" s="19" t="s">
        <v>184</v>
      </c>
      <c r="B51" s="32" t="s">
        <v>185</v>
      </c>
      <c r="C51" s="14">
        <v>0</v>
      </c>
      <c r="D51" s="14">
        <v>360994.34999995638</v>
      </c>
      <c r="E51" s="14">
        <v>360994.34999995638</v>
      </c>
      <c r="F51" s="14">
        <v>196574.82107788988</v>
      </c>
      <c r="G51" s="14">
        <v>13240.669751706919</v>
      </c>
      <c r="H51" s="14">
        <v>67857.054005335536</v>
      </c>
      <c r="I51" s="14">
        <v>20021.551475979406</v>
      </c>
      <c r="J51" s="14">
        <v>58009.872785989581</v>
      </c>
      <c r="K51" s="14">
        <v>5290.3809030550865</v>
      </c>
    </row>
    <row r="52" spans="1:11" x14ac:dyDescent="0.3">
      <c r="A52" s="19" t="s">
        <v>186</v>
      </c>
      <c r="B52" s="32" t="s">
        <v>187</v>
      </c>
      <c r="C52" s="14">
        <v>59404723.460000001</v>
      </c>
      <c r="D52" s="14">
        <v>76542613.928006783</v>
      </c>
      <c r="E52" s="14">
        <v>135947337.3880069</v>
      </c>
      <c r="F52" s="14">
        <v>65303527.040365547</v>
      </c>
      <c r="G52" s="14">
        <v>3915691.1587867578</v>
      </c>
      <c r="H52" s="14">
        <v>23066728.523972653</v>
      </c>
      <c r="I52" s="14">
        <v>7525500.8084505033</v>
      </c>
      <c r="J52" s="14">
        <v>35720706.688048355</v>
      </c>
      <c r="K52" s="14">
        <v>415183.16838297254</v>
      </c>
    </row>
    <row r="53" spans="1:11" x14ac:dyDescent="0.3">
      <c r="A53" s="19" t="s">
        <v>188</v>
      </c>
      <c r="B53" s="32" t="s">
        <v>189</v>
      </c>
      <c r="C53" s="14">
        <v>36255305.780000009</v>
      </c>
      <c r="D53" s="14">
        <v>3233760.7395327082</v>
      </c>
      <c r="E53" s="14">
        <v>39489066.519532703</v>
      </c>
      <c r="F53" s="14">
        <v>20137508.647332057</v>
      </c>
      <c r="G53" s="14">
        <v>1207473.28234126</v>
      </c>
      <c r="H53" s="14">
        <v>7113037.6182707725</v>
      </c>
      <c r="I53" s="14">
        <v>2320622.5514817382</v>
      </c>
      <c r="J53" s="14">
        <v>8582395.2664037179</v>
      </c>
      <c r="K53" s="14">
        <v>128029.15370316384</v>
      </c>
    </row>
    <row r="54" spans="1:11" x14ac:dyDescent="0.3">
      <c r="A54" s="19" t="s">
        <v>190</v>
      </c>
      <c r="B54" s="32" t="s">
        <v>191</v>
      </c>
      <c r="C54" s="14">
        <v>75219007.099999979</v>
      </c>
      <c r="D54" s="14">
        <v>2762759.1953277048</v>
      </c>
      <c r="E54" s="14">
        <v>77981766.295327663</v>
      </c>
      <c r="F54" s="14">
        <v>48705047.758886628</v>
      </c>
      <c r="G54" s="14">
        <v>4111009.0915968353</v>
      </c>
      <c r="H54" s="14">
        <v>16047878.665564233</v>
      </c>
      <c r="I54" s="14">
        <v>3736182.4337930526</v>
      </c>
      <c r="J54" s="14">
        <v>2005339.0991346401</v>
      </c>
      <c r="K54" s="14">
        <v>3376309.2463523108</v>
      </c>
    </row>
    <row r="55" spans="1:11" x14ac:dyDescent="0.3">
      <c r="A55" s="19" t="s">
        <v>192</v>
      </c>
      <c r="B55" s="32" t="s">
        <v>193</v>
      </c>
      <c r="C55" s="14">
        <v>12965303.979999878</v>
      </c>
      <c r="D55" s="14">
        <v>-792541.64756722713</v>
      </c>
      <c r="E55" s="14">
        <v>12172762.33243265</v>
      </c>
      <c r="F55" s="14">
        <v>6692112.7095297808</v>
      </c>
      <c r="G55" s="14">
        <v>507535.43643897603</v>
      </c>
      <c r="H55" s="14">
        <v>2064423.1365800286</v>
      </c>
      <c r="I55" s="14">
        <v>601431.8561368956</v>
      </c>
      <c r="J55" s="14">
        <v>2117237.9786322122</v>
      </c>
      <c r="K55" s="14">
        <v>190021.21511471839</v>
      </c>
    </row>
    <row r="56" spans="1:11" x14ac:dyDescent="0.3">
      <c r="A56" s="19" t="s">
        <v>194</v>
      </c>
      <c r="B56" s="32" t="s">
        <v>195</v>
      </c>
      <c r="C56" s="14">
        <v>30577722.789999913</v>
      </c>
      <c r="D56" s="14">
        <v>8160322.218666614</v>
      </c>
      <c r="E56" s="14">
        <v>38738045.008666448</v>
      </c>
      <c r="F56" s="14">
        <v>24183963.51057345</v>
      </c>
      <c r="G56" s="14">
        <v>1844685.6261166034</v>
      </c>
      <c r="H56" s="14">
        <v>5777581.7725650044</v>
      </c>
      <c r="I56" s="14">
        <v>1563625.1839743464</v>
      </c>
      <c r="J56" s="14">
        <v>4834438.7077911785</v>
      </c>
      <c r="K56" s="14">
        <v>533750.20764597936</v>
      </c>
    </row>
    <row r="57" spans="1:11" x14ac:dyDescent="0.3">
      <c r="A57" s="19" t="s">
        <v>196</v>
      </c>
      <c r="B57" s="32" t="s">
        <v>197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x14ac:dyDescent="0.3">
      <c r="A58" s="19" t="s">
        <v>198</v>
      </c>
      <c r="B58" s="32" t="s">
        <v>199</v>
      </c>
      <c r="C58" s="14">
        <v>2333868.84</v>
      </c>
      <c r="D58" s="14">
        <v>5568296.0066666594</v>
      </c>
      <c r="E58" s="14">
        <v>7902164.846666662</v>
      </c>
      <c r="F58" s="14">
        <v>3676206.7884460203</v>
      </c>
      <c r="G58" s="14">
        <v>682902.15096951812</v>
      </c>
      <c r="H58" s="14">
        <v>1750651.7475094742</v>
      </c>
      <c r="I58" s="14">
        <v>153314.95064868446</v>
      </c>
      <c r="J58" s="14">
        <v>1639089.209092963</v>
      </c>
      <c r="K58" s="14">
        <v>0</v>
      </c>
    </row>
    <row r="59" spans="1:11" x14ac:dyDescent="0.3">
      <c r="A59" s="19" t="s">
        <v>200</v>
      </c>
      <c r="B59" s="32" t="s">
        <v>201</v>
      </c>
      <c r="C59" s="14">
        <v>457090.60999999993</v>
      </c>
      <c r="D59" s="14">
        <v>-457090.61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x14ac:dyDescent="0.3">
      <c r="A60" s="19" t="s">
        <v>202</v>
      </c>
      <c r="B60" s="32" t="s">
        <v>203</v>
      </c>
      <c r="C60" s="14">
        <v>3985789.7799999672</v>
      </c>
      <c r="D60" s="14">
        <v>-3985789.7799999677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x14ac:dyDescent="0.3">
      <c r="A61" s="19" t="s">
        <v>204</v>
      </c>
      <c r="B61" s="32" t="s">
        <v>205</v>
      </c>
      <c r="C61" s="14">
        <v>1399999.9999999877</v>
      </c>
      <c r="D61" s="14">
        <v>-1399999.9999999877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x14ac:dyDescent="0.3">
      <c r="A62" s="19" t="s">
        <v>206</v>
      </c>
      <c r="B62" s="32" t="s">
        <v>207</v>
      </c>
      <c r="C62" s="14">
        <v>5253854.9699999336</v>
      </c>
      <c r="D62" s="14">
        <v>244634.12336297097</v>
      </c>
      <c r="E62" s="14">
        <v>5498489.0933629004</v>
      </c>
      <c r="F62" s="14">
        <v>3011981.4664125317</v>
      </c>
      <c r="G62" s="14">
        <v>230155.32014386851</v>
      </c>
      <c r="H62" s="14">
        <v>919227.10607554554</v>
      </c>
      <c r="I62" s="14">
        <v>268524.47647314059</v>
      </c>
      <c r="J62" s="14">
        <v>984858.91245154478</v>
      </c>
      <c r="K62" s="14">
        <v>83741.81180627225</v>
      </c>
    </row>
    <row r="63" spans="1:11" x14ac:dyDescent="0.3">
      <c r="A63" s="19" t="s">
        <v>208</v>
      </c>
      <c r="B63" s="32" t="s">
        <v>209</v>
      </c>
      <c r="C63" s="14">
        <v>11535.119999999957</v>
      </c>
      <c r="D63" s="14">
        <v>0</v>
      </c>
      <c r="E63" s="14">
        <v>11535.119999999957</v>
      </c>
      <c r="F63" s="14">
        <v>6314.1412488317574</v>
      </c>
      <c r="G63" s="14">
        <v>426.83512539684426</v>
      </c>
      <c r="H63" s="14">
        <v>2147.3780354621913</v>
      </c>
      <c r="I63" s="14">
        <v>633.01894570956415</v>
      </c>
      <c r="J63" s="14">
        <v>1845.7138024580968</v>
      </c>
      <c r="K63" s="14">
        <v>168.03284214150227</v>
      </c>
    </row>
    <row r="64" spans="1:11" x14ac:dyDescent="0.3">
      <c r="A64" s="19" t="s">
        <v>210</v>
      </c>
      <c r="B64" s="32" t="s">
        <v>211</v>
      </c>
      <c r="C64" s="14">
        <v>24238.819999999887</v>
      </c>
      <c r="D64" s="14">
        <v>0</v>
      </c>
      <c r="E64" s="14">
        <v>24238.819999999887</v>
      </c>
      <c r="F64" s="14">
        <v>13267.944606125302</v>
      </c>
      <c r="G64" s="14">
        <v>896.91132594819408</v>
      </c>
      <c r="H64" s="14">
        <v>4512.2989334763415</v>
      </c>
      <c r="I64" s="14">
        <v>1330.1666806798614</v>
      </c>
      <c r="J64" s="14">
        <v>3878.4099887385073</v>
      </c>
      <c r="K64" s="14">
        <v>353.08846503168462</v>
      </c>
    </row>
    <row r="65" spans="1:11" x14ac:dyDescent="0.3">
      <c r="A65" s="19" t="s">
        <v>212</v>
      </c>
      <c r="B65" s="32" t="s">
        <v>213</v>
      </c>
      <c r="C65" s="14">
        <v>42211806.539999701</v>
      </c>
      <c r="D65" s="14">
        <v>-1026910.4399999934</v>
      </c>
      <c r="E65" s="14">
        <v>41184896.099999711</v>
      </c>
      <c r="F65" s="14">
        <v>22543957.175465815</v>
      </c>
      <c r="G65" s="14">
        <v>1523968.5665428222</v>
      </c>
      <c r="H65" s="14">
        <v>7666980.6016696924</v>
      </c>
      <c r="I65" s="14">
        <v>2260125.5564207258</v>
      </c>
      <c r="J65" s="14">
        <v>6589921.1438261895</v>
      </c>
      <c r="K65" s="14">
        <v>599943.05607444502</v>
      </c>
    </row>
    <row r="66" spans="1:11" x14ac:dyDescent="0.3">
      <c r="A66" s="19" t="s">
        <v>214</v>
      </c>
      <c r="B66" s="32" t="s">
        <v>215</v>
      </c>
      <c r="C66" s="14">
        <v>602.90999999999747</v>
      </c>
      <c r="D66" s="14">
        <v>492581.56999999442</v>
      </c>
      <c r="E66" s="14">
        <v>493184.47999999468</v>
      </c>
      <c r="F66" s="14">
        <v>269961.34140361077</v>
      </c>
      <c r="G66" s="14">
        <v>18249.351490454879</v>
      </c>
      <c r="H66" s="14">
        <v>91811.226912492843</v>
      </c>
      <c r="I66" s="14">
        <v>27064.748313837856</v>
      </c>
      <c r="J66" s="14">
        <v>78913.561531575979</v>
      </c>
      <c r="K66" s="14">
        <v>7184.2503480222404</v>
      </c>
    </row>
    <row r="67" spans="1:11" x14ac:dyDescent="0.3">
      <c r="A67" s="19" t="s">
        <v>216</v>
      </c>
      <c r="B67" s="32" t="s">
        <v>217</v>
      </c>
      <c r="C67" s="14">
        <v>26446426.379999999</v>
      </c>
      <c r="D67" s="14">
        <v>-10529809.462126903</v>
      </c>
      <c r="E67" s="14">
        <v>15916616.917873098</v>
      </c>
      <c r="F67" s="14">
        <v>5743286.294458705</v>
      </c>
      <c r="G67" s="14">
        <v>471006.27897206857</v>
      </c>
      <c r="H67" s="14">
        <v>3903444.9507365911</v>
      </c>
      <c r="I67" s="14">
        <v>1431632.1749305325</v>
      </c>
      <c r="J67" s="14">
        <v>4261974.5519980276</v>
      </c>
      <c r="K67" s="14">
        <v>105272.66677717176</v>
      </c>
    </row>
    <row r="68" spans="1:11" x14ac:dyDescent="0.3">
      <c r="A68" s="19" t="s">
        <v>218</v>
      </c>
      <c r="B68" s="32" t="s">
        <v>219</v>
      </c>
      <c r="C68" s="14">
        <v>60109.579999999492</v>
      </c>
      <c r="D68" s="14">
        <v>0</v>
      </c>
      <c r="E68" s="14">
        <v>60109.579999999492</v>
      </c>
      <c r="F68" s="14">
        <v>32903.028189386037</v>
      </c>
      <c r="G68" s="14">
        <v>2224.2404168185108</v>
      </c>
      <c r="H68" s="14">
        <v>11189.999914422806</v>
      </c>
      <c r="I68" s="14">
        <v>3298.6655499591275</v>
      </c>
      <c r="J68" s="14">
        <v>9618.0257739805675</v>
      </c>
      <c r="K68" s="14">
        <v>875.62015543244979</v>
      </c>
    </row>
    <row r="69" spans="1:11" x14ac:dyDescent="0.3">
      <c r="A69" s="19" t="s">
        <v>220</v>
      </c>
      <c r="B69" s="32" t="s">
        <v>221</v>
      </c>
      <c r="C69" s="14">
        <v>167.84999999999889</v>
      </c>
      <c r="D69" s="14">
        <v>0</v>
      </c>
      <c r="E69" s="14">
        <v>167.84999999999889</v>
      </c>
      <c r="F69" s="14">
        <v>91.878420737400887</v>
      </c>
      <c r="G69" s="14">
        <v>6.210969265847269</v>
      </c>
      <c r="H69" s="14">
        <v>31.246957400731677</v>
      </c>
      <c r="I69" s="14">
        <v>9.2111941650672069</v>
      </c>
      <c r="J69" s="14">
        <v>26.857376580615618</v>
      </c>
      <c r="K69" s="14">
        <v>2.4450818503362872</v>
      </c>
    </row>
    <row r="70" spans="1:11" x14ac:dyDescent="0.3">
      <c r="A70" s="19" t="s">
        <v>222</v>
      </c>
      <c r="B70" s="32" t="s">
        <v>223</v>
      </c>
      <c r="C70" s="14">
        <v>71713.379999999888</v>
      </c>
      <c r="D70" s="14">
        <v>0</v>
      </c>
      <c r="E70" s="14">
        <v>71713.379999999888</v>
      </c>
      <c r="F70" s="14">
        <v>37608.938421592698</v>
      </c>
      <c r="G70" s="14">
        <v>2836.80786650749</v>
      </c>
      <c r="H70" s="14">
        <v>13142.002269640454</v>
      </c>
      <c r="I70" s="14">
        <v>3986.0183500750959</v>
      </c>
      <c r="J70" s="14">
        <v>13199.950522967476</v>
      </c>
      <c r="K70" s="14">
        <v>939.66256921666513</v>
      </c>
    </row>
    <row r="71" spans="1:11" x14ac:dyDescent="0.3">
      <c r="A71" s="19" t="s">
        <v>224</v>
      </c>
      <c r="B71" s="32" t="s">
        <v>225</v>
      </c>
      <c r="C71" s="14">
        <v>57524.219999999979</v>
      </c>
      <c r="D71" s="14">
        <v>6386.662649461854</v>
      </c>
      <c r="E71" s="14">
        <v>63910.882649461826</v>
      </c>
      <c r="F71" s="14">
        <v>23061.338868766466</v>
      </c>
      <c r="G71" s="14">
        <v>1891.2578708067622</v>
      </c>
      <c r="H71" s="14">
        <v>15673.72095856769</v>
      </c>
      <c r="I71" s="14">
        <v>5748.5127902045151</v>
      </c>
      <c r="J71" s="14">
        <v>17113.34493084835</v>
      </c>
      <c r="K71" s="14">
        <v>422.70723026805013</v>
      </c>
    </row>
    <row r="72" spans="1:11" x14ac:dyDescent="0.3">
      <c r="A72" s="19" t="s">
        <v>226</v>
      </c>
      <c r="B72" s="32" t="s">
        <v>227</v>
      </c>
      <c r="C72" s="14">
        <v>12962184.369999975</v>
      </c>
      <c r="D72" s="14">
        <v>1439134.6596497451</v>
      </c>
      <c r="E72" s="14">
        <v>14401319.029649731</v>
      </c>
      <c r="F72" s="14">
        <v>7552542.0859511616</v>
      </c>
      <c r="G72" s="14">
        <v>569681.34972015594</v>
      </c>
      <c r="H72" s="14">
        <v>2639147.2187403981</v>
      </c>
      <c r="I72" s="14">
        <v>800463.20390238939</v>
      </c>
      <c r="J72" s="14">
        <v>2650784.2561157579</v>
      </c>
      <c r="K72" s="14">
        <v>188700.91521985896</v>
      </c>
    </row>
    <row r="73" spans="1:11" x14ac:dyDescent="0.3">
      <c r="A73" s="19" t="s">
        <v>228</v>
      </c>
      <c r="B73" s="32" t="s">
        <v>229</v>
      </c>
      <c r="C73" s="14">
        <v>236.55999999999943</v>
      </c>
      <c r="D73" s="14">
        <v>26.264222554546471</v>
      </c>
      <c r="E73" s="14">
        <v>262.82422255454588</v>
      </c>
      <c r="F73" s="14">
        <v>137.83397187187256</v>
      </c>
      <c r="G73" s="14">
        <v>10.396690576451038</v>
      </c>
      <c r="H73" s="14">
        <v>48.164464278888211</v>
      </c>
      <c r="I73" s="14">
        <v>14.608461823255885</v>
      </c>
      <c r="J73" s="14">
        <v>48.376840332409444</v>
      </c>
      <c r="K73" s="14">
        <v>3.443793671668768</v>
      </c>
    </row>
    <row r="74" spans="1:11" x14ac:dyDescent="0.3">
      <c r="A74" s="19" t="s">
        <v>230</v>
      </c>
      <c r="B74" s="32" t="s">
        <v>231</v>
      </c>
      <c r="C74" s="14">
        <v>2483379.7699999944</v>
      </c>
      <c r="D74" s="14">
        <v>275718.79847285443</v>
      </c>
      <c r="E74" s="14">
        <v>2759098.5684728487</v>
      </c>
      <c r="F74" s="14">
        <v>1446965.2408072262</v>
      </c>
      <c r="G74" s="14">
        <v>109143.26620099832</v>
      </c>
      <c r="H74" s="14">
        <v>505625.02630655491</v>
      </c>
      <c r="I74" s="14">
        <v>153357.95807698261</v>
      </c>
      <c r="J74" s="14">
        <v>507854.52577792417</v>
      </c>
      <c r="K74" s="14">
        <v>36152.551303163011</v>
      </c>
    </row>
    <row r="75" spans="1:11" x14ac:dyDescent="0.3">
      <c r="A75" s="19" t="s">
        <v>232</v>
      </c>
      <c r="B75" s="32" t="s">
        <v>233</v>
      </c>
      <c r="C75" s="14">
        <v>-2305007.5899999929</v>
      </c>
      <c r="D75" s="14">
        <v>2473806.5199999874</v>
      </c>
      <c r="E75" s="14">
        <v>168798.92999999443</v>
      </c>
      <c r="F75" s="14">
        <v>92465.264562216587</v>
      </c>
      <c r="G75" s="14">
        <v>7065.5722170999288</v>
      </c>
      <c r="H75" s="14">
        <v>28219.488899203807</v>
      </c>
      <c r="I75" s="14">
        <v>8243.4726227226311</v>
      </c>
      <c r="J75" s="14">
        <v>30234.329431234342</v>
      </c>
      <c r="K75" s="14">
        <v>2570.802267521578</v>
      </c>
    </row>
    <row r="76" spans="1:11" x14ac:dyDescent="0.3">
      <c r="A76" s="19" t="s">
        <v>234</v>
      </c>
      <c r="B76" s="32" t="s">
        <v>235</v>
      </c>
      <c r="C76" s="14">
        <v>-467606.75509791385</v>
      </c>
      <c r="D76" s="14">
        <v>56577697.896941446</v>
      </c>
      <c r="E76" s="14">
        <v>56110091.141843691</v>
      </c>
      <c r="F76" s="14">
        <v>28258879.517305098</v>
      </c>
      <c r="G76" s="14">
        <v>2390141.9375021998</v>
      </c>
      <c r="H76" s="14">
        <v>11712232.864983713</v>
      </c>
      <c r="I76" s="14">
        <v>3722030.9878665116</v>
      </c>
      <c r="J76" s="14">
        <v>9133958.8700291365</v>
      </c>
      <c r="K76" s="14">
        <v>892846.9641572946</v>
      </c>
    </row>
    <row r="77" spans="1:11" x14ac:dyDescent="0.3">
      <c r="A77" s="19" t="s">
        <v>236</v>
      </c>
      <c r="B77" s="32" t="s">
        <v>237</v>
      </c>
      <c r="C77" s="14">
        <v>27511650.900000084</v>
      </c>
      <c r="D77" s="14">
        <v>-44205784.656915426</v>
      </c>
      <c r="E77" s="14">
        <v>-16694133.756915797</v>
      </c>
      <c r="F77" s="14">
        <v>-9272138.4966522045</v>
      </c>
      <c r="G77" s="14">
        <v>-638790.12469972565</v>
      </c>
      <c r="H77" s="14">
        <v>-3207423.0707015269</v>
      </c>
      <c r="I77" s="14">
        <v>-924072.69697578868</v>
      </c>
      <c r="J77" s="14">
        <v>-2352170.4197555748</v>
      </c>
      <c r="K77" s="14">
        <v>-299538.9481306927</v>
      </c>
    </row>
    <row r="78" spans="1:11" x14ac:dyDescent="0.3">
      <c r="A78" s="19" t="s">
        <v>238</v>
      </c>
      <c r="B78" s="32" t="s">
        <v>239</v>
      </c>
      <c r="C78" s="14">
        <v>369042.9099999977</v>
      </c>
      <c r="D78" s="14">
        <v>14797.849999999891</v>
      </c>
      <c r="E78" s="14">
        <v>383840.75999999791</v>
      </c>
      <c r="F78" s="14">
        <v>210261.62561079243</v>
      </c>
      <c r="G78" s="14">
        <v>16066.776072849243</v>
      </c>
      <c r="H78" s="14">
        <v>64169.779191621441</v>
      </c>
      <c r="I78" s="14">
        <v>18745.265722626667</v>
      </c>
      <c r="J78" s="14">
        <v>68751.430989375396</v>
      </c>
      <c r="K78" s="14">
        <v>5845.8824127333564</v>
      </c>
    </row>
    <row r="79" spans="1:11" ht="15" thickBot="1" x14ac:dyDescent="0.35">
      <c r="A79" s="19" t="s">
        <v>240</v>
      </c>
      <c r="B79" s="32" t="s">
        <v>241</v>
      </c>
      <c r="C79" s="14">
        <v>-632800.70999999705</v>
      </c>
      <c r="D79" s="14">
        <v>-214699.99999999939</v>
      </c>
      <c r="E79" s="14">
        <v>-847500.70999999612</v>
      </c>
      <c r="F79" s="14">
        <v>-460581.5570930281</v>
      </c>
      <c r="G79" s="14">
        <v>-30896.889054707575</v>
      </c>
      <c r="H79" s="14">
        <v>-159426.33407333886</v>
      </c>
      <c r="I79" s="14">
        <v>-47145.655127578335</v>
      </c>
      <c r="J79" s="14">
        <v>-137046.52435809551</v>
      </c>
      <c r="K79" s="14">
        <v>-12403.750293247829</v>
      </c>
    </row>
    <row r="80" spans="1:11" ht="15" thickBot="1" x14ac:dyDescent="0.35">
      <c r="A80" s="19" t="s">
        <v>242</v>
      </c>
      <c r="B80" s="33" t="s">
        <v>243</v>
      </c>
      <c r="C80" s="34">
        <v>1535223274.7149003</v>
      </c>
      <c r="D80" s="34">
        <v>-587929123.55645895</v>
      </c>
      <c r="E80" s="34">
        <v>947294151.15844202</v>
      </c>
      <c r="F80" s="34">
        <v>500529671.41456687</v>
      </c>
      <c r="G80" s="34">
        <v>36323234.621478528</v>
      </c>
      <c r="H80" s="34">
        <v>168111905.34366441</v>
      </c>
      <c r="I80" s="34">
        <v>50519097.551216915</v>
      </c>
      <c r="J80" s="34">
        <v>180467137.9100194</v>
      </c>
      <c r="K80" s="34">
        <v>11343104.3174954</v>
      </c>
    </row>
  </sheetData>
  <mergeCells count="5">
    <mergeCell ref="A1:K1"/>
    <mergeCell ref="A2:K2"/>
    <mergeCell ref="A3:K3"/>
    <mergeCell ref="A4:K4"/>
    <mergeCell ref="A5:K5"/>
  </mergeCells>
  <pageMargins left="0.75" right="0.75" top="0.75" bottom="0.75" header="0.5" footer="0.5"/>
  <pageSetup scale="55" pageOrder="overThenDown" orientation="landscape" r:id="rId1"/>
  <headerFooter>
    <oddHeader>&amp;RTIEC 1-45 Schedule P
2022 TX Rate Case
Page &amp;P of &amp;N</oddHeader>
    <oddFooter>&amp;L&amp;"Arial,Regular"&amp;10Sponsored by: Richard E. Lain
Amounts may not add or tie to other schedules due to rounding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72"/>
  <sheetViews>
    <sheetView showGridLines="0" showZeros="0" topLeftCell="A10" zoomScale="80" zoomScaleNormal="80" workbookViewId="0">
      <selection activeCell="C51" sqref="C51"/>
    </sheetView>
  </sheetViews>
  <sheetFormatPr defaultRowHeight="14.4" x14ac:dyDescent="0.3"/>
  <cols>
    <col min="1" max="1" width="5.44140625" customWidth="1"/>
    <col min="2" max="2" width="86.77734375" bestFit="1" customWidth="1"/>
    <col min="3" max="3" width="16.77734375" style="5" customWidth="1"/>
    <col min="4" max="12" width="15.5546875" customWidth="1"/>
  </cols>
  <sheetData>
    <row r="1" spans="1:12" ht="15" customHeight="1" x14ac:dyDescent="0.3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15" customHeight="1" x14ac:dyDescent="0.3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15" customHeight="1" x14ac:dyDescent="0.3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15" customHeight="1" x14ac:dyDescent="0.3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ht="15" customHeight="1" x14ac:dyDescent="0.3">
      <c r="A5" s="56" t="s">
        <v>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8" spans="1:12" s="1" customFormat="1" x14ac:dyDescent="0.3">
      <c r="C8" s="4"/>
    </row>
    <row r="9" spans="1:12" ht="27.6" thickBot="1" x14ac:dyDescent="0.35">
      <c r="A9" s="12" t="s">
        <v>5</v>
      </c>
      <c r="B9" s="12" t="s">
        <v>20</v>
      </c>
      <c r="C9" s="35" t="s">
        <v>244</v>
      </c>
      <c r="D9" s="12" t="s">
        <v>8</v>
      </c>
      <c r="E9" s="12" t="s">
        <v>82</v>
      </c>
      <c r="F9" s="12" t="s">
        <v>83</v>
      </c>
      <c r="G9" s="12" t="s">
        <v>11</v>
      </c>
      <c r="H9" s="12" t="s">
        <v>84</v>
      </c>
      <c r="I9" s="12" t="s">
        <v>85</v>
      </c>
      <c r="J9" s="12" t="s">
        <v>86</v>
      </c>
      <c r="K9" s="12" t="s">
        <v>87</v>
      </c>
      <c r="L9" s="12" t="s">
        <v>88</v>
      </c>
    </row>
    <row r="10" spans="1:12" x14ac:dyDescent="0.3">
      <c r="A10" s="19">
        <v>1</v>
      </c>
      <c r="B10" s="21" t="s">
        <v>245</v>
      </c>
      <c r="C10" s="36"/>
      <c r="D10" s="14"/>
      <c r="E10" s="14"/>
      <c r="F10" s="14"/>
      <c r="G10" s="14"/>
      <c r="H10" s="14"/>
      <c r="I10" s="14"/>
      <c r="J10" s="14"/>
      <c r="K10" s="14"/>
      <c r="L10" s="14"/>
    </row>
    <row r="11" spans="1:12" x14ac:dyDescent="0.3">
      <c r="A11" s="19">
        <v>2</v>
      </c>
      <c r="B11" s="27" t="s">
        <v>89</v>
      </c>
      <c r="C11" s="36"/>
      <c r="D11" s="14"/>
      <c r="E11" s="14"/>
      <c r="F11" s="14"/>
      <c r="G11" s="14"/>
      <c r="H11" s="14"/>
      <c r="I11" s="14"/>
      <c r="J11" s="14"/>
      <c r="K11" s="14"/>
      <c r="L11" s="14"/>
    </row>
    <row r="12" spans="1:12" x14ac:dyDescent="0.3">
      <c r="A12" s="19">
        <v>3</v>
      </c>
      <c r="B12" s="37" t="s">
        <v>246</v>
      </c>
      <c r="C12" s="36"/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3">
      <c r="A13" s="19">
        <v>4</v>
      </c>
      <c r="B13" s="38" t="s">
        <v>247</v>
      </c>
      <c r="C13" s="36"/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3">
      <c r="A14" s="19">
        <v>5</v>
      </c>
      <c r="C14" s="19" t="s">
        <v>248</v>
      </c>
      <c r="D14" s="14">
        <v>4490484.22</v>
      </c>
      <c r="E14" s="14">
        <v>0</v>
      </c>
      <c r="F14" s="14">
        <v>4490484.22</v>
      </c>
      <c r="G14" s="14">
        <v>2157044.5094349799</v>
      </c>
      <c r="H14" s="14">
        <v>129339.41698866</v>
      </c>
      <c r="I14" s="14">
        <v>761918.41954427992</v>
      </c>
      <c r="J14" s="14">
        <v>248575.24448232001</v>
      </c>
      <c r="K14" s="14">
        <v>1179892.6907418801</v>
      </c>
      <c r="L14" s="14">
        <v>13713.93880788</v>
      </c>
    </row>
    <row r="15" spans="1:12" x14ac:dyDescent="0.3">
      <c r="A15" s="19">
        <v>6</v>
      </c>
      <c r="B15" s="39" t="s">
        <v>249</v>
      </c>
      <c r="C15" s="40"/>
      <c r="D15" s="41">
        <v>4490484.22</v>
      </c>
      <c r="E15" s="41">
        <v>0</v>
      </c>
      <c r="F15" s="41">
        <v>4490484.22</v>
      </c>
      <c r="G15" s="41">
        <v>2157044.5094349799</v>
      </c>
      <c r="H15" s="41">
        <v>129339.41698866</v>
      </c>
      <c r="I15" s="41">
        <v>761918.41954427992</v>
      </c>
      <c r="J15" s="41">
        <v>248575.24448232001</v>
      </c>
      <c r="K15" s="41">
        <v>1179892.6907418801</v>
      </c>
      <c r="L15" s="41">
        <v>13713.93880788</v>
      </c>
    </row>
    <row r="16" spans="1:12" x14ac:dyDescent="0.3">
      <c r="A16" s="19">
        <v>7</v>
      </c>
      <c r="B16" s="38" t="s">
        <v>250</v>
      </c>
      <c r="C16" s="36"/>
      <c r="D16" s="14"/>
      <c r="E16" s="14"/>
      <c r="F16" s="14"/>
      <c r="G16" s="14"/>
      <c r="H16" s="14"/>
      <c r="I16" s="14"/>
      <c r="J16" s="14"/>
      <c r="K16" s="14"/>
      <c r="L16" s="14"/>
    </row>
    <row r="17" spans="1:12" x14ac:dyDescent="0.3">
      <c r="A17" s="19">
        <v>8</v>
      </c>
      <c r="B17" s="42" t="s">
        <v>251</v>
      </c>
      <c r="C17" s="36"/>
      <c r="D17" s="14"/>
      <c r="E17" s="14"/>
      <c r="F17" s="14"/>
      <c r="G17" s="14"/>
      <c r="H17" s="14"/>
      <c r="I17" s="14"/>
      <c r="J17" s="14"/>
      <c r="K17" s="14"/>
      <c r="L17" s="14"/>
    </row>
    <row r="18" spans="1:12" x14ac:dyDescent="0.3">
      <c r="A18" s="19">
        <v>9</v>
      </c>
      <c r="C18" s="19" t="s">
        <v>248</v>
      </c>
      <c r="D18" s="14">
        <v>305686610.44</v>
      </c>
      <c r="E18" s="14">
        <v>-2327995.2000000002</v>
      </c>
      <c r="F18" s="14">
        <v>303358615.24000001</v>
      </c>
      <c r="G18" s="14">
        <v>145721041.0580712</v>
      </c>
      <c r="H18" s="14">
        <v>8737638.1947577205</v>
      </c>
      <c r="I18" s="14">
        <v>51472069.682231754</v>
      </c>
      <c r="J18" s="14">
        <v>16792719.505225442</v>
      </c>
      <c r="K18" s="14">
        <v>79708689.588770926</v>
      </c>
      <c r="L18" s="14">
        <v>926457.21094296</v>
      </c>
    </row>
    <row r="19" spans="1:12" x14ac:dyDescent="0.3">
      <c r="A19" s="19">
        <v>10</v>
      </c>
      <c r="B19" s="43" t="s">
        <v>252</v>
      </c>
      <c r="C19" s="40"/>
      <c r="D19" s="41">
        <v>305686610.44</v>
      </c>
      <c r="E19" s="41">
        <v>-2327995.2000000002</v>
      </c>
      <c r="F19" s="41">
        <v>303358615.24000001</v>
      </c>
      <c r="G19" s="41">
        <v>145721041.0580712</v>
      </c>
      <c r="H19" s="41">
        <v>8737638.1947577205</v>
      </c>
      <c r="I19" s="41">
        <v>51472069.682231754</v>
      </c>
      <c r="J19" s="41">
        <v>16792719.505225442</v>
      </c>
      <c r="K19" s="41">
        <v>79708689.588770926</v>
      </c>
      <c r="L19" s="41">
        <v>926457.21094296</v>
      </c>
    </row>
    <row r="20" spans="1:12" x14ac:dyDescent="0.3">
      <c r="A20" s="19">
        <v>11</v>
      </c>
      <c r="B20" s="42" t="s">
        <v>253</v>
      </c>
      <c r="C20" s="36"/>
      <c r="D20" s="14"/>
      <c r="E20" s="14"/>
      <c r="F20" s="14"/>
      <c r="G20" s="14"/>
      <c r="H20" s="14"/>
      <c r="I20" s="14"/>
      <c r="J20" s="14"/>
      <c r="K20" s="14"/>
      <c r="L20" s="14"/>
    </row>
    <row r="21" spans="1:12" x14ac:dyDescent="0.3">
      <c r="A21" s="19">
        <v>12</v>
      </c>
      <c r="C21" s="19" t="s">
        <v>254</v>
      </c>
      <c r="D21" s="14">
        <v>-677593.09</v>
      </c>
      <c r="E21" s="14">
        <v>0</v>
      </c>
      <c r="F21" s="14">
        <v>-677593.09</v>
      </c>
      <c r="G21" s="14">
        <v>-325487.93911931</v>
      </c>
      <c r="H21" s="14">
        <v>-19516.713771269999</v>
      </c>
      <c r="I21" s="14">
        <v>-114969.92995265999</v>
      </c>
      <c r="J21" s="14">
        <v>-37508.843090040005</v>
      </c>
      <c r="K21" s="14">
        <v>-178040.29476985999</v>
      </c>
      <c r="L21" s="14">
        <v>-2069.3692968599998</v>
      </c>
    </row>
    <row r="22" spans="1:12" x14ac:dyDescent="0.3">
      <c r="A22" s="19">
        <v>13</v>
      </c>
      <c r="B22" s="43" t="s">
        <v>255</v>
      </c>
      <c r="C22" s="40"/>
      <c r="D22" s="41">
        <v>-677593.09</v>
      </c>
      <c r="E22" s="41">
        <v>0</v>
      </c>
      <c r="F22" s="41">
        <v>-677593.09</v>
      </c>
      <c r="G22" s="41">
        <v>-325487.93911931</v>
      </c>
      <c r="H22" s="41">
        <v>-19516.713771269999</v>
      </c>
      <c r="I22" s="41">
        <v>-114969.92995265999</v>
      </c>
      <c r="J22" s="41">
        <v>-37508.843090040005</v>
      </c>
      <c r="K22" s="41">
        <v>-178040.29476985999</v>
      </c>
      <c r="L22" s="41">
        <v>-2069.3692968599998</v>
      </c>
    </row>
    <row r="23" spans="1:12" x14ac:dyDescent="0.3">
      <c r="A23" s="19">
        <v>14</v>
      </c>
      <c r="B23" s="39" t="s">
        <v>256</v>
      </c>
      <c r="C23" s="40"/>
      <c r="D23" s="41">
        <v>305009017.35000002</v>
      </c>
      <c r="E23" s="41">
        <v>-2327995.2000000002</v>
      </c>
      <c r="F23" s="41">
        <v>302681022.15000004</v>
      </c>
      <c r="G23" s="41">
        <v>145395553.11895189</v>
      </c>
      <c r="H23" s="41">
        <v>8718121.4809864499</v>
      </c>
      <c r="I23" s="41">
        <v>51357099.752279095</v>
      </c>
      <c r="J23" s="41">
        <v>16755210.662135402</v>
      </c>
      <c r="K23" s="41">
        <v>79530649.294001073</v>
      </c>
      <c r="L23" s="41">
        <v>924387.84164610005</v>
      </c>
    </row>
    <row r="24" spans="1:12" x14ac:dyDescent="0.3">
      <c r="A24" s="19">
        <v>15</v>
      </c>
      <c r="B24" s="38" t="s">
        <v>257</v>
      </c>
      <c r="C24" s="36"/>
      <c r="D24" s="14"/>
      <c r="E24" s="14"/>
      <c r="F24" s="14"/>
      <c r="G24" s="14"/>
      <c r="H24" s="14"/>
      <c r="I24" s="14"/>
      <c r="J24" s="14"/>
      <c r="K24" s="14"/>
      <c r="L24" s="14"/>
    </row>
    <row r="25" spans="1:12" x14ac:dyDescent="0.3">
      <c r="A25" s="19">
        <v>16</v>
      </c>
      <c r="B25" s="42" t="s">
        <v>258</v>
      </c>
      <c r="C25" s="36"/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3">
      <c r="A26" s="19">
        <v>17</v>
      </c>
      <c r="C26" s="19" t="s">
        <v>248</v>
      </c>
      <c r="D26" s="14">
        <v>483881655.36000007</v>
      </c>
      <c r="E26" s="14">
        <v>-157675.89000000001</v>
      </c>
      <c r="F26" s="14">
        <v>483723979.47000003</v>
      </c>
      <c r="G26" s="14">
        <v>232361167.05422974</v>
      </c>
      <c r="H26" s="14">
        <v>13932701.780674409</v>
      </c>
      <c r="I26" s="14">
        <v>82075382.492592767</v>
      </c>
      <c r="J26" s="14">
        <v>26777024.607541326</v>
      </c>
      <c r="K26" s="14">
        <v>127100410.50166039</v>
      </c>
      <c r="L26" s="14">
        <v>1477293.0333013795</v>
      </c>
    </row>
    <row r="27" spans="1:12" x14ac:dyDescent="0.3">
      <c r="A27" s="19">
        <v>18</v>
      </c>
      <c r="B27" s="43" t="s">
        <v>259</v>
      </c>
      <c r="C27" s="40"/>
      <c r="D27" s="41">
        <v>483881655.36000007</v>
      </c>
      <c r="E27" s="41">
        <v>-157675.89000000001</v>
      </c>
      <c r="F27" s="41">
        <v>483723979.47000003</v>
      </c>
      <c r="G27" s="41">
        <v>232361167.05422974</v>
      </c>
      <c r="H27" s="41">
        <v>13932701.780674409</v>
      </c>
      <c r="I27" s="41">
        <v>82075382.492592767</v>
      </c>
      <c r="J27" s="41">
        <v>26777024.607541326</v>
      </c>
      <c r="K27" s="41">
        <v>127100410.50166039</v>
      </c>
      <c r="L27" s="41">
        <v>1477293.0333013795</v>
      </c>
    </row>
    <row r="28" spans="1:12" x14ac:dyDescent="0.3">
      <c r="A28" s="19">
        <v>19</v>
      </c>
      <c r="B28" s="42" t="s">
        <v>260</v>
      </c>
      <c r="C28" s="36"/>
      <c r="D28" s="14"/>
      <c r="E28" s="14"/>
      <c r="F28" s="14"/>
      <c r="G28" s="14"/>
      <c r="H28" s="14"/>
      <c r="I28" s="14"/>
      <c r="J28" s="14"/>
      <c r="K28" s="14"/>
      <c r="L28" s="14"/>
    </row>
    <row r="29" spans="1:12" x14ac:dyDescent="0.3">
      <c r="A29" s="19">
        <v>20</v>
      </c>
      <c r="C29" s="19" t="s">
        <v>254</v>
      </c>
      <c r="D29" s="14">
        <v>-4735048.7299999995</v>
      </c>
      <c r="E29" s="14">
        <v>0</v>
      </c>
      <c r="F29" s="14">
        <v>-4735048.7299999995</v>
      </c>
      <c r="G29" s="14">
        <v>-2274523.2728940696</v>
      </c>
      <c r="H29" s="14">
        <v>-136383.60857019</v>
      </c>
      <c r="I29" s="14">
        <v>-803414.65821401984</v>
      </c>
      <c r="J29" s="14">
        <v>-262113.35749788</v>
      </c>
      <c r="K29" s="14">
        <v>-1244152.99400242</v>
      </c>
      <c r="L29" s="14">
        <v>-14460.838821419999</v>
      </c>
    </row>
    <row r="30" spans="1:12" x14ac:dyDescent="0.3">
      <c r="A30" s="19">
        <v>21</v>
      </c>
      <c r="B30" s="43" t="s">
        <v>261</v>
      </c>
      <c r="C30" s="40"/>
      <c r="D30" s="41">
        <v>-4735048.7299999995</v>
      </c>
      <c r="E30" s="41">
        <v>0</v>
      </c>
      <c r="F30" s="41">
        <v>-4735048.7299999995</v>
      </c>
      <c r="G30" s="41">
        <v>-2274523.2728940696</v>
      </c>
      <c r="H30" s="41">
        <v>-136383.60857019</v>
      </c>
      <c r="I30" s="41">
        <v>-803414.65821401984</v>
      </c>
      <c r="J30" s="41">
        <v>-262113.35749788</v>
      </c>
      <c r="K30" s="41">
        <v>-1244152.99400242</v>
      </c>
      <c r="L30" s="41">
        <v>-14460.838821419999</v>
      </c>
    </row>
    <row r="31" spans="1:12" x14ac:dyDescent="0.3">
      <c r="A31" s="19">
        <v>22</v>
      </c>
      <c r="B31" s="39" t="s">
        <v>262</v>
      </c>
      <c r="C31" s="40"/>
      <c r="D31" s="41">
        <v>479146606.63000005</v>
      </c>
      <c r="E31" s="41">
        <v>-157675.89000000001</v>
      </c>
      <c r="F31" s="41">
        <v>478988930.74000001</v>
      </c>
      <c r="G31" s="41">
        <v>230086643.78133565</v>
      </c>
      <c r="H31" s="41">
        <v>13796318.172104219</v>
      </c>
      <c r="I31" s="41">
        <v>81271967.834378749</v>
      </c>
      <c r="J31" s="41">
        <v>26514911.250043448</v>
      </c>
      <c r="K31" s="41">
        <v>125856257.50765797</v>
      </c>
      <c r="L31" s="41">
        <v>1462832.1944799596</v>
      </c>
    </row>
    <row r="32" spans="1:12" x14ac:dyDescent="0.3">
      <c r="A32" s="19">
        <v>23</v>
      </c>
      <c r="B32" s="38" t="s">
        <v>263</v>
      </c>
      <c r="C32" s="36"/>
      <c r="D32" s="14"/>
      <c r="E32" s="14"/>
      <c r="F32" s="14"/>
      <c r="G32" s="14"/>
      <c r="H32" s="14"/>
      <c r="I32" s="14"/>
      <c r="J32" s="14"/>
      <c r="K32" s="14"/>
      <c r="L32" s="14"/>
    </row>
    <row r="33" spans="1:12" x14ac:dyDescent="0.3">
      <c r="A33" s="19">
        <v>24</v>
      </c>
      <c r="B33" s="42" t="s">
        <v>264</v>
      </c>
      <c r="C33" s="36"/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3">
      <c r="A34" s="19">
        <v>25</v>
      </c>
      <c r="C34" s="19" t="s">
        <v>248</v>
      </c>
      <c r="D34" s="14">
        <v>330132525.23000008</v>
      </c>
      <c r="E34" s="14">
        <v>-903973.27</v>
      </c>
      <c r="F34" s="14">
        <v>329228551.9600001</v>
      </c>
      <c r="G34" s="14">
        <v>158147897.99095362</v>
      </c>
      <c r="H34" s="14">
        <v>9482769.9821038805</v>
      </c>
      <c r="I34" s="14">
        <v>55861525.325261042</v>
      </c>
      <c r="J34" s="14">
        <v>18224775.722297762</v>
      </c>
      <c r="K34" s="14">
        <v>86506118.941697851</v>
      </c>
      <c r="L34" s="14">
        <v>1005463.9976858398</v>
      </c>
    </row>
    <row r="35" spans="1:12" x14ac:dyDescent="0.3">
      <c r="A35" s="19">
        <v>26</v>
      </c>
      <c r="B35" s="43" t="s">
        <v>265</v>
      </c>
      <c r="C35" s="40"/>
      <c r="D35" s="41">
        <v>330132525.23000008</v>
      </c>
      <c r="E35" s="41">
        <v>-903973.27</v>
      </c>
      <c r="F35" s="41">
        <v>329228551.9600001</v>
      </c>
      <c r="G35" s="41">
        <v>158147897.99095362</v>
      </c>
      <c r="H35" s="41">
        <v>9482769.9821038805</v>
      </c>
      <c r="I35" s="41">
        <v>55861525.325261042</v>
      </c>
      <c r="J35" s="41">
        <v>18224775.722297762</v>
      </c>
      <c r="K35" s="41">
        <v>86506118.941697851</v>
      </c>
      <c r="L35" s="41">
        <v>1005463.9976858398</v>
      </c>
    </row>
    <row r="36" spans="1:12" x14ac:dyDescent="0.3">
      <c r="A36" s="19">
        <v>27</v>
      </c>
      <c r="B36" s="42" t="s">
        <v>266</v>
      </c>
      <c r="C36" s="36"/>
      <c r="D36" s="14"/>
      <c r="E36" s="14"/>
      <c r="F36" s="14"/>
      <c r="G36" s="14"/>
      <c r="H36" s="14"/>
      <c r="I36" s="14"/>
      <c r="J36" s="14"/>
      <c r="K36" s="14"/>
      <c r="L36" s="14"/>
    </row>
    <row r="37" spans="1:12" x14ac:dyDescent="0.3">
      <c r="A37" s="19">
        <v>28</v>
      </c>
      <c r="C37" s="19" t="s">
        <v>254</v>
      </c>
      <c r="D37" s="14">
        <v>-2237758.19</v>
      </c>
      <c r="E37" s="14">
        <v>0</v>
      </c>
      <c r="F37" s="14">
        <v>-2237758.19</v>
      </c>
      <c r="G37" s="14">
        <v>-1074927.28639021</v>
      </c>
      <c r="H37" s="14">
        <v>-64454.149146569995</v>
      </c>
      <c r="I37" s="14">
        <v>-379689.38313005998</v>
      </c>
      <c r="J37" s="14">
        <v>-123873.34236564001</v>
      </c>
      <c r="K37" s="14">
        <v>-587979.91545525996</v>
      </c>
      <c r="L37" s="14">
        <v>-6834.1135122599999</v>
      </c>
    </row>
    <row r="38" spans="1:12" x14ac:dyDescent="0.3">
      <c r="A38" s="19">
        <v>29</v>
      </c>
      <c r="B38" s="43" t="s">
        <v>267</v>
      </c>
      <c r="C38" s="40"/>
      <c r="D38" s="41">
        <v>-2237758.19</v>
      </c>
      <c r="E38" s="41">
        <v>0</v>
      </c>
      <c r="F38" s="41">
        <v>-2237758.19</v>
      </c>
      <c r="G38" s="41">
        <v>-1074927.28639021</v>
      </c>
      <c r="H38" s="41">
        <v>-64454.149146569995</v>
      </c>
      <c r="I38" s="41">
        <v>-379689.38313005998</v>
      </c>
      <c r="J38" s="41">
        <v>-123873.34236564001</v>
      </c>
      <c r="K38" s="41">
        <v>-587979.91545525996</v>
      </c>
      <c r="L38" s="41">
        <v>-6834.1135122599999</v>
      </c>
    </row>
    <row r="39" spans="1:12" x14ac:dyDescent="0.3">
      <c r="A39" s="19">
        <v>30</v>
      </c>
      <c r="B39" s="39" t="s">
        <v>268</v>
      </c>
      <c r="C39" s="40"/>
      <c r="D39" s="41">
        <v>327894767.04000008</v>
      </c>
      <c r="E39" s="41">
        <v>-903973.27</v>
      </c>
      <c r="F39" s="41">
        <v>326990793.7700001</v>
      </c>
      <c r="G39" s="41">
        <v>157072970.70456341</v>
      </c>
      <c r="H39" s="41">
        <v>9418315.8329573106</v>
      </c>
      <c r="I39" s="41">
        <v>55481835.942130983</v>
      </c>
      <c r="J39" s="41">
        <v>18100902.37993212</v>
      </c>
      <c r="K39" s="41">
        <v>85918139.026242584</v>
      </c>
      <c r="L39" s="41">
        <v>998629.88417357975</v>
      </c>
    </row>
    <row r="40" spans="1:12" x14ac:dyDescent="0.3">
      <c r="A40" s="19">
        <v>31</v>
      </c>
      <c r="B40" s="38" t="s">
        <v>269</v>
      </c>
      <c r="C40" s="36"/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3">
      <c r="A41" s="19">
        <v>32</v>
      </c>
      <c r="B41" s="42" t="s">
        <v>270</v>
      </c>
      <c r="C41" s="36"/>
      <c r="D41" s="14"/>
      <c r="E41" s="14"/>
      <c r="F41" s="14"/>
      <c r="G41" s="14"/>
      <c r="H41" s="14"/>
      <c r="I41" s="14"/>
      <c r="J41" s="14"/>
      <c r="K41" s="14"/>
      <c r="L41" s="14"/>
    </row>
    <row r="42" spans="1:12" x14ac:dyDescent="0.3">
      <c r="A42" s="19">
        <v>33</v>
      </c>
      <c r="C42" s="19" t="s">
        <v>248</v>
      </c>
      <c r="D42" s="14">
        <v>114944856.43999995</v>
      </c>
      <c r="E42" s="14">
        <v>-43990.16</v>
      </c>
      <c r="F42" s="14">
        <v>114900866.27999996</v>
      </c>
      <c r="G42" s="14">
        <v>55193665.22539451</v>
      </c>
      <c r="H42" s="14">
        <v>3309489.6514628404</v>
      </c>
      <c r="I42" s="14">
        <v>19495689.585192721</v>
      </c>
      <c r="J42" s="14">
        <v>6360452.3537956802</v>
      </c>
      <c r="K42" s="14">
        <v>30190662.21853511</v>
      </c>
      <c r="L42" s="14">
        <v>350907.24561911996</v>
      </c>
    </row>
    <row r="43" spans="1:12" x14ac:dyDescent="0.3">
      <c r="A43" s="19">
        <v>34</v>
      </c>
      <c r="B43" s="43" t="s">
        <v>271</v>
      </c>
      <c r="C43" s="40"/>
      <c r="D43" s="41">
        <v>114944856.43999995</v>
      </c>
      <c r="E43" s="41">
        <v>-43990.16</v>
      </c>
      <c r="F43" s="41">
        <v>114900866.27999996</v>
      </c>
      <c r="G43" s="41">
        <v>55193665.22539451</v>
      </c>
      <c r="H43" s="41">
        <v>3309489.6514628404</v>
      </c>
      <c r="I43" s="41">
        <v>19495689.585192721</v>
      </c>
      <c r="J43" s="41">
        <v>6360452.3537956802</v>
      </c>
      <c r="K43" s="41">
        <v>30190662.21853511</v>
      </c>
      <c r="L43" s="41">
        <v>350907.24561911996</v>
      </c>
    </row>
    <row r="44" spans="1:12" x14ac:dyDescent="0.3">
      <c r="A44" s="19">
        <v>35</v>
      </c>
      <c r="B44" s="42" t="s">
        <v>272</v>
      </c>
      <c r="C44" s="36"/>
      <c r="D44" s="14"/>
      <c r="E44" s="14"/>
      <c r="F44" s="14"/>
      <c r="G44" s="14"/>
      <c r="H44" s="14"/>
      <c r="I44" s="14"/>
      <c r="J44" s="14"/>
      <c r="K44" s="14"/>
      <c r="L44" s="14"/>
    </row>
    <row r="45" spans="1:12" x14ac:dyDescent="0.3">
      <c r="A45" s="19">
        <v>36</v>
      </c>
      <c r="C45" s="19" t="s">
        <v>254</v>
      </c>
      <c r="D45" s="14">
        <v>-3049879.29</v>
      </c>
      <c r="E45" s="14">
        <v>0</v>
      </c>
      <c r="F45" s="14">
        <v>-3049879.29</v>
      </c>
      <c r="G45" s="14">
        <v>-1465036.9658651098</v>
      </c>
      <c r="H45" s="14">
        <v>-87845.673189869995</v>
      </c>
      <c r="I45" s="14">
        <v>-517485.21865145996</v>
      </c>
      <c r="J45" s="14">
        <v>-168829.11797723998</v>
      </c>
      <c r="K45" s="14">
        <v>-801367.98296466004</v>
      </c>
      <c r="L45" s="14">
        <v>-9314.3313516599992</v>
      </c>
    </row>
    <row r="46" spans="1:12" x14ac:dyDescent="0.3">
      <c r="A46" s="19">
        <v>37</v>
      </c>
      <c r="B46" s="43" t="s">
        <v>273</v>
      </c>
      <c r="C46" s="40"/>
      <c r="D46" s="41">
        <v>-3049879.29</v>
      </c>
      <c r="E46" s="41">
        <v>0</v>
      </c>
      <c r="F46" s="41">
        <v>-3049879.29</v>
      </c>
      <c r="G46" s="41">
        <v>-1465036.9658651098</v>
      </c>
      <c r="H46" s="41">
        <v>-87845.673189869995</v>
      </c>
      <c r="I46" s="41">
        <v>-517485.21865145996</v>
      </c>
      <c r="J46" s="41">
        <v>-168829.11797723998</v>
      </c>
      <c r="K46" s="41">
        <v>-801367.98296466004</v>
      </c>
      <c r="L46" s="41">
        <v>-9314.3313516599992</v>
      </c>
    </row>
    <row r="47" spans="1:12" x14ac:dyDescent="0.3">
      <c r="A47" s="19">
        <v>38</v>
      </c>
      <c r="B47" s="39" t="s">
        <v>274</v>
      </c>
      <c r="C47" s="40"/>
      <c r="D47" s="41">
        <v>111894977.14999995</v>
      </c>
      <c r="E47" s="41">
        <v>-43990.16</v>
      </c>
      <c r="F47" s="41">
        <v>111850986.98999995</v>
      </c>
      <c r="G47" s="41">
        <v>53728628.259529397</v>
      </c>
      <c r="H47" s="41">
        <v>3221643.9782729703</v>
      </c>
      <c r="I47" s="41">
        <v>18978204.366541263</v>
      </c>
      <c r="J47" s="41">
        <v>6191623.2358184401</v>
      </c>
      <c r="K47" s="41">
        <v>29389294.235570449</v>
      </c>
      <c r="L47" s="41">
        <v>341592.91426745994</v>
      </c>
    </row>
    <row r="48" spans="1:12" x14ac:dyDescent="0.3">
      <c r="A48" s="19">
        <v>39</v>
      </c>
      <c r="B48" s="38" t="s">
        <v>275</v>
      </c>
      <c r="C48" s="36"/>
      <c r="D48" s="14"/>
      <c r="E48" s="14"/>
      <c r="F48" s="14"/>
      <c r="G48" s="14"/>
      <c r="H48" s="14"/>
      <c r="I48" s="14"/>
      <c r="J48" s="14"/>
      <c r="K48" s="14"/>
      <c r="L48" s="14"/>
    </row>
    <row r="49" spans="1:12" x14ac:dyDescent="0.3">
      <c r="A49" s="19">
        <v>40</v>
      </c>
      <c r="B49" s="42" t="s">
        <v>276</v>
      </c>
      <c r="C49" s="36"/>
      <c r="D49" s="14"/>
      <c r="E49" s="14"/>
      <c r="F49" s="14"/>
      <c r="G49" s="14"/>
      <c r="H49" s="14"/>
      <c r="I49" s="14"/>
      <c r="J49" s="14"/>
      <c r="K49" s="14"/>
      <c r="L49" s="14"/>
    </row>
    <row r="50" spans="1:12" x14ac:dyDescent="0.3">
      <c r="A50" s="19">
        <v>41</v>
      </c>
      <c r="C50" s="19" t="s">
        <v>248</v>
      </c>
      <c r="D50" s="14">
        <v>17317687.560000002</v>
      </c>
      <c r="E50" s="14">
        <v>-2799.23</v>
      </c>
      <c r="F50" s="14">
        <v>17314888.330000006</v>
      </c>
      <c r="G50" s="14">
        <v>8317362.4433104713</v>
      </c>
      <c r="H50" s="14">
        <v>498720.72856899002</v>
      </c>
      <c r="I50" s="14">
        <v>2937886.3625044199</v>
      </c>
      <c r="J50" s="14">
        <v>958482.95839548018</v>
      </c>
      <c r="K50" s="14">
        <v>4549556.1682608193</v>
      </c>
      <c r="L50" s="14">
        <v>52879.668959819988</v>
      </c>
    </row>
    <row r="51" spans="1:12" x14ac:dyDescent="0.3">
      <c r="A51" s="19">
        <v>42</v>
      </c>
      <c r="B51" s="43" t="s">
        <v>277</v>
      </c>
      <c r="C51" s="40"/>
      <c r="D51" s="41">
        <v>17317687.560000002</v>
      </c>
      <c r="E51" s="41">
        <v>-2799.23</v>
      </c>
      <c r="F51" s="41">
        <v>17314888.330000006</v>
      </c>
      <c r="G51" s="41">
        <v>8317362.4433104713</v>
      </c>
      <c r="H51" s="41">
        <v>498720.72856899002</v>
      </c>
      <c r="I51" s="41">
        <v>2937886.3625044199</v>
      </c>
      <c r="J51" s="41">
        <v>958482.95839548018</v>
      </c>
      <c r="K51" s="41">
        <v>4549556.1682608193</v>
      </c>
      <c r="L51" s="41">
        <v>52879.668959819988</v>
      </c>
    </row>
    <row r="52" spans="1:12" x14ac:dyDescent="0.3">
      <c r="A52" s="19">
        <v>43</v>
      </c>
      <c r="B52" s="42" t="s">
        <v>278</v>
      </c>
      <c r="C52" s="36"/>
      <c r="D52" s="14"/>
      <c r="E52" s="14"/>
      <c r="F52" s="14"/>
      <c r="G52" s="14"/>
      <c r="H52" s="14"/>
      <c r="I52" s="14"/>
      <c r="J52" s="14"/>
      <c r="K52" s="14"/>
      <c r="L52" s="14"/>
    </row>
    <row r="53" spans="1:12" x14ac:dyDescent="0.3">
      <c r="A53" s="19">
        <v>44</v>
      </c>
      <c r="C53" s="19" t="s">
        <v>254</v>
      </c>
      <c r="D53" s="14">
        <v>-1523800.4599999997</v>
      </c>
      <c r="E53" s="14">
        <v>0</v>
      </c>
      <c r="F53" s="14">
        <v>-1523800.4599999997</v>
      </c>
      <c r="G53" s="14">
        <v>-731971.26516513992</v>
      </c>
      <c r="H53" s="14">
        <v>-43890.024649379993</v>
      </c>
      <c r="I53" s="14">
        <v>-258549.31925003996</v>
      </c>
      <c r="J53" s="14">
        <v>-84351.49826375999</v>
      </c>
      <c r="K53" s="14">
        <v>-400384.66606683994</v>
      </c>
      <c r="L53" s="14">
        <v>-4653.6866048399997</v>
      </c>
    </row>
    <row r="54" spans="1:12" x14ac:dyDescent="0.3">
      <c r="A54" s="19">
        <v>45</v>
      </c>
      <c r="B54" s="43" t="s">
        <v>279</v>
      </c>
      <c r="C54" s="40"/>
      <c r="D54" s="41">
        <v>-1523800.4599999997</v>
      </c>
      <c r="E54" s="41">
        <v>0</v>
      </c>
      <c r="F54" s="41">
        <v>-1523800.4599999997</v>
      </c>
      <c r="G54" s="41">
        <v>-731971.26516513992</v>
      </c>
      <c r="H54" s="41">
        <v>-43890.024649379993</v>
      </c>
      <c r="I54" s="41">
        <v>-258549.31925003996</v>
      </c>
      <c r="J54" s="41">
        <v>-84351.49826375999</v>
      </c>
      <c r="K54" s="41">
        <v>-400384.66606683994</v>
      </c>
      <c r="L54" s="41">
        <v>-4653.6866048399997</v>
      </c>
    </row>
    <row r="55" spans="1:12" x14ac:dyDescent="0.3">
      <c r="A55" s="19">
        <v>46</v>
      </c>
      <c r="B55" s="39" t="s">
        <v>280</v>
      </c>
      <c r="C55" s="40"/>
      <c r="D55" s="41">
        <v>15793887.100000003</v>
      </c>
      <c r="E55" s="41">
        <v>-2799.23</v>
      </c>
      <c r="F55" s="41">
        <v>15791087.870000007</v>
      </c>
      <c r="G55" s="41">
        <v>7585391.1781453313</v>
      </c>
      <c r="H55" s="41">
        <v>454830.70391961001</v>
      </c>
      <c r="I55" s="41">
        <v>2679337.0432543801</v>
      </c>
      <c r="J55" s="41">
        <v>874131.46013172017</v>
      </c>
      <c r="K55" s="41">
        <v>4149171.5021939795</v>
      </c>
      <c r="L55" s="41">
        <v>48225.982354979991</v>
      </c>
    </row>
    <row r="56" spans="1:12" x14ac:dyDescent="0.3">
      <c r="A56" s="19">
        <v>47</v>
      </c>
      <c r="B56" s="38" t="s">
        <v>281</v>
      </c>
      <c r="C56" s="36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3">
      <c r="A57" s="19">
        <v>48</v>
      </c>
      <c r="C57" s="19" t="s">
        <v>248</v>
      </c>
      <c r="D57" s="14">
        <v>1198475.3899999999</v>
      </c>
      <c r="E57" s="14">
        <v>-1198475.3900000001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</row>
    <row r="58" spans="1:12" x14ac:dyDescent="0.3">
      <c r="A58" s="19">
        <v>49</v>
      </c>
      <c r="B58" s="39" t="s">
        <v>282</v>
      </c>
      <c r="C58" s="40"/>
      <c r="D58" s="41">
        <v>1198475.3899999999</v>
      </c>
      <c r="E58" s="41">
        <v>-1198475.3900000001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</row>
    <row r="59" spans="1:12" x14ac:dyDescent="0.3">
      <c r="A59" s="19">
        <v>50</v>
      </c>
      <c r="B59" s="38" t="s">
        <v>283</v>
      </c>
      <c r="C59" s="36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3">
      <c r="A60" s="19">
        <v>51</v>
      </c>
      <c r="C60" s="19" t="s">
        <v>248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</row>
    <row r="61" spans="1:12" x14ac:dyDescent="0.3">
      <c r="A61" s="19">
        <v>52</v>
      </c>
      <c r="B61" s="39" t="s">
        <v>284</v>
      </c>
      <c r="C61" s="40"/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</row>
    <row r="62" spans="1:12" x14ac:dyDescent="0.3">
      <c r="A62" s="19">
        <v>53</v>
      </c>
      <c r="B62" s="38" t="s">
        <v>285</v>
      </c>
      <c r="C62" s="36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3">
      <c r="A63" s="19">
        <v>54</v>
      </c>
      <c r="C63" s="19" t="s">
        <v>248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</row>
    <row r="64" spans="1:12" x14ac:dyDescent="0.3">
      <c r="A64" s="19">
        <v>55</v>
      </c>
      <c r="B64" s="39" t="s">
        <v>286</v>
      </c>
      <c r="C64" s="40"/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1">
        <v>0</v>
      </c>
    </row>
    <row r="65" spans="1:12" x14ac:dyDescent="0.3">
      <c r="A65" s="19">
        <v>56</v>
      </c>
      <c r="B65" s="38" t="s">
        <v>287</v>
      </c>
      <c r="C65" s="36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3">
      <c r="A66" s="19">
        <v>57</v>
      </c>
      <c r="B66" s="42" t="s">
        <v>288</v>
      </c>
      <c r="C66" s="36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3">
      <c r="A67" s="19">
        <v>58</v>
      </c>
      <c r="C67" s="19" t="s">
        <v>248</v>
      </c>
      <c r="D67" s="14">
        <v>380971.58000000007</v>
      </c>
      <c r="E67" s="14">
        <v>0</v>
      </c>
      <c r="F67" s="14">
        <v>380971.58000000007</v>
      </c>
      <c r="G67" s="14">
        <v>183003.12719721999</v>
      </c>
      <c r="H67" s="14">
        <v>10973.124418740001</v>
      </c>
      <c r="I67" s="14">
        <v>64640.97186492</v>
      </c>
      <c r="J67" s="14">
        <v>21089.062782480003</v>
      </c>
      <c r="K67" s="14">
        <v>100101.80653132001</v>
      </c>
      <c r="L67" s="14">
        <v>1163.4872053199999</v>
      </c>
    </row>
    <row r="68" spans="1:12" x14ac:dyDescent="0.3">
      <c r="A68" s="19">
        <v>59</v>
      </c>
      <c r="B68" s="43" t="s">
        <v>289</v>
      </c>
      <c r="C68" s="40"/>
      <c r="D68" s="41">
        <v>380971.58000000007</v>
      </c>
      <c r="E68" s="41">
        <v>0</v>
      </c>
      <c r="F68" s="41">
        <v>380971.58000000007</v>
      </c>
      <c r="G68" s="41">
        <v>183003.12719721999</v>
      </c>
      <c r="H68" s="41">
        <v>10973.124418740001</v>
      </c>
      <c r="I68" s="41">
        <v>64640.97186492</v>
      </c>
      <c r="J68" s="41">
        <v>21089.062782480003</v>
      </c>
      <c r="K68" s="41">
        <v>100101.80653132001</v>
      </c>
      <c r="L68" s="41">
        <v>1163.4872053199999</v>
      </c>
    </row>
    <row r="69" spans="1:12" x14ac:dyDescent="0.3">
      <c r="A69" s="19">
        <v>60</v>
      </c>
      <c r="B69" s="39" t="s">
        <v>290</v>
      </c>
      <c r="C69" s="40"/>
      <c r="D69" s="41">
        <v>380971.58000000007</v>
      </c>
      <c r="E69" s="41">
        <v>0</v>
      </c>
      <c r="F69" s="41">
        <v>380971.58000000007</v>
      </c>
      <c r="G69" s="41">
        <v>183003.12719721999</v>
      </c>
      <c r="H69" s="41">
        <v>10973.124418740001</v>
      </c>
      <c r="I69" s="41">
        <v>64640.97186492</v>
      </c>
      <c r="J69" s="41">
        <v>21089.062782480003</v>
      </c>
      <c r="K69" s="41">
        <v>100101.80653132001</v>
      </c>
      <c r="L69" s="41">
        <v>1163.4872053199999</v>
      </c>
    </row>
    <row r="70" spans="1:12" x14ac:dyDescent="0.3">
      <c r="A70" s="19">
        <v>61</v>
      </c>
      <c r="B70" s="38" t="s">
        <v>291</v>
      </c>
      <c r="C70" s="36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3">
      <c r="A71" s="19">
        <v>62</v>
      </c>
      <c r="B71" s="42" t="s">
        <v>292</v>
      </c>
      <c r="C71" s="36"/>
      <c r="D71" s="14"/>
      <c r="E71" s="14"/>
      <c r="F71" s="14"/>
      <c r="G71" s="14"/>
      <c r="H71" s="14"/>
      <c r="I71" s="14"/>
      <c r="J71" s="14"/>
      <c r="K71" s="14"/>
      <c r="L71" s="14"/>
    </row>
    <row r="72" spans="1:12" x14ac:dyDescent="0.3">
      <c r="A72" s="19">
        <v>63</v>
      </c>
      <c r="C72" s="19" t="s">
        <v>248</v>
      </c>
      <c r="D72" s="14">
        <v>83983651.189999998</v>
      </c>
      <c r="E72" s="14">
        <v>0</v>
      </c>
      <c r="F72" s="14">
        <v>83983651.189999998</v>
      </c>
      <c r="G72" s="14">
        <v>40342302.701977208</v>
      </c>
      <c r="H72" s="14">
        <v>2418981.1052255696</v>
      </c>
      <c r="I72" s="14">
        <v>14249842.032012058</v>
      </c>
      <c r="J72" s="14">
        <v>4648998.9952736404</v>
      </c>
      <c r="K72" s="14">
        <v>22067040.284777261</v>
      </c>
      <c r="L72" s="14">
        <v>256486.07073425996</v>
      </c>
    </row>
    <row r="73" spans="1:12" x14ac:dyDescent="0.3">
      <c r="A73" s="19">
        <v>64</v>
      </c>
      <c r="B73" s="43" t="s">
        <v>293</v>
      </c>
      <c r="C73" s="40"/>
      <c r="D73" s="41">
        <v>83983651.189999998</v>
      </c>
      <c r="E73" s="41">
        <v>0</v>
      </c>
      <c r="F73" s="41">
        <v>83983651.189999998</v>
      </c>
      <c r="G73" s="41">
        <v>40342302.701977208</v>
      </c>
      <c r="H73" s="41">
        <v>2418981.1052255696</v>
      </c>
      <c r="I73" s="41">
        <v>14249842.032012058</v>
      </c>
      <c r="J73" s="41">
        <v>4648998.9952736404</v>
      </c>
      <c r="K73" s="41">
        <v>22067040.284777261</v>
      </c>
      <c r="L73" s="41">
        <v>256486.07073425996</v>
      </c>
    </row>
    <row r="74" spans="1:12" x14ac:dyDescent="0.3">
      <c r="A74" s="19">
        <v>65</v>
      </c>
      <c r="B74" s="39" t="s">
        <v>294</v>
      </c>
      <c r="C74" s="40"/>
      <c r="D74" s="41">
        <v>83983651.189999998</v>
      </c>
      <c r="E74" s="41">
        <v>0</v>
      </c>
      <c r="F74" s="41">
        <v>83983651.189999998</v>
      </c>
      <c r="G74" s="41">
        <v>40342302.701977208</v>
      </c>
      <c r="H74" s="41">
        <v>2418981.1052255696</v>
      </c>
      <c r="I74" s="41">
        <v>14249842.032012058</v>
      </c>
      <c r="J74" s="41">
        <v>4648998.9952736404</v>
      </c>
      <c r="K74" s="41">
        <v>22067040.284777261</v>
      </c>
      <c r="L74" s="41">
        <v>256486.07073425996</v>
      </c>
    </row>
    <row r="75" spans="1:12" x14ac:dyDescent="0.3">
      <c r="A75" s="19">
        <v>66</v>
      </c>
      <c r="B75" s="38" t="s">
        <v>295</v>
      </c>
      <c r="C75" s="36"/>
      <c r="D75" s="14"/>
      <c r="E75" s="14"/>
      <c r="F75" s="14"/>
      <c r="G75" s="14"/>
      <c r="H75" s="14"/>
      <c r="I75" s="14"/>
      <c r="J75" s="14"/>
      <c r="K75" s="14"/>
      <c r="L75" s="14"/>
    </row>
    <row r="76" spans="1:12" x14ac:dyDescent="0.3">
      <c r="A76" s="19">
        <v>67</v>
      </c>
      <c r="B76" s="42" t="s">
        <v>296</v>
      </c>
      <c r="C76" s="36"/>
      <c r="D76" s="14"/>
      <c r="E76" s="14"/>
      <c r="F76" s="14"/>
      <c r="G76" s="14"/>
      <c r="H76" s="14"/>
      <c r="I76" s="14"/>
      <c r="J76" s="14"/>
      <c r="K76" s="14"/>
      <c r="L76" s="14"/>
    </row>
    <row r="77" spans="1:12" x14ac:dyDescent="0.3">
      <c r="A77" s="19">
        <v>68</v>
      </c>
      <c r="C77" s="19" t="s">
        <v>248</v>
      </c>
      <c r="D77" s="14">
        <v>11420236.319999998</v>
      </c>
      <c r="E77" s="14">
        <v>0</v>
      </c>
      <c r="F77" s="14">
        <v>11420236.319999998</v>
      </c>
      <c r="G77" s="14">
        <v>5485813.2984388787</v>
      </c>
      <c r="H77" s="14">
        <v>328937.06672495994</v>
      </c>
      <c r="I77" s="14">
        <v>1937717.1773596797</v>
      </c>
      <c r="J77" s="14">
        <v>632178.60172992002</v>
      </c>
      <c r="K77" s="14">
        <v>3000712.7740252796</v>
      </c>
      <c r="L77" s="14">
        <v>34877.401721279995</v>
      </c>
    </row>
    <row r="78" spans="1:12" x14ac:dyDescent="0.3">
      <c r="A78" s="19">
        <v>69</v>
      </c>
      <c r="B78" s="43" t="s">
        <v>297</v>
      </c>
      <c r="C78" s="40"/>
      <c r="D78" s="41">
        <v>11420236.319999998</v>
      </c>
      <c r="E78" s="41">
        <v>0</v>
      </c>
      <c r="F78" s="41">
        <v>11420236.319999998</v>
      </c>
      <c r="G78" s="41">
        <v>5485813.2984388787</v>
      </c>
      <c r="H78" s="41">
        <v>328937.06672495994</v>
      </c>
      <c r="I78" s="41">
        <v>1937717.1773596797</v>
      </c>
      <c r="J78" s="41">
        <v>632178.60172992002</v>
      </c>
      <c r="K78" s="41">
        <v>3000712.7740252796</v>
      </c>
      <c r="L78" s="41">
        <v>34877.401721279995</v>
      </c>
    </row>
    <row r="79" spans="1:12" x14ac:dyDescent="0.3">
      <c r="A79" s="19">
        <v>70</v>
      </c>
      <c r="B79" s="39" t="s">
        <v>298</v>
      </c>
      <c r="C79" s="40"/>
      <c r="D79" s="41">
        <v>11420236.319999998</v>
      </c>
      <c r="E79" s="41">
        <v>0</v>
      </c>
      <c r="F79" s="41">
        <v>11420236.319999998</v>
      </c>
      <c r="G79" s="41">
        <v>5485813.2984388787</v>
      </c>
      <c r="H79" s="41">
        <v>328937.06672495994</v>
      </c>
      <c r="I79" s="41">
        <v>1937717.1773596797</v>
      </c>
      <c r="J79" s="41">
        <v>632178.60172992002</v>
      </c>
      <c r="K79" s="41">
        <v>3000712.7740252796</v>
      </c>
      <c r="L79" s="41">
        <v>34877.401721279995</v>
      </c>
    </row>
    <row r="80" spans="1:12" x14ac:dyDescent="0.3">
      <c r="A80" s="19">
        <v>71</v>
      </c>
      <c r="B80" s="38" t="s">
        <v>299</v>
      </c>
      <c r="C80" s="36"/>
      <c r="D80" s="14"/>
      <c r="E80" s="14"/>
      <c r="F80" s="14"/>
      <c r="G80" s="14"/>
      <c r="H80" s="14"/>
      <c r="I80" s="14"/>
      <c r="J80" s="14"/>
      <c r="K80" s="14"/>
      <c r="L80" s="14"/>
    </row>
    <row r="81" spans="1:12" x14ac:dyDescent="0.3">
      <c r="A81" s="19">
        <v>72</v>
      </c>
      <c r="B81" s="42" t="s">
        <v>300</v>
      </c>
      <c r="C81" s="36"/>
      <c r="D81" s="14"/>
      <c r="E81" s="14"/>
      <c r="F81" s="14"/>
      <c r="G81" s="14"/>
      <c r="H81" s="14"/>
      <c r="I81" s="14"/>
      <c r="J81" s="14"/>
      <c r="K81" s="14"/>
      <c r="L81" s="14"/>
    </row>
    <row r="82" spans="1:12" x14ac:dyDescent="0.3">
      <c r="A82" s="19">
        <v>73</v>
      </c>
      <c r="C82" s="19" t="s">
        <v>248</v>
      </c>
      <c r="D82" s="14">
        <v>353524724.56999993</v>
      </c>
      <c r="E82" s="14">
        <v>0</v>
      </c>
      <c r="F82" s="14">
        <v>353524724.56999993</v>
      </c>
      <c r="G82" s="14">
        <v>169818783.16972059</v>
      </c>
      <c r="H82" s="14">
        <v>10182572.64178971</v>
      </c>
      <c r="I82" s="14">
        <v>59983954.116690174</v>
      </c>
      <c r="J82" s="14">
        <v>19569714.653296918</v>
      </c>
      <c r="K82" s="14">
        <v>92890035.479665771</v>
      </c>
      <c r="L82" s="14">
        <v>1079664.50883678</v>
      </c>
    </row>
    <row r="83" spans="1:12" x14ac:dyDescent="0.3">
      <c r="A83" s="19">
        <v>74</v>
      </c>
      <c r="B83" s="43" t="s">
        <v>301</v>
      </c>
      <c r="C83" s="40"/>
      <c r="D83" s="41">
        <v>353524724.56999993</v>
      </c>
      <c r="E83" s="41">
        <v>0</v>
      </c>
      <c r="F83" s="41">
        <v>353524724.56999993</v>
      </c>
      <c r="G83" s="41">
        <v>169818783.16972059</v>
      </c>
      <c r="H83" s="41">
        <v>10182572.64178971</v>
      </c>
      <c r="I83" s="41">
        <v>59983954.116690174</v>
      </c>
      <c r="J83" s="41">
        <v>19569714.653296918</v>
      </c>
      <c r="K83" s="41">
        <v>92890035.479665771</v>
      </c>
      <c r="L83" s="41">
        <v>1079664.50883678</v>
      </c>
    </row>
    <row r="84" spans="1:12" x14ac:dyDescent="0.3">
      <c r="A84" s="19">
        <v>75</v>
      </c>
      <c r="B84" s="39" t="s">
        <v>302</v>
      </c>
      <c r="C84" s="40"/>
      <c r="D84" s="41">
        <v>353524724.56999993</v>
      </c>
      <c r="E84" s="41">
        <v>0</v>
      </c>
      <c r="F84" s="41">
        <v>353524724.56999993</v>
      </c>
      <c r="G84" s="41">
        <v>169818783.16972059</v>
      </c>
      <c r="H84" s="41">
        <v>10182572.64178971</v>
      </c>
      <c r="I84" s="41">
        <v>59983954.116690174</v>
      </c>
      <c r="J84" s="41">
        <v>19569714.653296918</v>
      </c>
      <c r="K84" s="41">
        <v>92890035.479665771</v>
      </c>
      <c r="L84" s="41">
        <v>1079664.50883678</v>
      </c>
    </row>
    <row r="85" spans="1:12" x14ac:dyDescent="0.3">
      <c r="A85" s="19">
        <v>76</v>
      </c>
      <c r="B85" s="38" t="s">
        <v>303</v>
      </c>
      <c r="C85" s="36"/>
      <c r="D85" s="14"/>
      <c r="E85" s="14"/>
      <c r="F85" s="14"/>
      <c r="G85" s="14"/>
      <c r="H85" s="14"/>
      <c r="I85" s="14"/>
      <c r="J85" s="14"/>
      <c r="K85" s="14"/>
      <c r="L85" s="14"/>
    </row>
    <row r="86" spans="1:12" x14ac:dyDescent="0.3">
      <c r="A86" s="19">
        <v>77</v>
      </c>
      <c r="B86" s="42" t="s">
        <v>304</v>
      </c>
      <c r="C86" s="36"/>
      <c r="D86" s="14"/>
      <c r="E86" s="14"/>
      <c r="F86" s="14"/>
      <c r="G86" s="14"/>
      <c r="H86" s="14"/>
      <c r="I86" s="14"/>
      <c r="J86" s="14"/>
      <c r="K86" s="14"/>
      <c r="L86" s="14"/>
    </row>
    <row r="87" spans="1:12" x14ac:dyDescent="0.3">
      <c r="A87" s="19">
        <v>78</v>
      </c>
      <c r="C87" s="19" t="s">
        <v>248</v>
      </c>
      <c r="D87" s="14">
        <v>244587361.94999999</v>
      </c>
      <c r="E87" s="14">
        <v>0</v>
      </c>
      <c r="F87" s="14">
        <v>244587361.94999999</v>
      </c>
      <c r="G87" s="14">
        <v>117489740.59894004</v>
      </c>
      <c r="H87" s="14">
        <v>7044849.786245849</v>
      </c>
      <c r="I87" s="14">
        <v>41500116.051504306</v>
      </c>
      <c r="J87" s="14">
        <v>13539378.008104201</v>
      </c>
      <c r="K87" s="14">
        <v>64266307.701810308</v>
      </c>
      <c r="L87" s="14">
        <v>746969.80339530006</v>
      </c>
    </row>
    <row r="88" spans="1:12" x14ac:dyDescent="0.3">
      <c r="A88" s="19">
        <v>79</v>
      </c>
      <c r="B88" s="43" t="s">
        <v>305</v>
      </c>
      <c r="C88" s="40"/>
      <c r="D88" s="41">
        <v>244587361.94999999</v>
      </c>
      <c r="E88" s="41">
        <v>0</v>
      </c>
      <c r="F88" s="41">
        <v>244587361.94999999</v>
      </c>
      <c r="G88" s="41">
        <v>117489740.59894004</v>
      </c>
      <c r="H88" s="41">
        <v>7044849.786245849</v>
      </c>
      <c r="I88" s="41">
        <v>41500116.051504306</v>
      </c>
      <c r="J88" s="41">
        <v>13539378.008104201</v>
      </c>
      <c r="K88" s="41">
        <v>64266307.701810308</v>
      </c>
      <c r="L88" s="41">
        <v>746969.80339530006</v>
      </c>
    </row>
    <row r="89" spans="1:12" x14ac:dyDescent="0.3">
      <c r="A89" s="19">
        <v>80</v>
      </c>
      <c r="B89" s="39" t="s">
        <v>306</v>
      </c>
      <c r="C89" s="40"/>
      <c r="D89" s="41">
        <v>244587361.94999999</v>
      </c>
      <c r="E89" s="41">
        <v>0</v>
      </c>
      <c r="F89" s="41">
        <v>244587361.94999999</v>
      </c>
      <c r="G89" s="41">
        <v>117489740.59894004</v>
      </c>
      <c r="H89" s="41">
        <v>7044849.786245849</v>
      </c>
      <c r="I89" s="41">
        <v>41500116.051504306</v>
      </c>
      <c r="J89" s="41">
        <v>13539378.008104201</v>
      </c>
      <c r="K89" s="41">
        <v>64266307.701810308</v>
      </c>
      <c r="L89" s="41">
        <v>746969.80339530006</v>
      </c>
    </row>
    <row r="90" spans="1:12" x14ac:dyDescent="0.3">
      <c r="A90" s="19">
        <v>81</v>
      </c>
      <c r="B90" s="38" t="s">
        <v>307</v>
      </c>
      <c r="C90" s="36"/>
      <c r="D90" s="14"/>
      <c r="E90" s="14"/>
      <c r="F90" s="14"/>
      <c r="G90" s="14"/>
      <c r="H90" s="14"/>
      <c r="I90" s="14"/>
      <c r="J90" s="14"/>
      <c r="K90" s="14"/>
      <c r="L90" s="14"/>
    </row>
    <row r="91" spans="1:12" x14ac:dyDescent="0.3">
      <c r="A91" s="19">
        <v>82</v>
      </c>
      <c r="B91" s="42" t="s">
        <v>308</v>
      </c>
      <c r="C91" s="36"/>
      <c r="D91" s="14"/>
      <c r="E91" s="14"/>
      <c r="F91" s="14"/>
      <c r="G91" s="14"/>
      <c r="H91" s="14"/>
      <c r="I91" s="14"/>
      <c r="J91" s="14"/>
      <c r="K91" s="14"/>
      <c r="L91" s="14"/>
    </row>
    <row r="92" spans="1:12" x14ac:dyDescent="0.3">
      <c r="A92" s="19">
        <v>83</v>
      </c>
      <c r="C92" s="19" t="s">
        <v>248</v>
      </c>
      <c r="D92" s="14">
        <v>76234928.549999982</v>
      </c>
      <c r="E92" s="14">
        <v>0</v>
      </c>
      <c r="F92" s="14">
        <v>76234928.549999982</v>
      </c>
      <c r="G92" s="14">
        <v>36620134.043349445</v>
      </c>
      <c r="H92" s="14">
        <v>2195794.6470256494</v>
      </c>
      <c r="I92" s="14">
        <v>12935085.266792698</v>
      </c>
      <c r="J92" s="14">
        <v>4220060.7048137998</v>
      </c>
      <c r="K92" s="14">
        <v>20031032.416226696</v>
      </c>
      <c r="L92" s="14">
        <v>232821.47179169999</v>
      </c>
    </row>
    <row r="93" spans="1:12" x14ac:dyDescent="0.3">
      <c r="A93" s="19">
        <v>84</v>
      </c>
      <c r="B93" s="43" t="s">
        <v>309</v>
      </c>
      <c r="C93" s="40"/>
      <c r="D93" s="41">
        <v>76234928.549999982</v>
      </c>
      <c r="E93" s="41">
        <v>0</v>
      </c>
      <c r="F93" s="41">
        <v>76234928.549999982</v>
      </c>
      <c r="G93" s="41">
        <v>36620134.043349445</v>
      </c>
      <c r="H93" s="41">
        <v>2195794.6470256494</v>
      </c>
      <c r="I93" s="41">
        <v>12935085.266792698</v>
      </c>
      <c r="J93" s="41">
        <v>4220060.7048137998</v>
      </c>
      <c r="K93" s="41">
        <v>20031032.416226696</v>
      </c>
      <c r="L93" s="41">
        <v>232821.47179169999</v>
      </c>
    </row>
    <row r="94" spans="1:12" x14ac:dyDescent="0.3">
      <c r="A94" s="19">
        <v>85</v>
      </c>
      <c r="B94" s="39" t="s">
        <v>310</v>
      </c>
      <c r="C94" s="40"/>
      <c r="D94" s="41">
        <v>76234928.549999982</v>
      </c>
      <c r="E94" s="41">
        <v>0</v>
      </c>
      <c r="F94" s="41">
        <v>76234928.549999982</v>
      </c>
      <c r="G94" s="41">
        <v>36620134.043349445</v>
      </c>
      <c r="H94" s="41">
        <v>2195794.6470256494</v>
      </c>
      <c r="I94" s="41">
        <v>12935085.266792698</v>
      </c>
      <c r="J94" s="41">
        <v>4220060.7048137998</v>
      </c>
      <c r="K94" s="41">
        <v>20031032.416226696</v>
      </c>
      <c r="L94" s="41">
        <v>232821.47179169999</v>
      </c>
    </row>
    <row r="95" spans="1:12" x14ac:dyDescent="0.3">
      <c r="A95" s="19">
        <v>86</v>
      </c>
      <c r="B95" s="38" t="s">
        <v>311</v>
      </c>
      <c r="C95" s="36"/>
      <c r="D95" s="14"/>
      <c r="E95" s="14"/>
      <c r="F95" s="14"/>
      <c r="G95" s="14"/>
      <c r="H95" s="14"/>
      <c r="I95" s="14"/>
      <c r="J95" s="14"/>
      <c r="K95" s="14"/>
      <c r="L95" s="14"/>
    </row>
    <row r="96" spans="1:12" x14ac:dyDescent="0.3">
      <c r="A96" s="19">
        <v>87</v>
      </c>
      <c r="B96" s="42" t="s">
        <v>312</v>
      </c>
      <c r="C96" s="36"/>
      <c r="D96" s="14"/>
      <c r="E96" s="14"/>
      <c r="F96" s="14"/>
      <c r="G96" s="14"/>
      <c r="H96" s="14"/>
      <c r="I96" s="14"/>
      <c r="J96" s="14"/>
      <c r="K96" s="14"/>
      <c r="L96" s="14"/>
    </row>
    <row r="97" spans="1:12" x14ac:dyDescent="0.3">
      <c r="A97" s="19">
        <v>88</v>
      </c>
      <c r="C97" s="19" t="s">
        <v>248</v>
      </c>
      <c r="D97" s="14">
        <v>8229051.1799999988</v>
      </c>
      <c r="E97" s="14">
        <v>0</v>
      </c>
      <c r="F97" s="14">
        <v>8229051.1799999988</v>
      </c>
      <c r="G97" s="14">
        <v>3952898.7957736198</v>
      </c>
      <c r="H97" s="14">
        <v>237021.36113753996</v>
      </c>
      <c r="I97" s="14">
        <v>1396256.02991532</v>
      </c>
      <c r="J97" s="14">
        <v>455527.35712007998</v>
      </c>
      <c r="K97" s="14">
        <v>2162216.1137497202</v>
      </c>
      <c r="L97" s="14">
        <v>25131.522303719998</v>
      </c>
    </row>
    <row r="98" spans="1:12" x14ac:dyDescent="0.3">
      <c r="A98" s="19">
        <v>89</v>
      </c>
      <c r="B98" s="43" t="s">
        <v>313</v>
      </c>
      <c r="C98" s="40"/>
      <c r="D98" s="41">
        <v>8229051.1799999988</v>
      </c>
      <c r="E98" s="41">
        <v>0</v>
      </c>
      <c r="F98" s="41">
        <v>8229051.1799999988</v>
      </c>
      <c r="G98" s="41">
        <v>3952898.7957736198</v>
      </c>
      <c r="H98" s="41">
        <v>237021.36113753996</v>
      </c>
      <c r="I98" s="41">
        <v>1396256.02991532</v>
      </c>
      <c r="J98" s="41">
        <v>455527.35712007998</v>
      </c>
      <c r="K98" s="41">
        <v>2162216.1137497202</v>
      </c>
      <c r="L98" s="41">
        <v>25131.522303719998</v>
      </c>
    </row>
    <row r="99" spans="1:12" x14ac:dyDescent="0.3">
      <c r="A99" s="19">
        <v>90</v>
      </c>
      <c r="B99" s="39" t="s">
        <v>314</v>
      </c>
      <c r="C99" s="40"/>
      <c r="D99" s="41">
        <v>8229051.1799999988</v>
      </c>
      <c r="E99" s="41">
        <v>0</v>
      </c>
      <c r="F99" s="41">
        <v>8229051.1799999988</v>
      </c>
      <c r="G99" s="41">
        <v>3952898.7957736198</v>
      </c>
      <c r="H99" s="41">
        <v>237021.36113753996</v>
      </c>
      <c r="I99" s="41">
        <v>1396256.02991532</v>
      </c>
      <c r="J99" s="41">
        <v>455527.35712007998</v>
      </c>
      <c r="K99" s="41">
        <v>2162216.1137497202</v>
      </c>
      <c r="L99" s="41">
        <v>25131.522303719998</v>
      </c>
    </row>
    <row r="100" spans="1:12" x14ac:dyDescent="0.3">
      <c r="A100" s="19">
        <v>91</v>
      </c>
      <c r="B100" s="44" t="s">
        <v>315</v>
      </c>
      <c r="C100" s="40"/>
      <c r="D100" s="41">
        <v>2023789140.22</v>
      </c>
      <c r="E100" s="41">
        <v>-4634909.1400000006</v>
      </c>
      <c r="F100" s="41">
        <v>2019154231.0800002</v>
      </c>
      <c r="G100" s="41">
        <v>969918907.28735769</v>
      </c>
      <c r="H100" s="41">
        <v>58157699.317797251</v>
      </c>
      <c r="I100" s="41">
        <v>342597975.00426793</v>
      </c>
      <c r="J100" s="41">
        <v>111772301.61566448</v>
      </c>
      <c r="K100" s="41">
        <v>530540850.83319426</v>
      </c>
      <c r="L100" s="41">
        <v>6166497.0217183204</v>
      </c>
    </row>
    <row r="101" spans="1:12" x14ac:dyDescent="0.3">
      <c r="A101" s="19">
        <v>92</v>
      </c>
      <c r="B101" s="37" t="s">
        <v>316</v>
      </c>
      <c r="C101" s="36"/>
      <c r="D101" s="14"/>
      <c r="E101" s="14"/>
      <c r="F101" s="14"/>
      <c r="G101" s="14"/>
      <c r="H101" s="14"/>
      <c r="I101" s="14"/>
      <c r="J101" s="14"/>
      <c r="K101" s="14"/>
      <c r="L101" s="14"/>
    </row>
    <row r="102" spans="1:12" x14ac:dyDescent="0.3">
      <c r="A102" s="19">
        <v>93</v>
      </c>
      <c r="B102" s="38" t="s">
        <v>317</v>
      </c>
      <c r="C102" s="36"/>
      <c r="D102" s="14"/>
      <c r="E102" s="14"/>
      <c r="F102" s="14"/>
      <c r="G102" s="14"/>
      <c r="H102" s="14"/>
      <c r="I102" s="14"/>
      <c r="J102" s="14"/>
      <c r="K102" s="14"/>
      <c r="L102" s="14"/>
    </row>
    <row r="103" spans="1:12" x14ac:dyDescent="0.3">
      <c r="A103" s="19">
        <v>94</v>
      </c>
      <c r="B103" s="42" t="s">
        <v>318</v>
      </c>
      <c r="C103" s="36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1:12" x14ac:dyDescent="0.3">
      <c r="A104" s="19">
        <v>95</v>
      </c>
      <c r="C104" s="19" t="s">
        <v>319</v>
      </c>
      <c r="D104" s="14">
        <v>6160857.0052590007</v>
      </c>
      <c r="E104" s="14">
        <v>0</v>
      </c>
      <c r="F104" s="14">
        <v>6160857.0052590007</v>
      </c>
      <c r="G104" s="14">
        <v>2959423.1101892083</v>
      </c>
      <c r="H104" s="14">
        <v>177451.16432247497</v>
      </c>
      <c r="I104" s="14">
        <v>1045337.2515103156</v>
      </c>
      <c r="J104" s="14">
        <v>341040.40038311726</v>
      </c>
      <c r="K104" s="14">
        <v>1618789.8215598234</v>
      </c>
      <c r="L104" s="14">
        <v>18815.257294060986</v>
      </c>
    </row>
    <row r="105" spans="1:12" x14ac:dyDescent="0.3">
      <c r="A105" s="19">
        <v>96</v>
      </c>
      <c r="C105" s="19" t="s">
        <v>320</v>
      </c>
      <c r="D105" s="14">
        <v>11778478.254741</v>
      </c>
      <c r="E105" s="14">
        <v>0</v>
      </c>
      <c r="F105" s="14">
        <v>11778478.254741</v>
      </c>
      <c r="G105" s="14">
        <v>6287859.8512680912</v>
      </c>
      <c r="H105" s="14">
        <v>377028.90047860733</v>
      </c>
      <c r="I105" s="14">
        <v>2221018.7166978405</v>
      </c>
      <c r="J105" s="14">
        <v>724605.49229014793</v>
      </c>
      <c r="K105" s="14">
        <v>2127988.6794490716</v>
      </c>
      <c r="L105" s="14">
        <v>39976.614557242901</v>
      </c>
    </row>
    <row r="106" spans="1:12" x14ac:dyDescent="0.3">
      <c r="A106" s="19">
        <v>97</v>
      </c>
      <c r="B106" s="43" t="s">
        <v>321</v>
      </c>
      <c r="C106" s="40"/>
      <c r="D106" s="41">
        <v>17939335.260000002</v>
      </c>
      <c r="E106" s="41">
        <v>0</v>
      </c>
      <c r="F106" s="41">
        <v>17939335.260000002</v>
      </c>
      <c r="G106" s="41">
        <v>9247282.9614572991</v>
      </c>
      <c r="H106" s="41">
        <v>554480.06480108225</v>
      </c>
      <c r="I106" s="41">
        <v>3266355.9682081561</v>
      </c>
      <c r="J106" s="41">
        <v>1065645.8926732652</v>
      </c>
      <c r="K106" s="41">
        <v>3746778.5010088952</v>
      </c>
      <c r="L106" s="41">
        <v>58791.871851303891</v>
      </c>
    </row>
    <row r="107" spans="1:12" x14ac:dyDescent="0.3">
      <c r="A107" s="19">
        <v>98</v>
      </c>
      <c r="B107" s="42" t="s">
        <v>322</v>
      </c>
      <c r="C107" s="36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1:12" x14ac:dyDescent="0.3">
      <c r="A108" s="19">
        <v>99</v>
      </c>
      <c r="B108" s="45" t="s">
        <v>323</v>
      </c>
      <c r="C108" s="36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1:12" x14ac:dyDescent="0.3">
      <c r="A109" s="19">
        <v>100</v>
      </c>
      <c r="C109" s="19" t="s">
        <v>319</v>
      </c>
      <c r="D109" s="14">
        <v>30739488.919172</v>
      </c>
      <c r="E109" s="14">
        <v>0</v>
      </c>
      <c r="F109" s="14">
        <v>30739488.919172</v>
      </c>
      <c r="G109" s="14">
        <v>14765990.157724543</v>
      </c>
      <c r="H109" s="14">
        <v>885389.49933891115</v>
      </c>
      <c r="I109" s="14">
        <v>5215692.0428715898</v>
      </c>
      <c r="J109" s="14">
        <v>1701615.1486096855</v>
      </c>
      <c r="K109" s="14">
        <v>8076923.6714681201</v>
      </c>
      <c r="L109" s="14">
        <v>93878.399159151289</v>
      </c>
    </row>
    <row r="110" spans="1:12" x14ac:dyDescent="0.3">
      <c r="A110" s="19">
        <v>101</v>
      </c>
      <c r="C110" s="19" t="s">
        <v>320</v>
      </c>
      <c r="D110" s="14">
        <v>29054126.040828001</v>
      </c>
      <c r="E110" s="14">
        <v>0</v>
      </c>
      <c r="F110" s="14">
        <v>29054126.040828001</v>
      </c>
      <c r="G110" s="14">
        <v>15510345.962753765</v>
      </c>
      <c r="H110" s="14">
        <v>930022.10970088746</v>
      </c>
      <c r="I110" s="14">
        <v>5478615.8566793622</v>
      </c>
      <c r="J110" s="14">
        <v>1787393.82520829</v>
      </c>
      <c r="K110" s="14">
        <v>5249137.4495922076</v>
      </c>
      <c r="L110" s="14">
        <v>98610.83689348583</v>
      </c>
    </row>
    <row r="111" spans="1:12" x14ac:dyDescent="0.3">
      <c r="A111" s="19">
        <v>102</v>
      </c>
      <c r="B111" s="46" t="s">
        <v>324</v>
      </c>
      <c r="C111" s="40"/>
      <c r="D111" s="41">
        <v>59793614.960000001</v>
      </c>
      <c r="E111" s="26">
        <v>0</v>
      </c>
      <c r="F111" s="41">
        <v>59793614.960000001</v>
      </c>
      <c r="G111" s="41">
        <v>30276336.12047831</v>
      </c>
      <c r="H111" s="41">
        <v>1815411.6090397986</v>
      </c>
      <c r="I111" s="41">
        <v>10694307.899550952</v>
      </c>
      <c r="J111" s="41">
        <v>3489008.9738179753</v>
      </c>
      <c r="K111" s="41">
        <v>13326061.121060327</v>
      </c>
      <c r="L111" s="41">
        <v>192489.2360526371</v>
      </c>
    </row>
    <row r="112" spans="1:12" x14ac:dyDescent="0.3">
      <c r="A112" s="19">
        <v>103</v>
      </c>
      <c r="B112" s="43" t="s">
        <v>325</v>
      </c>
      <c r="C112" s="40"/>
      <c r="D112" s="41">
        <v>59793614.960000001</v>
      </c>
      <c r="E112" s="41">
        <v>0</v>
      </c>
      <c r="F112" s="41">
        <v>59793614.960000001</v>
      </c>
      <c r="G112" s="41">
        <v>30276336.12047831</v>
      </c>
      <c r="H112" s="41">
        <v>1815411.6090397986</v>
      </c>
      <c r="I112" s="41">
        <v>10694307.899550952</v>
      </c>
      <c r="J112" s="41">
        <v>3489008.9738179753</v>
      </c>
      <c r="K112" s="41">
        <v>13326061.121060327</v>
      </c>
      <c r="L112" s="41">
        <v>192489.2360526371</v>
      </c>
    </row>
    <row r="113" spans="1:12" x14ac:dyDescent="0.3">
      <c r="A113" s="19">
        <v>104</v>
      </c>
      <c r="B113" s="39" t="s">
        <v>326</v>
      </c>
      <c r="C113" s="40"/>
      <c r="D113" s="41">
        <v>77732950.219999999</v>
      </c>
      <c r="E113" s="41">
        <v>0</v>
      </c>
      <c r="F113" s="41">
        <v>77732950.219999999</v>
      </c>
      <c r="G113" s="41">
        <v>39523619.081935607</v>
      </c>
      <c r="H113" s="41">
        <v>2369891.6738408809</v>
      </c>
      <c r="I113" s="41">
        <v>13960663.867759109</v>
      </c>
      <c r="J113" s="41">
        <v>4554654.8664912404</v>
      </c>
      <c r="K113" s="41">
        <v>17072839.622069221</v>
      </c>
      <c r="L113" s="41">
        <v>251281.10790394101</v>
      </c>
    </row>
    <row r="114" spans="1:12" x14ac:dyDescent="0.3">
      <c r="A114" s="19">
        <v>105</v>
      </c>
      <c r="B114" s="38" t="s">
        <v>327</v>
      </c>
      <c r="C114" s="36"/>
      <c r="D114" s="14"/>
      <c r="E114" s="14"/>
      <c r="F114" s="14"/>
      <c r="G114" s="14"/>
      <c r="H114" s="14"/>
      <c r="I114" s="14"/>
      <c r="J114" s="14"/>
      <c r="K114" s="14"/>
      <c r="L114" s="14"/>
    </row>
    <row r="115" spans="1:12" x14ac:dyDescent="0.3">
      <c r="A115" s="19">
        <v>106</v>
      </c>
      <c r="B115" s="42" t="s">
        <v>328</v>
      </c>
      <c r="C115" s="36"/>
      <c r="D115" s="14"/>
      <c r="E115" s="14"/>
      <c r="F115" s="14"/>
      <c r="G115" s="14"/>
      <c r="H115" s="14"/>
      <c r="I115" s="14"/>
      <c r="J115" s="14"/>
      <c r="K115" s="14"/>
      <c r="L115" s="14"/>
    </row>
    <row r="116" spans="1:12" x14ac:dyDescent="0.3">
      <c r="A116" s="19">
        <v>107</v>
      </c>
      <c r="C116" s="19" t="s">
        <v>319</v>
      </c>
      <c r="D116" s="14">
        <v>46751934.780790001</v>
      </c>
      <c r="E116" s="14">
        <v>-100.526588057971</v>
      </c>
      <c r="F116" s="14">
        <v>46751834.254201941</v>
      </c>
      <c r="G116" s="14">
        <v>22457664.350514192</v>
      </c>
      <c r="H116" s="14">
        <v>1346593.0820237785</v>
      </c>
      <c r="I116" s="14">
        <v>7932570.7252474613</v>
      </c>
      <c r="J116" s="14">
        <v>2587994.5369756031</v>
      </c>
      <c r="K116" s="14">
        <v>12284231.457628576</v>
      </c>
      <c r="L116" s="14">
        <v>142780.10181233275</v>
      </c>
    </row>
    <row r="117" spans="1:12" x14ac:dyDescent="0.3">
      <c r="A117" s="19">
        <v>108</v>
      </c>
      <c r="C117" s="19" t="s">
        <v>320</v>
      </c>
      <c r="D117" s="14">
        <v>40392471.009209991</v>
      </c>
      <c r="E117" s="14">
        <v>-86.603411942029396</v>
      </c>
      <c r="F117" s="14">
        <v>40392384.405798033</v>
      </c>
      <c r="G117" s="14">
        <v>21563197.444455422</v>
      </c>
      <c r="H117" s="14">
        <v>1292959.5785514454</v>
      </c>
      <c r="I117" s="14">
        <v>7616624.1374365175</v>
      </c>
      <c r="J117" s="14">
        <v>2484917.2324408889</v>
      </c>
      <c r="K117" s="14">
        <v>7297592.6849375106</v>
      </c>
      <c r="L117" s="14">
        <v>137093.32797627046</v>
      </c>
    </row>
    <row r="118" spans="1:12" x14ac:dyDescent="0.3">
      <c r="A118" s="19">
        <v>109</v>
      </c>
      <c r="B118" s="43" t="s">
        <v>329</v>
      </c>
      <c r="C118" s="40"/>
      <c r="D118" s="41">
        <v>87144405.789999992</v>
      </c>
      <c r="E118" s="41">
        <v>-187.13000000000039</v>
      </c>
      <c r="F118" s="41">
        <v>87144218.659999967</v>
      </c>
      <c r="G118" s="41">
        <v>44020861.794969618</v>
      </c>
      <c r="H118" s="41">
        <v>2639552.6605752241</v>
      </c>
      <c r="I118" s="41">
        <v>15549194.862683978</v>
      </c>
      <c r="J118" s="41">
        <v>5072911.7694164924</v>
      </c>
      <c r="K118" s="41">
        <v>19581824.142566085</v>
      </c>
      <c r="L118" s="41">
        <v>279873.42978860321</v>
      </c>
    </row>
    <row r="119" spans="1:12" x14ac:dyDescent="0.3">
      <c r="A119" s="19">
        <v>110</v>
      </c>
      <c r="B119" s="42" t="s">
        <v>330</v>
      </c>
      <c r="C119" s="36"/>
      <c r="D119" s="14"/>
      <c r="E119" s="14"/>
      <c r="F119" s="14"/>
      <c r="G119" s="14"/>
      <c r="H119" s="14"/>
      <c r="I119" s="14"/>
      <c r="J119" s="14"/>
      <c r="K119" s="14"/>
      <c r="L119" s="14"/>
    </row>
    <row r="120" spans="1:12" x14ac:dyDescent="0.3">
      <c r="A120" s="19">
        <v>111</v>
      </c>
      <c r="C120" s="19" t="s">
        <v>331</v>
      </c>
      <c r="D120" s="14">
        <v>-180832.75974499999</v>
      </c>
      <c r="E120" s="14">
        <v>0</v>
      </c>
      <c r="F120" s="14">
        <v>-180832.75974499999</v>
      </c>
      <c r="G120" s="14">
        <v>-86864.64363834844</v>
      </c>
      <c r="H120" s="14">
        <v>-5208.5259789352349</v>
      </c>
      <c r="I120" s="14">
        <v>-30682.617676973128</v>
      </c>
      <c r="J120" s="14">
        <v>-10010.178248444219</v>
      </c>
      <c r="K120" s="14">
        <v>-47514.530954037727</v>
      </c>
      <c r="L120" s="14">
        <v>-552.26324826122993</v>
      </c>
    </row>
    <row r="121" spans="1:12" x14ac:dyDescent="0.3">
      <c r="A121" s="19">
        <v>112</v>
      </c>
      <c r="C121" s="19" t="s">
        <v>332</v>
      </c>
      <c r="D121" s="14">
        <v>-156227.37025500002</v>
      </c>
      <c r="E121" s="14">
        <v>0</v>
      </c>
      <c r="F121" s="14">
        <v>-156227.37025500002</v>
      </c>
      <c r="G121" s="14">
        <v>-83400.91035955392</v>
      </c>
      <c r="H121" s="14">
        <v>-5000.8356222246266</v>
      </c>
      <c r="I121" s="14">
        <v>-29459.146240489314</v>
      </c>
      <c r="J121" s="14">
        <v>-9611.0217368065896</v>
      </c>
      <c r="K121" s="14">
        <v>-28225.214508412653</v>
      </c>
      <c r="L121" s="14">
        <v>-530.24178751291004</v>
      </c>
    </row>
    <row r="122" spans="1:12" x14ac:dyDescent="0.3">
      <c r="A122" s="19">
        <v>113</v>
      </c>
      <c r="B122" s="43" t="s">
        <v>333</v>
      </c>
      <c r="C122" s="40"/>
      <c r="D122" s="41">
        <v>-337060.13</v>
      </c>
      <c r="E122" s="41">
        <v>0</v>
      </c>
      <c r="F122" s="41">
        <v>-337060.13</v>
      </c>
      <c r="G122" s="41">
        <v>-170265.55399790237</v>
      </c>
      <c r="H122" s="41">
        <v>-10209.361601159861</v>
      </c>
      <c r="I122" s="41">
        <v>-60141.763917462442</v>
      </c>
      <c r="J122" s="41">
        <v>-19621.199985250809</v>
      </c>
      <c r="K122" s="41">
        <v>-75739.745462450373</v>
      </c>
      <c r="L122" s="41">
        <v>-1082.50503577414</v>
      </c>
    </row>
    <row r="123" spans="1:12" x14ac:dyDescent="0.3">
      <c r="A123" s="19">
        <v>114</v>
      </c>
      <c r="B123" s="39" t="s">
        <v>334</v>
      </c>
      <c r="C123" s="40"/>
      <c r="D123" s="41">
        <v>86807345.659999996</v>
      </c>
      <c r="E123" s="41">
        <v>-187.13000000000039</v>
      </c>
      <c r="F123" s="41">
        <v>86807158.529999971</v>
      </c>
      <c r="G123" s="41">
        <v>43850596.240971714</v>
      </c>
      <c r="H123" s="41">
        <v>2629343.2989740642</v>
      </c>
      <c r="I123" s="41">
        <v>15489053.098766515</v>
      </c>
      <c r="J123" s="41">
        <v>5053290.5694312416</v>
      </c>
      <c r="K123" s="41">
        <v>19506084.397103634</v>
      </c>
      <c r="L123" s="41">
        <v>278790.92475282907</v>
      </c>
    </row>
    <row r="124" spans="1:12" x14ac:dyDescent="0.3">
      <c r="A124" s="19">
        <v>115</v>
      </c>
      <c r="B124" s="38" t="s">
        <v>335</v>
      </c>
      <c r="C124" s="36"/>
      <c r="D124" s="14"/>
      <c r="E124" s="14"/>
      <c r="F124" s="14"/>
      <c r="G124" s="14"/>
      <c r="H124" s="14"/>
      <c r="I124" s="14"/>
      <c r="J124" s="14"/>
      <c r="K124" s="14"/>
      <c r="L124" s="14"/>
    </row>
    <row r="125" spans="1:12" x14ac:dyDescent="0.3">
      <c r="A125" s="19">
        <v>116</v>
      </c>
      <c r="B125" s="42" t="s">
        <v>336</v>
      </c>
      <c r="C125" s="36"/>
      <c r="D125" s="14"/>
      <c r="E125" s="14"/>
      <c r="F125" s="14"/>
      <c r="G125" s="14"/>
      <c r="H125" s="14"/>
      <c r="I125" s="14"/>
      <c r="J125" s="14"/>
      <c r="K125" s="14"/>
      <c r="L125" s="14"/>
    </row>
    <row r="126" spans="1:12" x14ac:dyDescent="0.3">
      <c r="A126" s="19">
        <v>117</v>
      </c>
      <c r="C126" s="19" t="s">
        <v>319</v>
      </c>
      <c r="D126" s="14">
        <v>376648282.21203703</v>
      </c>
      <c r="E126" s="14">
        <v>-305456.39958848793</v>
      </c>
      <c r="F126" s="14">
        <v>376342825.81244856</v>
      </c>
      <c r="G126" s="14">
        <v>180779663.46444198</v>
      </c>
      <c r="H126" s="14">
        <v>10839802.411875954</v>
      </c>
      <c r="I126" s="14">
        <v>63855592.626901396</v>
      </c>
      <c r="J126" s="14">
        <v>20832833.465673901</v>
      </c>
      <c r="K126" s="14">
        <v>98885582.853524104</v>
      </c>
      <c r="L126" s="14">
        <v>1149350.9900312179</v>
      </c>
    </row>
    <row r="127" spans="1:12" x14ac:dyDescent="0.3">
      <c r="A127" s="19">
        <v>118</v>
      </c>
      <c r="C127" s="19" t="s">
        <v>320</v>
      </c>
      <c r="D127" s="14">
        <v>549723188.65790009</v>
      </c>
      <c r="E127" s="14">
        <v>-494576.91038745799</v>
      </c>
      <c r="F127" s="14">
        <v>549228611.7475127</v>
      </c>
      <c r="G127" s="14">
        <v>293201928.3208189</v>
      </c>
      <c r="H127" s="14">
        <v>17580799.074380089</v>
      </c>
      <c r="I127" s="14">
        <v>103565757.82157525</v>
      </c>
      <c r="J127" s="14">
        <v>33788241.569741897</v>
      </c>
      <c r="K127" s="14">
        <v>99227781.632809579</v>
      </c>
      <c r="L127" s="14">
        <v>1864103.3281869162</v>
      </c>
    </row>
    <row r="128" spans="1:12" x14ac:dyDescent="0.3">
      <c r="A128" s="19">
        <v>119</v>
      </c>
      <c r="B128" s="43" t="s">
        <v>337</v>
      </c>
      <c r="C128" s="40"/>
      <c r="D128" s="41">
        <v>926371470.86993718</v>
      </c>
      <c r="E128" s="41">
        <v>-800033.30997594586</v>
      </c>
      <c r="F128" s="41">
        <v>925571437.55996132</v>
      </c>
      <c r="G128" s="41">
        <v>473981591.78526092</v>
      </c>
      <c r="H128" s="41">
        <v>28420601.486256041</v>
      </c>
      <c r="I128" s="41">
        <v>167421350.44847664</v>
      </c>
      <c r="J128" s="41">
        <v>54621075.035415798</v>
      </c>
      <c r="K128" s="41">
        <v>198113364.48633367</v>
      </c>
      <c r="L128" s="41">
        <v>3013454.3182181343</v>
      </c>
    </row>
    <row r="129" spans="1:12" x14ac:dyDescent="0.3">
      <c r="A129" s="19">
        <v>120</v>
      </c>
      <c r="B129" s="42" t="s">
        <v>338</v>
      </c>
      <c r="C129" s="36"/>
      <c r="D129" s="14"/>
      <c r="E129" s="14"/>
      <c r="F129" s="14"/>
      <c r="G129" s="14"/>
      <c r="H129" s="14"/>
      <c r="I129" s="14"/>
      <c r="J129" s="14"/>
      <c r="K129" s="14"/>
      <c r="L129" s="14"/>
    </row>
    <row r="130" spans="1:12" x14ac:dyDescent="0.3">
      <c r="A130" s="19">
        <v>121</v>
      </c>
      <c r="C130" s="19" t="s">
        <v>331</v>
      </c>
      <c r="D130" s="14">
        <v>-1785060.6058319996</v>
      </c>
      <c r="E130" s="14">
        <v>0</v>
      </c>
      <c r="F130" s="14">
        <v>-1785060.6058319996</v>
      </c>
      <c r="G130" s="14">
        <v>-857469.92755685362</v>
      </c>
      <c r="H130" s="14">
        <v>-51415.100629779088</v>
      </c>
      <c r="I130" s="14">
        <v>-302878.37323393876</v>
      </c>
      <c r="J130" s="14">
        <v>-98813.814896436204</v>
      </c>
      <c r="K130" s="14">
        <v>-469031.81442478125</v>
      </c>
      <c r="L130" s="14">
        <v>-5451.5750902109276</v>
      </c>
    </row>
    <row r="131" spans="1:12" x14ac:dyDescent="0.3">
      <c r="A131" s="19">
        <v>122</v>
      </c>
      <c r="C131" s="19" t="s">
        <v>332</v>
      </c>
      <c r="D131" s="14">
        <v>-2275586.8141680001</v>
      </c>
      <c r="E131" s="14">
        <v>0</v>
      </c>
      <c r="F131" s="14">
        <v>-2275586.8141680001</v>
      </c>
      <c r="G131" s="14">
        <v>-1214806.4170448023</v>
      </c>
      <c r="H131" s="14">
        <v>-72841.49751212867</v>
      </c>
      <c r="I131" s="14">
        <v>-429097.95276003378</v>
      </c>
      <c r="J131" s="14">
        <v>-139992.84695928075</v>
      </c>
      <c r="K131" s="14">
        <v>-411124.66949658294</v>
      </c>
      <c r="L131" s="14">
        <v>-7723.4303951719457</v>
      </c>
    </row>
    <row r="132" spans="1:12" x14ac:dyDescent="0.3">
      <c r="A132" s="19">
        <v>123</v>
      </c>
      <c r="B132" s="43" t="s">
        <v>339</v>
      </c>
      <c r="C132" s="40"/>
      <c r="D132" s="41">
        <v>-4060647.42</v>
      </c>
      <c r="E132" s="41">
        <v>0</v>
      </c>
      <c r="F132" s="41">
        <v>-4060647.42</v>
      </c>
      <c r="G132" s="41">
        <v>-2072276.3446016558</v>
      </c>
      <c r="H132" s="41">
        <v>-124256.59814190776</v>
      </c>
      <c r="I132" s="41">
        <v>-731976.3259939726</v>
      </c>
      <c r="J132" s="41">
        <v>-238806.66185571696</v>
      </c>
      <c r="K132" s="41">
        <v>-880156.48392136418</v>
      </c>
      <c r="L132" s="41">
        <v>-13175.005485382873</v>
      </c>
    </row>
    <row r="133" spans="1:12" x14ac:dyDescent="0.3">
      <c r="A133" s="19">
        <v>124</v>
      </c>
      <c r="B133" s="42" t="s">
        <v>340</v>
      </c>
      <c r="C133" s="36"/>
      <c r="D133" s="14"/>
      <c r="E133" s="14"/>
      <c r="F133" s="14"/>
      <c r="G133" s="14"/>
      <c r="H133" s="14"/>
      <c r="I133" s="14"/>
      <c r="J133" s="14"/>
      <c r="K133" s="14"/>
      <c r="L133" s="14"/>
    </row>
    <row r="134" spans="1:12" x14ac:dyDescent="0.3">
      <c r="A134" s="19">
        <v>125</v>
      </c>
      <c r="C134" s="19" t="s">
        <v>248</v>
      </c>
      <c r="D134" s="14">
        <v>54624321.880062997</v>
      </c>
      <c r="E134" s="14">
        <v>-24840.490024053601</v>
      </c>
      <c r="F134" s="14">
        <v>54599481.390038952</v>
      </c>
      <c r="G134" s="14">
        <v>26227352.281037718</v>
      </c>
      <c r="H134" s="14">
        <v>1572628.8624772916</v>
      </c>
      <c r="I134" s="14">
        <v>9264112.405373469</v>
      </c>
      <c r="J134" s="14">
        <v>3022408.8918269961</v>
      </c>
      <c r="K134" s="14">
        <v>14346232.133158293</v>
      </c>
      <c r="L134" s="14">
        <v>166746.81616517893</v>
      </c>
    </row>
    <row r="135" spans="1:12" x14ac:dyDescent="0.3">
      <c r="A135" s="19">
        <v>126</v>
      </c>
      <c r="B135" s="43" t="s">
        <v>341</v>
      </c>
      <c r="C135" s="40"/>
      <c r="D135" s="41">
        <v>54624321.880062997</v>
      </c>
      <c r="E135" s="41">
        <v>-24840.490024053601</v>
      </c>
      <c r="F135" s="41">
        <v>54599481.390038952</v>
      </c>
      <c r="G135" s="41">
        <v>26227352.281037718</v>
      </c>
      <c r="H135" s="41">
        <v>1572628.8624772916</v>
      </c>
      <c r="I135" s="41">
        <v>9264112.405373469</v>
      </c>
      <c r="J135" s="41">
        <v>3022408.8918269961</v>
      </c>
      <c r="K135" s="41">
        <v>14346232.133158293</v>
      </c>
      <c r="L135" s="41">
        <v>166746.81616517893</v>
      </c>
    </row>
    <row r="136" spans="1:12" x14ac:dyDescent="0.3">
      <c r="A136" s="19">
        <v>127</v>
      </c>
      <c r="B136" s="39" t="s">
        <v>342</v>
      </c>
      <c r="C136" s="40"/>
      <c r="D136" s="41">
        <v>976935145.33000016</v>
      </c>
      <c r="E136" s="41">
        <v>-824873.79999999946</v>
      </c>
      <c r="F136" s="41">
        <v>976110271.53000033</v>
      </c>
      <c r="G136" s="41">
        <v>498136667.72169697</v>
      </c>
      <c r="H136" s="41">
        <v>29868973.750591423</v>
      </c>
      <c r="I136" s="41">
        <v>175953486.52785611</v>
      </c>
      <c r="J136" s="41">
        <v>57404677.265387073</v>
      </c>
      <c r="K136" s="41">
        <v>211579440.13557059</v>
      </c>
      <c r="L136" s="41">
        <v>3167026.1288979305</v>
      </c>
    </row>
    <row r="137" spans="1:12" x14ac:dyDescent="0.3">
      <c r="A137" s="19">
        <v>128</v>
      </c>
      <c r="B137" s="38" t="s">
        <v>343</v>
      </c>
      <c r="C137" s="36"/>
      <c r="D137" s="14"/>
      <c r="E137" s="14"/>
      <c r="F137" s="14"/>
      <c r="G137" s="14"/>
      <c r="H137" s="14"/>
      <c r="I137" s="14"/>
      <c r="J137" s="14"/>
      <c r="K137" s="14"/>
      <c r="L137" s="14"/>
    </row>
    <row r="138" spans="1:12" x14ac:dyDescent="0.3">
      <c r="A138" s="19">
        <v>129</v>
      </c>
      <c r="B138" s="42" t="s">
        <v>344</v>
      </c>
      <c r="C138" s="36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12" x14ac:dyDescent="0.3">
      <c r="A139" s="19">
        <v>130</v>
      </c>
      <c r="C139" s="19" t="s">
        <v>319</v>
      </c>
      <c r="D139" s="14">
        <v>27991843.79806</v>
      </c>
      <c r="E139" s="14">
        <v>0</v>
      </c>
      <c r="F139" s="14">
        <v>27991843.79806</v>
      </c>
      <c r="G139" s="14">
        <v>13446134.094992304</v>
      </c>
      <c r="H139" s="14">
        <v>806249.07691552222</v>
      </c>
      <c r="I139" s="14">
        <v>4749488.1045920327</v>
      </c>
      <c r="J139" s="14">
        <v>1549516.5052854097</v>
      </c>
      <c r="K139" s="14">
        <v>7354968.9253154574</v>
      </c>
      <c r="L139" s="14">
        <v>85487.090959275243</v>
      </c>
    </row>
    <row r="140" spans="1:12" x14ac:dyDescent="0.3">
      <c r="A140" s="19">
        <v>131</v>
      </c>
      <c r="C140" s="19" t="s">
        <v>320</v>
      </c>
      <c r="D140" s="14">
        <v>5146859.3419399997</v>
      </c>
      <c r="E140" s="14">
        <v>0</v>
      </c>
      <c r="F140" s="14">
        <v>5146859.3419399997</v>
      </c>
      <c r="G140" s="14">
        <v>2747615.5676801614</v>
      </c>
      <c r="H140" s="14">
        <v>164750.88518574994</v>
      </c>
      <c r="I140" s="14">
        <v>970521.88605591957</v>
      </c>
      <c r="J140" s="14">
        <v>316631.95079665142</v>
      </c>
      <c r="K140" s="14">
        <v>929870.41088745929</v>
      </c>
      <c r="L140" s="14">
        <v>17468.641334058699</v>
      </c>
    </row>
    <row r="141" spans="1:12" x14ac:dyDescent="0.3">
      <c r="A141" s="19">
        <v>132</v>
      </c>
      <c r="B141" s="43" t="s">
        <v>345</v>
      </c>
      <c r="C141" s="40"/>
      <c r="D141" s="41">
        <v>33138703.140000001</v>
      </c>
      <c r="E141" s="41">
        <v>0</v>
      </c>
      <c r="F141" s="41">
        <v>33138703.140000001</v>
      </c>
      <c r="G141" s="41">
        <v>16193749.662672466</v>
      </c>
      <c r="H141" s="41">
        <v>970999.96210127219</v>
      </c>
      <c r="I141" s="41">
        <v>5720009.9906479521</v>
      </c>
      <c r="J141" s="41">
        <v>1866148.4560820612</v>
      </c>
      <c r="K141" s="41">
        <v>8284839.3362029167</v>
      </c>
      <c r="L141" s="41">
        <v>102955.73229333395</v>
      </c>
    </row>
    <row r="142" spans="1:12" x14ac:dyDescent="0.3">
      <c r="A142" s="19">
        <v>133</v>
      </c>
      <c r="B142" s="42" t="s">
        <v>346</v>
      </c>
      <c r="C142" s="36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12" x14ac:dyDescent="0.3">
      <c r="A143" s="19">
        <v>134</v>
      </c>
      <c r="C143" s="19" t="s">
        <v>331</v>
      </c>
      <c r="D143" s="14">
        <v>-1246974.8218040001</v>
      </c>
      <c r="E143" s="14">
        <v>0</v>
      </c>
      <c r="F143" s="14">
        <v>-1246974.8218040001</v>
      </c>
      <c r="G143" s="14">
        <v>-598995.57842694758</v>
      </c>
      <c r="H143" s="14">
        <v>-35916.615792420613</v>
      </c>
      <c r="I143" s="14">
        <v>-211579.20591477188</v>
      </c>
      <c r="J143" s="14">
        <v>-69027.538235782238</v>
      </c>
      <c r="K143" s="14">
        <v>-327647.62232828821</v>
      </c>
      <c r="L143" s="14">
        <v>-3808.261105789416</v>
      </c>
    </row>
    <row r="144" spans="1:12" x14ac:dyDescent="0.3">
      <c r="A144" s="19">
        <v>135</v>
      </c>
      <c r="C144" s="19" t="s">
        <v>332</v>
      </c>
      <c r="D144" s="14">
        <v>-229433.91819600001</v>
      </c>
      <c r="E144" s="14">
        <v>0</v>
      </c>
      <c r="F144" s="14">
        <v>-229433.91819600001</v>
      </c>
      <c r="G144" s="14">
        <v>-122481.72400055754</v>
      </c>
      <c r="H144" s="14">
        <v>-7344.1760505112698</v>
      </c>
      <c r="I144" s="14">
        <v>-43263.400885723546</v>
      </c>
      <c r="J144" s="14">
        <v>-14114.648229328996</v>
      </c>
      <c r="K144" s="14">
        <v>-41451.261363598642</v>
      </c>
      <c r="L144" s="14">
        <v>-778.70766628003378</v>
      </c>
    </row>
    <row r="145" spans="1:12" x14ac:dyDescent="0.3">
      <c r="A145" s="19">
        <v>136</v>
      </c>
      <c r="B145" s="43" t="s">
        <v>347</v>
      </c>
      <c r="C145" s="40"/>
      <c r="D145" s="41">
        <v>-1476408.74</v>
      </c>
      <c r="E145" s="41">
        <v>0</v>
      </c>
      <c r="F145" s="41">
        <v>-1476408.74</v>
      </c>
      <c r="G145" s="41">
        <v>-721477.30242750514</v>
      </c>
      <c r="H145" s="41">
        <v>-43260.791842931882</v>
      </c>
      <c r="I145" s="41">
        <v>-254842.60680049541</v>
      </c>
      <c r="J145" s="41">
        <v>-83142.186465111241</v>
      </c>
      <c r="K145" s="41">
        <v>-369098.88369188685</v>
      </c>
      <c r="L145" s="41">
        <v>-4586.9687720694501</v>
      </c>
    </row>
    <row r="146" spans="1:12" x14ac:dyDescent="0.3">
      <c r="A146" s="19">
        <v>137</v>
      </c>
      <c r="B146" s="39" t="s">
        <v>348</v>
      </c>
      <c r="C146" s="40"/>
      <c r="D146" s="41">
        <v>31662294.400000002</v>
      </c>
      <c r="E146" s="41">
        <v>0</v>
      </c>
      <c r="F146" s="41">
        <v>31662294.400000002</v>
      </c>
      <c r="G146" s="41">
        <v>15472272.36024496</v>
      </c>
      <c r="H146" s="41">
        <v>927739.17025834031</v>
      </c>
      <c r="I146" s="41">
        <v>5465167.3838474564</v>
      </c>
      <c r="J146" s="41">
        <v>1783006.2696169498</v>
      </c>
      <c r="K146" s="41">
        <v>7915740.4525110302</v>
      </c>
      <c r="L146" s="41">
        <v>98368.763521264496</v>
      </c>
    </row>
    <row r="147" spans="1:12" x14ac:dyDescent="0.3">
      <c r="A147" s="19">
        <v>138</v>
      </c>
      <c r="B147" s="38" t="s">
        <v>349</v>
      </c>
      <c r="C147" s="36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x14ac:dyDescent="0.3">
      <c r="A148" s="19">
        <v>139</v>
      </c>
      <c r="B148" s="42" t="s">
        <v>350</v>
      </c>
      <c r="C148" s="36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x14ac:dyDescent="0.3">
      <c r="A149" s="19">
        <v>140</v>
      </c>
      <c r="C149" s="19" t="s">
        <v>319</v>
      </c>
      <c r="D149" s="14">
        <v>306003096.14584512</v>
      </c>
      <c r="E149" s="14">
        <v>-2471314.9053430101</v>
      </c>
      <c r="F149" s="14">
        <v>303531781.24050206</v>
      </c>
      <c r="G149" s="14">
        <v>145804222.9049063</v>
      </c>
      <c r="H149" s="14">
        <v>8742625.8950701784</v>
      </c>
      <c r="I149" s="14">
        <v>51501451.45020093</v>
      </c>
      <c r="J149" s="14">
        <v>16802305.282349229</v>
      </c>
      <c r="K149" s="14">
        <v>79754189.648066878</v>
      </c>
      <c r="L149" s="14">
        <v>926986.05990849319</v>
      </c>
    </row>
    <row r="150" spans="1:12" x14ac:dyDescent="0.3">
      <c r="A150" s="19">
        <v>141</v>
      </c>
      <c r="C150" s="19" t="s">
        <v>320</v>
      </c>
      <c r="D150" s="14">
        <v>359346700.4441551</v>
      </c>
      <c r="E150" s="14">
        <v>-4599310.4746569898</v>
      </c>
      <c r="F150" s="14">
        <v>354747389.96949816</v>
      </c>
      <c r="G150" s="14">
        <v>189379461.63236353</v>
      </c>
      <c r="H150" s="14">
        <v>11355458.276965393</v>
      </c>
      <c r="I150" s="14">
        <v>66893241.70589032</v>
      </c>
      <c r="J150" s="14">
        <v>21823863.965111647</v>
      </c>
      <c r="K150" s="14">
        <v>64091337.912462495</v>
      </c>
      <c r="L150" s="14">
        <v>1204026.4767046853</v>
      </c>
    </row>
    <row r="151" spans="1:12" x14ac:dyDescent="0.3">
      <c r="A151" s="19">
        <v>142</v>
      </c>
      <c r="B151" s="43" t="s">
        <v>351</v>
      </c>
      <c r="C151" s="40"/>
      <c r="D151" s="41">
        <v>665349796.59000015</v>
      </c>
      <c r="E151" s="41">
        <v>-7070625.3799999999</v>
      </c>
      <c r="F151" s="41">
        <v>658279171.21000028</v>
      </c>
      <c r="G151" s="41">
        <v>335183684.53726983</v>
      </c>
      <c r="H151" s="41">
        <v>20098084.172035571</v>
      </c>
      <c r="I151" s="41">
        <v>118394693.15609124</v>
      </c>
      <c r="J151" s="41">
        <v>38626169.247460872</v>
      </c>
      <c r="K151" s="41">
        <v>143845527.56052938</v>
      </c>
      <c r="L151" s="41">
        <v>2131012.5366131784</v>
      </c>
    </row>
    <row r="152" spans="1:12" x14ac:dyDescent="0.3">
      <c r="A152" s="19">
        <v>143</v>
      </c>
      <c r="B152" s="42" t="s">
        <v>352</v>
      </c>
      <c r="C152" s="36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x14ac:dyDescent="0.3">
      <c r="A153" s="19">
        <v>144</v>
      </c>
      <c r="C153" s="19" t="s">
        <v>331</v>
      </c>
      <c r="D153" s="14">
        <v>-16561654.656434998</v>
      </c>
      <c r="E153" s="14">
        <v>0</v>
      </c>
      <c r="F153" s="14">
        <v>-16561654.656434998</v>
      </c>
      <c r="G153" s="14">
        <v>-7955539.8691104595</v>
      </c>
      <c r="H153" s="14">
        <v>-477025.33906929719</v>
      </c>
      <c r="I153" s="14">
        <v>-2810082.1921759518</v>
      </c>
      <c r="J153" s="14">
        <v>-916786.95516161574</v>
      </c>
      <c r="K153" s="14">
        <v>-4351641.0075969212</v>
      </c>
      <c r="L153" s="14">
        <v>-50579.293320752477</v>
      </c>
    </row>
    <row r="154" spans="1:12" x14ac:dyDescent="0.3">
      <c r="A154" s="19">
        <v>145</v>
      </c>
      <c r="C154" s="19" t="s">
        <v>332</v>
      </c>
      <c r="D154" s="14">
        <v>-19449770.993565001</v>
      </c>
      <c r="E154" s="14">
        <v>0</v>
      </c>
      <c r="F154" s="14">
        <v>-19449770.993565001</v>
      </c>
      <c r="G154" s="14">
        <v>-10383126.877834974</v>
      </c>
      <c r="H154" s="14">
        <v>-622586.85830767977</v>
      </c>
      <c r="I154" s="14">
        <v>-3667562.5219078455</v>
      </c>
      <c r="J154" s="14">
        <v>-1196539.1947003014</v>
      </c>
      <c r="K154" s="14">
        <v>-3513942.2595209731</v>
      </c>
      <c r="L154" s="14">
        <v>-66013.281293228356</v>
      </c>
    </row>
    <row r="155" spans="1:12" x14ac:dyDescent="0.3">
      <c r="A155" s="19">
        <v>146</v>
      </c>
      <c r="B155" s="43" t="s">
        <v>353</v>
      </c>
      <c r="C155" s="40"/>
      <c r="D155" s="41">
        <v>-36011425.649999999</v>
      </c>
      <c r="E155" s="41">
        <v>0</v>
      </c>
      <c r="F155" s="41">
        <v>-36011425.649999999</v>
      </c>
      <c r="G155" s="41">
        <v>-18338666.746945433</v>
      </c>
      <c r="H155" s="41">
        <v>-1099612.197376977</v>
      </c>
      <c r="I155" s="41">
        <v>-6477644.7140837973</v>
      </c>
      <c r="J155" s="41">
        <v>-2113326.1498619169</v>
      </c>
      <c r="K155" s="41">
        <v>-7865583.2671178943</v>
      </c>
      <c r="L155" s="41">
        <v>-116592.57461398083</v>
      </c>
    </row>
    <row r="156" spans="1:12" x14ac:dyDescent="0.3">
      <c r="A156" s="19">
        <v>147</v>
      </c>
      <c r="B156" s="39" t="s">
        <v>354</v>
      </c>
      <c r="C156" s="40"/>
      <c r="D156" s="41">
        <v>629338370.94000018</v>
      </c>
      <c r="E156" s="41">
        <v>-7070625.3799999999</v>
      </c>
      <c r="F156" s="41">
        <v>622267745.5600003</v>
      </c>
      <c r="G156" s="41">
        <v>316845017.79032439</v>
      </c>
      <c r="H156" s="41">
        <v>18998471.974658594</v>
      </c>
      <c r="I156" s="41">
        <v>111917048.44200745</v>
      </c>
      <c r="J156" s="41">
        <v>36512843.097598955</v>
      </c>
      <c r="K156" s="41">
        <v>135979944.29341149</v>
      </c>
      <c r="L156" s="41">
        <v>2014419.9619991975</v>
      </c>
    </row>
    <row r="157" spans="1:12" x14ac:dyDescent="0.3">
      <c r="A157" s="19">
        <v>148</v>
      </c>
      <c r="B157" s="38" t="s">
        <v>355</v>
      </c>
      <c r="C157" s="36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x14ac:dyDescent="0.3">
      <c r="A158" s="19">
        <v>149</v>
      </c>
      <c r="B158" s="42" t="s">
        <v>356</v>
      </c>
      <c r="C158" s="36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x14ac:dyDescent="0.3">
      <c r="A159" s="19">
        <v>150</v>
      </c>
      <c r="C159" s="19" t="s">
        <v>319</v>
      </c>
      <c r="D159" s="14">
        <v>138857533.33518296</v>
      </c>
      <c r="E159" s="14">
        <v>-1591203.22680152</v>
      </c>
      <c r="F159" s="14">
        <v>137266330.10838142</v>
      </c>
      <c r="G159" s="14">
        <v>65937117.064532012</v>
      </c>
      <c r="H159" s="14">
        <v>3953682.1061117114</v>
      </c>
      <c r="I159" s="14">
        <v>23290527.294809517</v>
      </c>
      <c r="J159" s="14">
        <v>7598514.9694795655</v>
      </c>
      <c r="K159" s="14">
        <v>36067277.301297665</v>
      </c>
      <c r="L159" s="14">
        <v>419211.37215099699</v>
      </c>
    </row>
    <row r="160" spans="1:12" x14ac:dyDescent="0.3">
      <c r="A160" s="19">
        <v>151</v>
      </c>
      <c r="C160" s="19" t="s">
        <v>320</v>
      </c>
      <c r="D160" s="14">
        <v>224211559.88481697</v>
      </c>
      <c r="E160" s="14">
        <v>-2511110.8931984799</v>
      </c>
      <c r="F160" s="14">
        <v>221700448.99161848</v>
      </c>
      <c r="G160" s="14">
        <v>118353264.4941968</v>
      </c>
      <c r="H160" s="14">
        <v>7096627.8250145242</v>
      </c>
      <c r="I160" s="14">
        <v>41805132.722684391</v>
      </c>
      <c r="J160" s="14">
        <v>13638889.465016976</v>
      </c>
      <c r="K160" s="14">
        <v>40054074.514510743</v>
      </c>
      <c r="L160" s="14">
        <v>752459.97019506386</v>
      </c>
    </row>
    <row r="161" spans="1:12" x14ac:dyDescent="0.3">
      <c r="A161" s="19">
        <v>152</v>
      </c>
      <c r="B161" s="43" t="s">
        <v>357</v>
      </c>
      <c r="C161" s="40"/>
      <c r="D161" s="41">
        <v>363069093.21999991</v>
      </c>
      <c r="E161" s="41">
        <v>-4102314.12</v>
      </c>
      <c r="F161" s="41">
        <v>358966779.0999999</v>
      </c>
      <c r="G161" s="41">
        <v>184290381.55872881</v>
      </c>
      <c r="H161" s="41">
        <v>11050309.931126235</v>
      </c>
      <c r="I161" s="41">
        <v>65095660.017493904</v>
      </c>
      <c r="J161" s="41">
        <v>21237404.434496541</v>
      </c>
      <c r="K161" s="41">
        <v>76121351.815808415</v>
      </c>
      <c r="L161" s="41">
        <v>1171671.3423460608</v>
      </c>
    </row>
    <row r="162" spans="1:12" x14ac:dyDescent="0.3">
      <c r="A162" s="19">
        <v>153</v>
      </c>
      <c r="B162" s="42" t="s">
        <v>358</v>
      </c>
      <c r="C162" s="36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x14ac:dyDescent="0.3">
      <c r="A163" s="19">
        <v>154</v>
      </c>
      <c r="C163" s="19" t="s">
        <v>331</v>
      </c>
      <c r="D163" s="14">
        <v>-8543835.7843200006</v>
      </c>
      <c r="E163" s="14">
        <v>0</v>
      </c>
      <c r="F163" s="14">
        <v>-8543835.7843200006</v>
      </c>
      <c r="G163" s="14">
        <v>-4104108.4135201708</v>
      </c>
      <c r="H163" s="14">
        <v>-246088.10209576896</v>
      </c>
      <c r="I163" s="14">
        <v>-1449666.7928687118</v>
      </c>
      <c r="J163" s="14">
        <v>-472952.57367681793</v>
      </c>
      <c r="K163" s="14">
        <v>-2244927.0276732175</v>
      </c>
      <c r="L163" s="14">
        <v>-26092.874485313281</v>
      </c>
    </row>
    <row r="164" spans="1:12" x14ac:dyDescent="0.3">
      <c r="A164" s="19">
        <v>155</v>
      </c>
      <c r="C164" s="19" t="s">
        <v>332</v>
      </c>
      <c r="D164" s="14">
        <v>-13798831.01568</v>
      </c>
      <c r="E164" s="14">
        <v>0</v>
      </c>
      <c r="F164" s="14">
        <v>-13798831.01568</v>
      </c>
      <c r="G164" s="14">
        <v>-7366411.3191364948</v>
      </c>
      <c r="H164" s="14">
        <v>-441700.36003062048</v>
      </c>
      <c r="I164" s="14">
        <v>-2601988.2442827388</v>
      </c>
      <c r="J164" s="14">
        <v>-848896.48092874396</v>
      </c>
      <c r="K164" s="14">
        <v>-2493000.8406797759</v>
      </c>
      <c r="L164" s="14">
        <v>-46833.770621627533</v>
      </c>
    </row>
    <row r="165" spans="1:12" x14ac:dyDescent="0.3">
      <c r="A165" s="19">
        <v>156</v>
      </c>
      <c r="B165" s="43" t="s">
        <v>359</v>
      </c>
      <c r="C165" s="40"/>
      <c r="D165" s="41">
        <v>-22342666.800000001</v>
      </c>
      <c r="E165" s="41">
        <v>0</v>
      </c>
      <c r="F165" s="41">
        <v>-22342666.800000001</v>
      </c>
      <c r="G165" s="41">
        <v>-11470519.732656665</v>
      </c>
      <c r="H165" s="41">
        <v>-687788.46212638938</v>
      </c>
      <c r="I165" s="41">
        <v>-4051655.0371514503</v>
      </c>
      <c r="J165" s="41">
        <v>-1321849.0546055618</v>
      </c>
      <c r="K165" s="41">
        <v>-4737927.8683529934</v>
      </c>
      <c r="L165" s="41">
        <v>-72926.645106940821</v>
      </c>
    </row>
    <row r="166" spans="1:12" x14ac:dyDescent="0.3">
      <c r="A166" s="19">
        <v>157</v>
      </c>
      <c r="B166" s="39" t="s">
        <v>360</v>
      </c>
      <c r="C166" s="40"/>
      <c r="D166" s="41">
        <v>340726426.4199999</v>
      </c>
      <c r="E166" s="41">
        <v>-4102314.12</v>
      </c>
      <c r="F166" s="41">
        <v>336624112.29999989</v>
      </c>
      <c r="G166" s="41">
        <v>172819861.82607216</v>
      </c>
      <c r="H166" s="41">
        <v>10362521.468999846</v>
      </c>
      <c r="I166" s="41">
        <v>61044004.980342455</v>
      </c>
      <c r="J166" s="41">
        <v>19915555.379890978</v>
      </c>
      <c r="K166" s="41">
        <v>71383423.947455421</v>
      </c>
      <c r="L166" s="41">
        <v>1098744.69723912</v>
      </c>
    </row>
    <row r="167" spans="1:12" x14ac:dyDescent="0.3">
      <c r="A167" s="19">
        <v>158</v>
      </c>
      <c r="B167" s="38" t="s">
        <v>361</v>
      </c>
      <c r="C167" s="36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x14ac:dyDescent="0.3">
      <c r="A168" s="19">
        <v>159</v>
      </c>
      <c r="C168" s="19" t="s">
        <v>320</v>
      </c>
      <c r="D168" s="14">
        <v>321716.90999999997</v>
      </c>
      <c r="E168" s="14">
        <v>0</v>
      </c>
      <c r="F168" s="14">
        <v>321716.90999999997</v>
      </c>
      <c r="G168" s="14">
        <v>171746.36639064812</v>
      </c>
      <c r="H168" s="14">
        <v>10298.153141629438</v>
      </c>
      <c r="I168" s="14">
        <v>60664.82130665586</v>
      </c>
      <c r="J168" s="14">
        <v>19791.847037182586</v>
      </c>
      <c r="K168" s="14">
        <v>58123.802384384479</v>
      </c>
      <c r="L168" s="14">
        <v>1091.9197394994899</v>
      </c>
    </row>
    <row r="169" spans="1:12" x14ac:dyDescent="0.3">
      <c r="A169" s="19">
        <v>160</v>
      </c>
      <c r="B169" s="39" t="s">
        <v>362</v>
      </c>
      <c r="C169" s="40"/>
      <c r="D169" s="41">
        <v>321716.90999999997</v>
      </c>
      <c r="E169" s="41">
        <v>0</v>
      </c>
      <c r="F169" s="41">
        <v>321716.90999999997</v>
      </c>
      <c r="G169" s="41">
        <v>171746.36639064812</v>
      </c>
      <c r="H169" s="41">
        <v>10298.153141629438</v>
      </c>
      <c r="I169" s="41">
        <v>60664.82130665586</v>
      </c>
      <c r="J169" s="41">
        <v>19791.847037182586</v>
      </c>
      <c r="K169" s="41">
        <v>58123.802384384479</v>
      </c>
      <c r="L169" s="41">
        <v>1091.9197394994899</v>
      </c>
    </row>
    <row r="170" spans="1:12" x14ac:dyDescent="0.3">
      <c r="A170" s="19">
        <v>161</v>
      </c>
      <c r="B170" s="38" t="s">
        <v>363</v>
      </c>
      <c r="C170" s="36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x14ac:dyDescent="0.3">
      <c r="A171" s="19">
        <v>162</v>
      </c>
      <c r="C171" s="19" t="s">
        <v>319</v>
      </c>
      <c r="D171" s="14">
        <v>96038.97600000001</v>
      </c>
      <c r="E171" s="14">
        <v>0</v>
      </c>
      <c r="F171" s="14">
        <v>96038.97600000001</v>
      </c>
      <c r="G171" s="14">
        <v>46133.186472384004</v>
      </c>
      <c r="H171" s="14">
        <v>2766.2106257280002</v>
      </c>
      <c r="I171" s="14">
        <v>16295.317213824001</v>
      </c>
      <c r="J171" s="14">
        <v>5316.3335554560008</v>
      </c>
      <c r="K171" s="14">
        <v>25234.625099904002</v>
      </c>
      <c r="L171" s="14">
        <v>293.30303270400003</v>
      </c>
    </row>
    <row r="172" spans="1:12" x14ac:dyDescent="0.3">
      <c r="A172" s="19">
        <v>163</v>
      </c>
      <c r="C172" s="19" t="s">
        <v>320</v>
      </c>
      <c r="D172" s="14">
        <v>106746.024</v>
      </c>
      <c r="E172" s="14">
        <v>0</v>
      </c>
      <c r="F172" s="14">
        <v>106746.024</v>
      </c>
      <c r="G172" s="14">
        <v>56985.632954913432</v>
      </c>
      <c r="H172" s="14">
        <v>3416.9385203036154</v>
      </c>
      <c r="I172" s="14">
        <v>20128.654322696304</v>
      </c>
      <c r="J172" s="14">
        <v>6566.9565794207747</v>
      </c>
      <c r="K172" s="14">
        <v>19285.541454114933</v>
      </c>
      <c r="L172" s="14">
        <v>362.30016855093601</v>
      </c>
    </row>
    <row r="173" spans="1:12" x14ac:dyDescent="0.3">
      <c r="A173" s="19">
        <v>164</v>
      </c>
      <c r="B173" s="39" t="s">
        <v>364</v>
      </c>
      <c r="C173" s="40"/>
      <c r="D173" s="41">
        <v>202785</v>
      </c>
      <c r="E173" s="41">
        <v>0</v>
      </c>
      <c r="F173" s="41">
        <v>202785</v>
      </c>
      <c r="G173" s="41">
        <v>103118.81942729744</v>
      </c>
      <c r="H173" s="41">
        <v>6183.1491460316156</v>
      </c>
      <c r="I173" s="41">
        <v>36423.971536520301</v>
      </c>
      <c r="J173" s="41">
        <v>11883.290134876775</v>
      </c>
      <c r="K173" s="41">
        <v>44520.166554018935</v>
      </c>
      <c r="L173" s="41">
        <v>655.60320125493604</v>
      </c>
    </row>
    <row r="174" spans="1:12" x14ac:dyDescent="0.3">
      <c r="A174" s="19">
        <v>165</v>
      </c>
      <c r="B174" s="44" t="s">
        <v>365</v>
      </c>
      <c r="C174" s="40"/>
      <c r="D174" s="41">
        <v>2143727034.8800001</v>
      </c>
      <c r="E174" s="41">
        <v>-11998000.43</v>
      </c>
      <c r="F174" s="41">
        <v>2131729034.4500008</v>
      </c>
      <c r="G174" s="41">
        <v>1086922900.2070639</v>
      </c>
      <c r="H174" s="41">
        <v>65173422.63961082</v>
      </c>
      <c r="I174" s="41">
        <v>383926513.09342223</v>
      </c>
      <c r="J174" s="41">
        <v>125255702.5855885</v>
      </c>
      <c r="K174" s="41">
        <v>463540116.81705981</v>
      </c>
      <c r="L174" s="41">
        <v>6910379.1072550379</v>
      </c>
    </row>
    <row r="175" spans="1:12" x14ac:dyDescent="0.3">
      <c r="A175" s="19">
        <v>166</v>
      </c>
      <c r="B175" s="37" t="s">
        <v>366</v>
      </c>
      <c r="C175" s="36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x14ac:dyDescent="0.3">
      <c r="A176" s="19">
        <v>167</v>
      </c>
      <c r="B176" s="38" t="s">
        <v>367</v>
      </c>
      <c r="C176" s="36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x14ac:dyDescent="0.3">
      <c r="A177" s="19">
        <v>168</v>
      </c>
      <c r="B177" s="42" t="s">
        <v>368</v>
      </c>
      <c r="C177" s="36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x14ac:dyDescent="0.3">
      <c r="A178" s="19">
        <v>169</v>
      </c>
      <c r="B178" s="45" t="s">
        <v>369</v>
      </c>
      <c r="C178" s="36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x14ac:dyDescent="0.3">
      <c r="A179" s="19">
        <v>170</v>
      </c>
      <c r="C179" s="19" t="s">
        <v>370</v>
      </c>
      <c r="D179" s="14">
        <v>11563232.539999997</v>
      </c>
      <c r="E179" s="14">
        <v>175846.96999999997</v>
      </c>
      <c r="F179" s="14">
        <v>11739079.509999998</v>
      </c>
      <c r="G179" s="14">
        <v>7081735.6025499264</v>
      </c>
      <c r="H179" s="14">
        <v>481507.20494029176</v>
      </c>
      <c r="I179" s="14">
        <v>2899323.1652817684</v>
      </c>
      <c r="J179" s="14">
        <v>844495.54553730029</v>
      </c>
      <c r="K179" s="14">
        <v>335739.89650652895</v>
      </c>
      <c r="L179" s="14">
        <v>96278.095184182443</v>
      </c>
    </row>
    <row r="180" spans="1:12" x14ac:dyDescent="0.3">
      <c r="A180" s="19">
        <v>171</v>
      </c>
      <c r="B180" s="46" t="s">
        <v>371</v>
      </c>
      <c r="C180" s="40"/>
      <c r="D180" s="41">
        <v>11563232.539999997</v>
      </c>
      <c r="E180" s="26">
        <v>175846.96999999997</v>
      </c>
      <c r="F180" s="41">
        <v>11739079.509999998</v>
      </c>
      <c r="G180" s="41">
        <v>7081735.6025499264</v>
      </c>
      <c r="H180" s="41">
        <v>481507.20494029176</v>
      </c>
      <c r="I180" s="41">
        <v>2899323.1652817684</v>
      </c>
      <c r="J180" s="41">
        <v>844495.54553730029</v>
      </c>
      <c r="K180" s="41">
        <v>335739.89650652895</v>
      </c>
      <c r="L180" s="41">
        <v>96278.095184182443</v>
      </c>
    </row>
    <row r="181" spans="1:12" x14ac:dyDescent="0.3">
      <c r="A181" s="19">
        <v>172</v>
      </c>
      <c r="B181" s="43" t="s">
        <v>372</v>
      </c>
      <c r="C181" s="40"/>
      <c r="D181" s="41">
        <v>11563232.539999997</v>
      </c>
      <c r="E181" s="41">
        <v>175846.96999999997</v>
      </c>
      <c r="F181" s="41">
        <v>11739079.509999998</v>
      </c>
      <c r="G181" s="41">
        <v>7081735.6025499264</v>
      </c>
      <c r="H181" s="41">
        <v>481507.20494029176</v>
      </c>
      <c r="I181" s="41">
        <v>2899323.1652817684</v>
      </c>
      <c r="J181" s="41">
        <v>844495.54553730029</v>
      </c>
      <c r="K181" s="41">
        <v>335739.89650652895</v>
      </c>
      <c r="L181" s="41">
        <v>96278.095184182443</v>
      </c>
    </row>
    <row r="182" spans="1:12" x14ac:dyDescent="0.3">
      <c r="A182" s="19">
        <v>173</v>
      </c>
      <c r="B182" s="42" t="s">
        <v>373</v>
      </c>
      <c r="C182" s="36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x14ac:dyDescent="0.3">
      <c r="A183" s="19">
        <v>174</v>
      </c>
      <c r="C183" s="19" t="s">
        <v>374</v>
      </c>
      <c r="D183" s="14">
        <v>12665250.559999999</v>
      </c>
      <c r="E183" s="14">
        <v>0</v>
      </c>
      <c r="F183" s="14">
        <v>12665250.559999999</v>
      </c>
      <c r="G183" s="14">
        <v>7640459.0095469421</v>
      </c>
      <c r="H183" s="14">
        <v>519496.38741428597</v>
      </c>
      <c r="I183" s="14">
        <v>3128069.3099850975</v>
      </c>
      <c r="J183" s="14">
        <v>911123.19938906352</v>
      </c>
      <c r="K183" s="14">
        <v>362228.56388538581</v>
      </c>
      <c r="L183" s="14">
        <v>103874.08977922499</v>
      </c>
    </row>
    <row r="184" spans="1:12" x14ac:dyDescent="0.3">
      <c r="A184" s="19">
        <v>175</v>
      </c>
      <c r="B184" s="43" t="s">
        <v>375</v>
      </c>
      <c r="C184" s="40"/>
      <c r="D184" s="41">
        <v>12665250.559999999</v>
      </c>
      <c r="E184" s="41">
        <v>0</v>
      </c>
      <c r="F184" s="41">
        <v>12665250.559999999</v>
      </c>
      <c r="G184" s="41">
        <v>7640459.0095469421</v>
      </c>
      <c r="H184" s="41">
        <v>519496.38741428597</v>
      </c>
      <c r="I184" s="41">
        <v>3128069.3099850975</v>
      </c>
      <c r="J184" s="41">
        <v>911123.19938906352</v>
      </c>
      <c r="K184" s="41">
        <v>362228.56388538581</v>
      </c>
      <c r="L184" s="41">
        <v>103874.08977922499</v>
      </c>
    </row>
    <row r="185" spans="1:12" x14ac:dyDescent="0.3">
      <c r="A185" s="19">
        <v>176</v>
      </c>
      <c r="B185" s="39" t="s">
        <v>376</v>
      </c>
      <c r="C185" s="40"/>
      <c r="D185" s="41">
        <v>24228483.099999994</v>
      </c>
      <c r="E185" s="41">
        <v>175846.96999999997</v>
      </c>
      <c r="F185" s="41">
        <v>24404330.069999997</v>
      </c>
      <c r="G185" s="41">
        <v>14722194.612096868</v>
      </c>
      <c r="H185" s="41">
        <v>1001003.5923545777</v>
      </c>
      <c r="I185" s="41">
        <v>6027392.4752668664</v>
      </c>
      <c r="J185" s="41">
        <v>1755618.7449263637</v>
      </c>
      <c r="K185" s="41">
        <v>697968.4603919147</v>
      </c>
      <c r="L185" s="41">
        <v>200152.18496340743</v>
      </c>
    </row>
    <row r="186" spans="1:12" x14ac:dyDescent="0.3">
      <c r="A186" s="19">
        <v>177</v>
      </c>
      <c r="B186" s="38" t="s">
        <v>377</v>
      </c>
      <c r="C186" s="36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x14ac:dyDescent="0.3">
      <c r="A187" s="19">
        <v>178</v>
      </c>
      <c r="B187" s="42" t="s">
        <v>378</v>
      </c>
      <c r="C187" s="36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x14ac:dyDescent="0.3">
      <c r="A188" s="19">
        <v>179</v>
      </c>
      <c r="C188" s="19" t="s">
        <v>370</v>
      </c>
      <c r="D188" s="14">
        <v>37631097.650000006</v>
      </c>
      <c r="E188" s="14">
        <v>0</v>
      </c>
      <c r="F188" s="14">
        <v>37631097.650000006</v>
      </c>
      <c r="G188" s="14">
        <v>22701395.263915189</v>
      </c>
      <c r="H188" s="14">
        <v>1543531.9807529512</v>
      </c>
      <c r="I188" s="14">
        <v>9294145.5127451755</v>
      </c>
      <c r="J188" s="14">
        <v>2707136.8169908728</v>
      </c>
      <c r="K188" s="14">
        <v>1076256.5173594335</v>
      </c>
      <c r="L188" s="14">
        <v>308631.5582363719</v>
      </c>
    </row>
    <row r="189" spans="1:12" x14ac:dyDescent="0.3">
      <c r="A189" s="19">
        <v>180</v>
      </c>
      <c r="B189" s="43" t="s">
        <v>379</v>
      </c>
      <c r="C189" s="40"/>
      <c r="D189" s="41">
        <v>37631097.650000006</v>
      </c>
      <c r="E189" s="41">
        <v>0</v>
      </c>
      <c r="F189" s="41">
        <v>37631097.650000006</v>
      </c>
      <c r="G189" s="41">
        <v>22701395.263915189</v>
      </c>
      <c r="H189" s="41">
        <v>1543531.9807529512</v>
      </c>
      <c r="I189" s="41">
        <v>9294145.5127451755</v>
      </c>
      <c r="J189" s="41">
        <v>2707136.8169908728</v>
      </c>
      <c r="K189" s="41">
        <v>1076256.5173594335</v>
      </c>
      <c r="L189" s="41">
        <v>308631.5582363719</v>
      </c>
    </row>
    <row r="190" spans="1:12" x14ac:dyDescent="0.3">
      <c r="A190" s="19">
        <v>181</v>
      </c>
      <c r="B190" s="39" t="s">
        <v>380</v>
      </c>
      <c r="C190" s="40"/>
      <c r="D190" s="41">
        <v>37631097.650000006</v>
      </c>
      <c r="E190" s="41">
        <v>0</v>
      </c>
      <c r="F190" s="41">
        <v>37631097.650000006</v>
      </c>
      <c r="G190" s="41">
        <v>22701395.263915189</v>
      </c>
      <c r="H190" s="41">
        <v>1543531.9807529512</v>
      </c>
      <c r="I190" s="41">
        <v>9294145.5127451755</v>
      </c>
      <c r="J190" s="41">
        <v>2707136.8169908728</v>
      </c>
      <c r="K190" s="41">
        <v>1076256.5173594335</v>
      </c>
      <c r="L190" s="41">
        <v>308631.5582363719</v>
      </c>
    </row>
    <row r="191" spans="1:12" x14ac:dyDescent="0.3">
      <c r="A191" s="19">
        <v>182</v>
      </c>
      <c r="B191" s="38" t="s">
        <v>381</v>
      </c>
      <c r="C191" s="36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x14ac:dyDescent="0.3">
      <c r="A192" s="19">
        <v>183</v>
      </c>
      <c r="B192" s="42" t="s">
        <v>382</v>
      </c>
      <c r="C192" s="36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x14ac:dyDescent="0.3">
      <c r="A193" s="19">
        <v>184</v>
      </c>
      <c r="C193" s="19" t="s">
        <v>370</v>
      </c>
      <c r="D193" s="14">
        <v>329929282.58999991</v>
      </c>
      <c r="E193" s="14">
        <v>-99654.28</v>
      </c>
      <c r="F193" s="14">
        <v>329829628.30999988</v>
      </c>
      <c r="G193" s="14">
        <v>198973541.28907642</v>
      </c>
      <c r="H193" s="14">
        <v>13528773.043811116</v>
      </c>
      <c r="I193" s="14">
        <v>81461470.734638423</v>
      </c>
      <c r="J193" s="14">
        <v>23727554.759020321</v>
      </c>
      <c r="K193" s="14">
        <v>9433189.8152026664</v>
      </c>
      <c r="L193" s="14">
        <v>2705098.6682510087</v>
      </c>
    </row>
    <row r="194" spans="1:12" x14ac:dyDescent="0.3">
      <c r="A194" s="19">
        <v>185</v>
      </c>
      <c r="B194" s="43" t="s">
        <v>383</v>
      </c>
      <c r="C194" s="40"/>
      <c r="D194" s="41">
        <v>329929282.58999991</v>
      </c>
      <c r="E194" s="41">
        <v>-99654.28</v>
      </c>
      <c r="F194" s="41">
        <v>329829628.30999988</v>
      </c>
      <c r="G194" s="41">
        <v>198973541.28907642</v>
      </c>
      <c r="H194" s="41">
        <v>13528773.043811116</v>
      </c>
      <c r="I194" s="41">
        <v>81461470.734638423</v>
      </c>
      <c r="J194" s="41">
        <v>23727554.759020321</v>
      </c>
      <c r="K194" s="41">
        <v>9433189.8152026664</v>
      </c>
      <c r="L194" s="41">
        <v>2705098.6682510087</v>
      </c>
    </row>
    <row r="195" spans="1:12" x14ac:dyDescent="0.3">
      <c r="A195" s="19">
        <v>186</v>
      </c>
      <c r="B195" s="42" t="s">
        <v>384</v>
      </c>
      <c r="C195" s="36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x14ac:dyDescent="0.3">
      <c r="A196" s="19">
        <v>187</v>
      </c>
      <c r="C196" s="19" t="s">
        <v>385</v>
      </c>
      <c r="D196" s="14">
        <v>-5306611.3599999985</v>
      </c>
      <c r="E196" s="14">
        <v>0</v>
      </c>
      <c r="F196" s="14">
        <v>-5306611.3599999985</v>
      </c>
      <c r="G196" s="14">
        <v>-3201274.7306971676</v>
      </c>
      <c r="H196" s="14">
        <v>-217663.71047077104</v>
      </c>
      <c r="I196" s="14">
        <v>-1310629.2731120102</v>
      </c>
      <c r="J196" s="14">
        <v>-381751.36743899912</v>
      </c>
      <c r="K196" s="14">
        <v>-151770.08957892057</v>
      </c>
      <c r="L196" s="14">
        <v>-43522.188702131389</v>
      </c>
    </row>
    <row r="197" spans="1:12" x14ac:dyDescent="0.3">
      <c r="A197" s="19">
        <v>188</v>
      </c>
      <c r="B197" s="43" t="s">
        <v>386</v>
      </c>
      <c r="C197" s="40"/>
      <c r="D197" s="41">
        <v>-5306611.3599999985</v>
      </c>
      <c r="E197" s="41">
        <v>0</v>
      </c>
      <c r="F197" s="41">
        <v>-5306611.3599999985</v>
      </c>
      <c r="G197" s="41">
        <v>-3201274.7306971676</v>
      </c>
      <c r="H197" s="41">
        <v>-217663.71047077104</v>
      </c>
      <c r="I197" s="41">
        <v>-1310629.2731120102</v>
      </c>
      <c r="J197" s="41">
        <v>-381751.36743899912</v>
      </c>
      <c r="K197" s="41">
        <v>-151770.08957892057</v>
      </c>
      <c r="L197" s="41">
        <v>-43522.188702131389</v>
      </c>
    </row>
    <row r="198" spans="1:12" x14ac:dyDescent="0.3">
      <c r="A198" s="19">
        <v>189</v>
      </c>
      <c r="B198" s="39" t="s">
        <v>387</v>
      </c>
      <c r="C198" s="40"/>
      <c r="D198" s="41">
        <v>324622671.2299999</v>
      </c>
      <c r="E198" s="41">
        <v>-99654.28</v>
      </c>
      <c r="F198" s="41">
        <v>324523016.94999987</v>
      </c>
      <c r="G198" s="41">
        <v>195772266.55837926</v>
      </c>
      <c r="H198" s="41">
        <v>13311109.333340345</v>
      </c>
      <c r="I198" s="41">
        <v>80150841.461526409</v>
      </c>
      <c r="J198" s="41">
        <v>23345803.391581323</v>
      </c>
      <c r="K198" s="41">
        <v>9281419.7256237455</v>
      </c>
      <c r="L198" s="41">
        <v>2661576.4795488771</v>
      </c>
    </row>
    <row r="199" spans="1:12" x14ac:dyDescent="0.3">
      <c r="A199" s="19">
        <v>190</v>
      </c>
      <c r="B199" s="38" t="s">
        <v>388</v>
      </c>
      <c r="C199" s="36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x14ac:dyDescent="0.3">
      <c r="A200" s="19">
        <v>191</v>
      </c>
      <c r="B200" s="42" t="s">
        <v>389</v>
      </c>
      <c r="C200" s="36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x14ac:dyDescent="0.3">
      <c r="A201" s="19">
        <v>192</v>
      </c>
      <c r="C201" s="19" t="s">
        <v>374</v>
      </c>
      <c r="D201" s="14">
        <v>339204194.77662736</v>
      </c>
      <c r="E201" s="14">
        <v>-27868447.3768792</v>
      </c>
      <c r="F201" s="14">
        <v>311335747.39974815</v>
      </c>
      <c r="G201" s="14">
        <v>187816893.55022413</v>
      </c>
      <c r="H201" s="14">
        <v>12770201.053732319</v>
      </c>
      <c r="I201" s="14">
        <v>76893843.665294603</v>
      </c>
      <c r="J201" s="14">
        <v>22397126.761228781</v>
      </c>
      <c r="K201" s="14">
        <v>8904261.3197850548</v>
      </c>
      <c r="L201" s="14">
        <v>2553421.0494832527</v>
      </c>
    </row>
    <row r="202" spans="1:12" x14ac:dyDescent="0.3">
      <c r="A202" s="19">
        <v>193</v>
      </c>
      <c r="C202" s="19" t="s">
        <v>390</v>
      </c>
      <c r="D202" s="14">
        <v>86745619.073372692</v>
      </c>
      <c r="E202" s="14">
        <v>-7126874.4831208298</v>
      </c>
      <c r="F202" s="14">
        <v>79618744.590251863</v>
      </c>
      <c r="G202" s="14">
        <v>56326033.490399361</v>
      </c>
      <c r="H202" s="14">
        <v>3354101.5842437027</v>
      </c>
      <c r="I202" s="14">
        <v>16051557.320584625</v>
      </c>
      <c r="J202" s="14">
        <v>3419615.2918215655</v>
      </c>
      <c r="K202" s="14">
        <v>0</v>
      </c>
      <c r="L202" s="14">
        <v>467436.90320260753</v>
      </c>
    </row>
    <row r="203" spans="1:12" x14ac:dyDescent="0.3">
      <c r="A203" s="19">
        <v>194</v>
      </c>
      <c r="B203" s="43" t="s">
        <v>391</v>
      </c>
      <c r="C203" s="40"/>
      <c r="D203" s="41">
        <v>425949813.85000002</v>
      </c>
      <c r="E203" s="41">
        <v>-34995321.860000029</v>
      </c>
      <c r="F203" s="41">
        <v>390954491.99000001</v>
      </c>
      <c r="G203" s="41">
        <v>244142927.04062349</v>
      </c>
      <c r="H203" s="41">
        <v>16124302.637976021</v>
      </c>
      <c r="I203" s="41">
        <v>92945400.985879228</v>
      </c>
      <c r="J203" s="41">
        <v>25816742.053050347</v>
      </c>
      <c r="K203" s="41">
        <v>8904261.3197850548</v>
      </c>
      <c r="L203" s="41">
        <v>3020857.95268586</v>
      </c>
    </row>
    <row r="204" spans="1:12" x14ac:dyDescent="0.3">
      <c r="A204" s="19">
        <v>195</v>
      </c>
      <c r="B204" s="42" t="s">
        <v>392</v>
      </c>
      <c r="C204" s="36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x14ac:dyDescent="0.3">
      <c r="A205" s="19">
        <v>196</v>
      </c>
      <c r="B205" s="47"/>
      <c r="C205" s="19" t="s">
        <v>393</v>
      </c>
      <c r="D205" s="14">
        <v>-38637762.582179293</v>
      </c>
      <c r="E205" s="14">
        <v>0</v>
      </c>
      <c r="F205" s="14">
        <v>-38637762.582179293</v>
      </c>
      <c r="G205" s="14">
        <v>-23308677.537110444</v>
      </c>
      <c r="H205" s="14">
        <v>-1584822.8176871547</v>
      </c>
      <c r="I205" s="14">
        <v>-9542772.0728649851</v>
      </c>
      <c r="J205" s="14">
        <v>-2779555.1058652126</v>
      </c>
      <c r="K205" s="14">
        <v>-1105047.3250082545</v>
      </c>
      <c r="L205" s="14">
        <v>-316887.72364324005</v>
      </c>
    </row>
    <row r="206" spans="1:12" x14ac:dyDescent="0.3">
      <c r="A206" s="19">
        <v>197</v>
      </c>
      <c r="C206" s="19" t="s">
        <v>394</v>
      </c>
      <c r="D206" s="14">
        <v>-9880940.997820707</v>
      </c>
      <c r="E206" s="14">
        <v>0</v>
      </c>
      <c r="F206" s="14">
        <v>-9880940.997820707</v>
      </c>
      <c r="G206" s="14">
        <v>-6990241.0095028188</v>
      </c>
      <c r="H206" s="14">
        <v>-416254.74032740144</v>
      </c>
      <c r="I206" s="14">
        <v>-1992049.6313283055</v>
      </c>
      <c r="J206" s="14">
        <v>-424385.20109335275</v>
      </c>
      <c r="K206" s="14">
        <v>0</v>
      </c>
      <c r="L206" s="14">
        <v>-58010.415568829354</v>
      </c>
    </row>
    <row r="207" spans="1:12" x14ac:dyDescent="0.3">
      <c r="A207" s="19">
        <v>198</v>
      </c>
      <c r="B207" s="43" t="s">
        <v>395</v>
      </c>
      <c r="C207" s="40"/>
      <c r="D207" s="41">
        <v>-48518703.579999998</v>
      </c>
      <c r="E207" s="41">
        <v>0</v>
      </c>
      <c r="F207" s="41">
        <v>-48518703.579999998</v>
      </c>
      <c r="G207" s="41">
        <v>-30298918.546613261</v>
      </c>
      <c r="H207" s="41">
        <v>-2001077.5580145563</v>
      </c>
      <c r="I207" s="41">
        <v>-11534821.70419329</v>
      </c>
      <c r="J207" s="41">
        <v>-3203940.3069585655</v>
      </c>
      <c r="K207" s="41">
        <v>-1105047.3250082545</v>
      </c>
      <c r="L207" s="41">
        <v>-374898.13921206939</v>
      </c>
    </row>
    <row r="208" spans="1:12" x14ac:dyDescent="0.3">
      <c r="A208" s="19">
        <v>199</v>
      </c>
      <c r="B208" s="39" t="s">
        <v>396</v>
      </c>
      <c r="C208" s="40"/>
      <c r="D208" s="41">
        <v>377431110.27000004</v>
      </c>
      <c r="E208" s="41">
        <v>-34995321.860000029</v>
      </c>
      <c r="F208" s="41">
        <v>342435788.41000003</v>
      </c>
      <c r="G208" s="41">
        <v>213844008.49401021</v>
      </c>
      <c r="H208" s="41">
        <v>14123225.079961464</v>
      </c>
      <c r="I208" s="41">
        <v>81410579.281685933</v>
      </c>
      <c r="J208" s="41">
        <v>22612801.746091783</v>
      </c>
      <c r="K208" s="41">
        <v>7799213.9947768003</v>
      </c>
      <c r="L208" s="41">
        <v>2645959.8134737904</v>
      </c>
    </row>
    <row r="209" spans="1:12" x14ac:dyDescent="0.3">
      <c r="A209" s="19">
        <v>200</v>
      </c>
      <c r="B209" s="38" t="s">
        <v>397</v>
      </c>
      <c r="C209" s="36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x14ac:dyDescent="0.3">
      <c r="A210" s="19">
        <v>201</v>
      </c>
      <c r="B210" s="42" t="s">
        <v>398</v>
      </c>
      <c r="C210" s="36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x14ac:dyDescent="0.3">
      <c r="A211" s="19">
        <v>202</v>
      </c>
      <c r="C211" s="19" t="s">
        <v>374</v>
      </c>
      <c r="D211" s="14">
        <v>427395833.31427431</v>
      </c>
      <c r="E211" s="14">
        <v>-31604849.843126595</v>
      </c>
      <c r="F211" s="14">
        <v>395790983.47114778</v>
      </c>
      <c r="G211" s="14">
        <v>238765492.33934587</v>
      </c>
      <c r="H211" s="14">
        <v>16234340.182244971</v>
      </c>
      <c r="I211" s="14">
        <v>97752636.057199046</v>
      </c>
      <c r="J211" s="14">
        <v>28472736.914379377</v>
      </c>
      <c r="K211" s="14">
        <v>11319697.061053511</v>
      </c>
      <c r="L211" s="14">
        <v>3246080.9169250061</v>
      </c>
    </row>
    <row r="212" spans="1:12" x14ac:dyDescent="0.3">
      <c r="A212" s="19">
        <v>203</v>
      </c>
      <c r="C212" s="19" t="s">
        <v>390</v>
      </c>
      <c r="D212" s="14">
        <v>38229113.005725682</v>
      </c>
      <c r="E212" s="14">
        <v>-2826947.0168734007</v>
      </c>
      <c r="F212" s="14">
        <v>35402165.988852285</v>
      </c>
      <c r="G212" s="14">
        <v>25045152.336713865</v>
      </c>
      <c r="H212" s="14">
        <v>1491388.260892099</v>
      </c>
      <c r="I212" s="14">
        <v>7137262.7082654219</v>
      </c>
      <c r="J212" s="14">
        <v>1520518.676878344</v>
      </c>
      <c r="K212" s="14">
        <v>0</v>
      </c>
      <c r="L212" s="14">
        <v>207844.00610255139</v>
      </c>
    </row>
    <row r="213" spans="1:12" x14ac:dyDescent="0.3">
      <c r="A213" s="19">
        <v>204</v>
      </c>
      <c r="B213" s="43" t="s">
        <v>399</v>
      </c>
      <c r="C213" s="40"/>
      <c r="D213" s="41">
        <v>465624946.31999999</v>
      </c>
      <c r="E213" s="41">
        <v>-34431796.859999999</v>
      </c>
      <c r="F213" s="41">
        <v>431193149.46000004</v>
      </c>
      <c r="G213" s="41">
        <v>263810644.67605972</v>
      </c>
      <c r="H213" s="41">
        <v>17725728.443137072</v>
      </c>
      <c r="I213" s="41">
        <v>104889898.76546447</v>
      </c>
      <c r="J213" s="41">
        <v>29993255.591257721</v>
      </c>
      <c r="K213" s="41">
        <v>11319697.061053511</v>
      </c>
      <c r="L213" s="41">
        <v>3453924.9230275573</v>
      </c>
    </row>
    <row r="214" spans="1:12" x14ac:dyDescent="0.3">
      <c r="A214" s="19">
        <v>205</v>
      </c>
      <c r="B214" s="42" t="s">
        <v>400</v>
      </c>
      <c r="C214" s="36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x14ac:dyDescent="0.3">
      <c r="A215" s="19">
        <v>206</v>
      </c>
      <c r="B215" s="47"/>
      <c r="C215" s="19" t="s">
        <v>393</v>
      </c>
      <c r="D215" s="14">
        <v>-31905975.380953602</v>
      </c>
      <c r="E215" s="14">
        <v>0</v>
      </c>
      <c r="F215" s="14">
        <v>-31905975.380953602</v>
      </c>
      <c r="G215" s="14">
        <v>-19247648.982776213</v>
      </c>
      <c r="H215" s="14">
        <v>-1308702.0164987987</v>
      </c>
      <c r="I215" s="14">
        <v>-7880152.2260844279</v>
      </c>
      <c r="J215" s="14">
        <v>-2295278.2679668628</v>
      </c>
      <c r="K215" s="14">
        <v>-912516.9365465201</v>
      </c>
      <c r="L215" s="14">
        <v>-261676.951080778</v>
      </c>
    </row>
    <row r="216" spans="1:12" x14ac:dyDescent="0.3">
      <c r="A216" s="19">
        <v>207</v>
      </c>
      <c r="C216" s="19" t="s">
        <v>394</v>
      </c>
      <c r="D216" s="14">
        <v>-2853881.6790463999</v>
      </c>
      <c r="E216" s="14">
        <v>0</v>
      </c>
      <c r="F216" s="14">
        <v>-2853881.6790463999</v>
      </c>
      <c r="G216" s="14">
        <v>-2018969.7270268928</v>
      </c>
      <c r="H216" s="14">
        <v>-120225.5713801544</v>
      </c>
      <c r="I216" s="14">
        <v>-575357.54417042457</v>
      </c>
      <c r="J216" s="14">
        <v>-122573.86725878294</v>
      </c>
      <c r="K216" s="14">
        <v>0</v>
      </c>
      <c r="L216" s="14">
        <v>-16754.969210145482</v>
      </c>
    </row>
    <row r="217" spans="1:12" x14ac:dyDescent="0.3">
      <c r="A217" s="19">
        <v>208</v>
      </c>
      <c r="B217" s="43" t="s">
        <v>401</v>
      </c>
      <c r="C217" s="40"/>
      <c r="D217" s="41">
        <v>-34759857.060000002</v>
      </c>
      <c r="E217" s="41">
        <v>0</v>
      </c>
      <c r="F217" s="41">
        <v>-34759857.060000002</v>
      </c>
      <c r="G217" s="41">
        <v>-21266618.709803104</v>
      </c>
      <c r="H217" s="41">
        <v>-1428927.5878789532</v>
      </c>
      <c r="I217" s="41">
        <v>-8455509.7702548523</v>
      </c>
      <c r="J217" s="41">
        <v>-2417852.1352256457</v>
      </c>
      <c r="K217" s="41">
        <v>-912516.9365465201</v>
      </c>
      <c r="L217" s="41">
        <v>-278431.9202909235</v>
      </c>
    </row>
    <row r="218" spans="1:12" x14ac:dyDescent="0.3">
      <c r="A218" s="19">
        <v>209</v>
      </c>
      <c r="B218" s="39" t="s">
        <v>402</v>
      </c>
      <c r="C218" s="40"/>
      <c r="D218" s="41">
        <v>430865089.25999999</v>
      </c>
      <c r="E218" s="41">
        <v>-34431796.859999999</v>
      </c>
      <c r="F218" s="41">
        <v>396433292.40000004</v>
      </c>
      <c r="G218" s="41">
        <v>242544025.96625662</v>
      </c>
      <c r="H218" s="41">
        <v>16296800.855258118</v>
      </c>
      <c r="I218" s="41">
        <v>96434388.995209619</v>
      </c>
      <c r="J218" s="41">
        <v>27575403.456032075</v>
      </c>
      <c r="K218" s="41">
        <v>10407180.124506991</v>
      </c>
      <c r="L218" s="41">
        <v>3175493.0027366336</v>
      </c>
    </row>
    <row r="219" spans="1:12" x14ac:dyDescent="0.3">
      <c r="A219" s="19">
        <v>210</v>
      </c>
      <c r="B219" s="38" t="s">
        <v>403</v>
      </c>
      <c r="C219" s="36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x14ac:dyDescent="0.3">
      <c r="A220" s="19">
        <v>211</v>
      </c>
      <c r="B220" s="42" t="s">
        <v>404</v>
      </c>
      <c r="C220" s="36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x14ac:dyDescent="0.3">
      <c r="A221" s="19">
        <v>212</v>
      </c>
      <c r="C221" s="19" t="s">
        <v>374</v>
      </c>
      <c r="D221" s="14">
        <v>35853872.83227998</v>
      </c>
      <c r="E221" s="14">
        <v>-1566032.21289808</v>
      </c>
      <c r="F221" s="14">
        <v>34287840.619381897</v>
      </c>
      <c r="G221" s="14">
        <v>20684536.759631705</v>
      </c>
      <c r="H221" s="14">
        <v>1406400.0747258575</v>
      </c>
      <c r="I221" s="14">
        <v>8468426.3796474747</v>
      </c>
      <c r="J221" s="14">
        <v>2466626.8462101021</v>
      </c>
      <c r="K221" s="14">
        <v>980638.73331612174</v>
      </c>
      <c r="L221" s="14">
        <v>281211.82585063938</v>
      </c>
    </row>
    <row r="222" spans="1:12" x14ac:dyDescent="0.3">
      <c r="A222" s="19">
        <v>213</v>
      </c>
      <c r="C222" s="19" t="s">
        <v>390</v>
      </c>
      <c r="D222" s="14">
        <v>44166480.277720019</v>
      </c>
      <c r="E222" s="14">
        <v>-1929111.8471019201</v>
      </c>
      <c r="F222" s="14">
        <v>42237368.4306181</v>
      </c>
      <c r="G222" s="14">
        <v>29880695.067636281</v>
      </c>
      <c r="H222" s="14">
        <v>1779335.0686009976</v>
      </c>
      <c r="I222" s="14">
        <v>8515275.4407751113</v>
      </c>
      <c r="J222" s="14">
        <v>1814089.7814322868</v>
      </c>
      <c r="K222" s="14">
        <v>0</v>
      </c>
      <c r="L222" s="14">
        <v>247973.07217342107</v>
      </c>
    </row>
    <row r="223" spans="1:12" x14ac:dyDescent="0.3">
      <c r="A223" s="19">
        <v>214</v>
      </c>
      <c r="B223" s="43" t="s">
        <v>405</v>
      </c>
      <c r="C223" s="40"/>
      <c r="D223" s="41">
        <v>80020353.109999999</v>
      </c>
      <c r="E223" s="41">
        <v>-3495144.06</v>
      </c>
      <c r="F223" s="41">
        <v>76525209.049999997</v>
      </c>
      <c r="G223" s="41">
        <v>50565231.82726799</v>
      </c>
      <c r="H223" s="41">
        <v>3185735.1433268553</v>
      </c>
      <c r="I223" s="41">
        <v>16983701.820422586</v>
      </c>
      <c r="J223" s="41">
        <v>4280716.6276423894</v>
      </c>
      <c r="K223" s="41">
        <v>980638.73331612174</v>
      </c>
      <c r="L223" s="41">
        <v>529184.89802406041</v>
      </c>
    </row>
    <row r="224" spans="1:12" x14ac:dyDescent="0.3">
      <c r="A224" s="19">
        <v>215</v>
      </c>
      <c r="B224" s="42" t="s">
        <v>406</v>
      </c>
      <c r="C224" s="36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x14ac:dyDescent="0.3">
      <c r="A225" s="19">
        <v>216</v>
      </c>
      <c r="B225" s="47"/>
      <c r="C225" s="19" t="s">
        <v>393</v>
      </c>
      <c r="D225" s="14">
        <v>-139955.15871579823</v>
      </c>
      <c r="E225" s="14">
        <v>0</v>
      </c>
      <c r="F225" s="14">
        <v>-139955.15871579823</v>
      </c>
      <c r="G225" s="14">
        <v>-84429.569575186746</v>
      </c>
      <c r="H225" s="14">
        <v>-5740.6048943456672</v>
      </c>
      <c r="I225" s="14">
        <v>-34566.188381272885</v>
      </c>
      <c r="J225" s="14">
        <v>-10068.209181969967</v>
      </c>
      <c r="K225" s="14">
        <v>-4002.7440365123603</v>
      </c>
      <c r="L225" s="14">
        <v>-1147.8426465106195</v>
      </c>
    </row>
    <row r="226" spans="1:12" x14ac:dyDescent="0.3">
      <c r="A226" s="19">
        <v>217</v>
      </c>
      <c r="C226" s="19" t="s">
        <v>394</v>
      </c>
      <c r="D226" s="14">
        <v>-172403.32128420175</v>
      </c>
      <c r="E226" s="14">
        <v>0</v>
      </c>
      <c r="F226" s="14">
        <v>-172403.32128420175</v>
      </c>
      <c r="G226" s="14">
        <v>-121966.19399722326</v>
      </c>
      <c r="H226" s="14">
        <v>-7262.8406291025121</v>
      </c>
      <c r="I226" s="14">
        <v>-34757.415582151145</v>
      </c>
      <c r="J226" s="14">
        <v>-7404.7014538893482</v>
      </c>
      <c r="K226" s="14">
        <v>0</v>
      </c>
      <c r="L226" s="14">
        <v>-1012.1696218354871</v>
      </c>
    </row>
    <row r="227" spans="1:12" x14ac:dyDescent="0.3">
      <c r="A227" s="19">
        <v>218</v>
      </c>
      <c r="B227" s="43" t="s">
        <v>407</v>
      </c>
      <c r="C227" s="40"/>
      <c r="D227" s="41">
        <v>-312358.48</v>
      </c>
      <c r="E227" s="41">
        <v>0</v>
      </c>
      <c r="F227" s="41">
        <v>-312358.48</v>
      </c>
      <c r="G227" s="41">
        <v>-206395.76357241001</v>
      </c>
      <c r="H227" s="41">
        <v>-13003.445523448179</v>
      </c>
      <c r="I227" s="41">
        <v>-69323.60396342403</v>
      </c>
      <c r="J227" s="41">
        <v>-17472.910635859316</v>
      </c>
      <c r="K227" s="41">
        <v>-4002.7440365123603</v>
      </c>
      <c r="L227" s="41">
        <v>-2160.0122683461068</v>
      </c>
    </row>
    <row r="228" spans="1:12" x14ac:dyDescent="0.3">
      <c r="A228" s="19">
        <v>219</v>
      </c>
      <c r="B228" s="39" t="s">
        <v>408</v>
      </c>
      <c r="C228" s="40"/>
      <c r="D228" s="41">
        <v>79707994.629999995</v>
      </c>
      <c r="E228" s="41">
        <v>-3495144.06</v>
      </c>
      <c r="F228" s="41">
        <v>76212850.569999993</v>
      </c>
      <c r="G228" s="41">
        <v>50358836.06369558</v>
      </c>
      <c r="H228" s="41">
        <v>3172731.697803407</v>
      </c>
      <c r="I228" s="41">
        <v>16914378.216459163</v>
      </c>
      <c r="J228" s="41">
        <v>4263243.7170065297</v>
      </c>
      <c r="K228" s="41">
        <v>976635.98927960941</v>
      </c>
      <c r="L228" s="41">
        <v>527024.88575571426</v>
      </c>
    </row>
    <row r="229" spans="1:12" x14ac:dyDescent="0.3">
      <c r="A229" s="19">
        <v>220</v>
      </c>
      <c r="B229" s="38" t="s">
        <v>409</v>
      </c>
      <c r="C229" s="36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x14ac:dyDescent="0.3">
      <c r="A230" s="19">
        <v>221</v>
      </c>
      <c r="B230" s="42" t="s">
        <v>410</v>
      </c>
      <c r="C230" s="36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x14ac:dyDescent="0.3">
      <c r="A231" s="19">
        <v>222</v>
      </c>
      <c r="C231" s="19" t="s">
        <v>374</v>
      </c>
      <c r="D231" s="14">
        <v>150044482.01000816</v>
      </c>
      <c r="E231" s="14">
        <v>-4233306.2541138101</v>
      </c>
      <c r="F231" s="14">
        <v>145811175.75589433</v>
      </c>
      <c r="G231" s="14">
        <v>87962279.642160937</v>
      </c>
      <c r="H231" s="14">
        <v>5980803.8294203812</v>
      </c>
      <c r="I231" s="14">
        <v>36012510.117672414</v>
      </c>
      <c r="J231" s="14">
        <v>10489484.146564843</v>
      </c>
      <c r="K231" s="14">
        <v>4170227.2325591631</v>
      </c>
      <c r="L231" s="14">
        <v>1195870.7875165893</v>
      </c>
    </row>
    <row r="232" spans="1:12" x14ac:dyDescent="0.3">
      <c r="A232" s="19">
        <v>223</v>
      </c>
      <c r="C232" s="19" t="s">
        <v>390</v>
      </c>
      <c r="D232" s="14">
        <v>44428810.319991849</v>
      </c>
      <c r="E232" s="14">
        <v>-1253500.0158861801</v>
      </c>
      <c r="F232" s="14">
        <v>43175310.304105677</v>
      </c>
      <c r="G232" s="14">
        <v>30544239.131914049</v>
      </c>
      <c r="H232" s="14">
        <v>1818847.7780764289</v>
      </c>
      <c r="I232" s="14">
        <v>8704369.4515277706</v>
      </c>
      <c r="J232" s="14">
        <v>1854374.2695879892</v>
      </c>
      <c r="K232" s="14">
        <v>0</v>
      </c>
      <c r="L232" s="14">
        <v>253479.67299943767</v>
      </c>
    </row>
    <row r="233" spans="1:12" x14ac:dyDescent="0.3">
      <c r="A233" s="19">
        <v>224</v>
      </c>
      <c r="B233" s="43" t="s">
        <v>411</v>
      </c>
      <c r="C233" s="40"/>
      <c r="D233" s="41">
        <v>194473292.33000001</v>
      </c>
      <c r="E233" s="41">
        <v>-5486806.2699999902</v>
      </c>
      <c r="F233" s="41">
        <v>188986486.06</v>
      </c>
      <c r="G233" s="41">
        <v>118506518.77407499</v>
      </c>
      <c r="H233" s="41">
        <v>7799651.6074968101</v>
      </c>
      <c r="I233" s="41">
        <v>44716879.569200188</v>
      </c>
      <c r="J233" s="41">
        <v>12343858.416152833</v>
      </c>
      <c r="K233" s="41">
        <v>4170227.2325591631</v>
      </c>
      <c r="L233" s="41">
        <v>1449350.4605160269</v>
      </c>
    </row>
    <row r="234" spans="1:12" x14ac:dyDescent="0.3">
      <c r="A234" s="19">
        <v>225</v>
      </c>
      <c r="B234" s="42" t="s">
        <v>412</v>
      </c>
      <c r="C234" s="36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x14ac:dyDescent="0.3">
      <c r="A235" s="19">
        <v>226</v>
      </c>
      <c r="B235" s="47"/>
      <c r="C235" s="19" t="s">
        <v>393</v>
      </c>
      <c r="D235" s="14">
        <v>-2723490.400276023</v>
      </c>
      <c r="E235" s="14">
        <v>0</v>
      </c>
      <c r="F235" s="14">
        <v>-2723490.400276023</v>
      </c>
      <c r="G235" s="14">
        <v>-1642977.1102928382</v>
      </c>
      <c r="H235" s="14">
        <v>-111710.65407654137</v>
      </c>
      <c r="I235" s="14">
        <v>-672648.89050426008</v>
      </c>
      <c r="J235" s="14">
        <v>-195924.68978402048</v>
      </c>
      <c r="K235" s="14">
        <v>-77892.341077192104</v>
      </c>
      <c r="L235" s="14">
        <v>-22336.714541171226</v>
      </c>
    </row>
    <row r="236" spans="1:12" x14ac:dyDescent="0.3">
      <c r="A236" s="19">
        <v>227</v>
      </c>
      <c r="C236" s="19" t="s">
        <v>394</v>
      </c>
      <c r="D236" s="14">
        <v>-806437.10972397623</v>
      </c>
      <c r="E236" s="14">
        <v>0</v>
      </c>
      <c r="F236" s="14">
        <v>-806437.10972397623</v>
      </c>
      <c r="G236" s="14">
        <v>-570511.42772948195</v>
      </c>
      <c r="H236" s="14">
        <v>-33972.803781802824</v>
      </c>
      <c r="I236" s="14">
        <v>-162581.95929612627</v>
      </c>
      <c r="J236" s="14">
        <v>-34636.374719253421</v>
      </c>
      <c r="K236" s="14">
        <v>0</v>
      </c>
      <c r="L236" s="14">
        <v>-4734.5441973119214</v>
      </c>
    </row>
    <row r="237" spans="1:12" x14ac:dyDescent="0.3">
      <c r="A237" s="19">
        <v>228</v>
      </c>
      <c r="B237" s="43" t="s">
        <v>413</v>
      </c>
      <c r="C237" s="40"/>
      <c r="D237" s="41">
        <v>-3529927.5099999993</v>
      </c>
      <c r="E237" s="41">
        <v>0</v>
      </c>
      <c r="F237" s="41">
        <v>-3529927.5099999993</v>
      </c>
      <c r="G237" s="41">
        <v>-2213488.5380223203</v>
      </c>
      <c r="H237" s="41">
        <v>-145683.45785834419</v>
      </c>
      <c r="I237" s="41">
        <v>-835230.84980038635</v>
      </c>
      <c r="J237" s="41">
        <v>-230561.0645032739</v>
      </c>
      <c r="K237" s="41">
        <v>-77892.341077192104</v>
      </c>
      <c r="L237" s="41">
        <v>-27071.25873848315</v>
      </c>
    </row>
    <row r="238" spans="1:12" x14ac:dyDescent="0.3">
      <c r="A238" s="19">
        <v>229</v>
      </c>
      <c r="B238" s="39" t="s">
        <v>414</v>
      </c>
      <c r="C238" s="40"/>
      <c r="D238" s="41">
        <v>190943364.82000002</v>
      </c>
      <c r="E238" s="41">
        <v>-5486806.2699999902</v>
      </c>
      <c r="F238" s="41">
        <v>185456558.55000001</v>
      </c>
      <c r="G238" s="41">
        <v>116293030.23605266</v>
      </c>
      <c r="H238" s="41">
        <v>7653968.1496384656</v>
      </c>
      <c r="I238" s="41">
        <v>43881648.719399802</v>
      </c>
      <c r="J238" s="41">
        <v>12113297.35164956</v>
      </c>
      <c r="K238" s="41">
        <v>4092334.8914819709</v>
      </c>
      <c r="L238" s="41">
        <v>1422279.2017775439</v>
      </c>
    </row>
    <row r="239" spans="1:12" x14ac:dyDescent="0.3">
      <c r="A239" s="19">
        <v>230</v>
      </c>
      <c r="B239" s="38" t="s">
        <v>415</v>
      </c>
      <c r="C239" s="36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x14ac:dyDescent="0.3">
      <c r="A240" s="19">
        <v>231</v>
      </c>
      <c r="B240" s="42" t="s">
        <v>416</v>
      </c>
      <c r="C240" s="36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 x14ac:dyDescent="0.3">
      <c r="A241" s="19">
        <v>232</v>
      </c>
      <c r="C241" s="19" t="s">
        <v>417</v>
      </c>
      <c r="D241" s="14">
        <v>692167804.54000008</v>
      </c>
      <c r="E241" s="14">
        <v>-40621218.640000001</v>
      </c>
      <c r="F241" s="14">
        <v>651546585.89999998</v>
      </c>
      <c r="G241" s="14">
        <v>460934607.88443553</v>
      </c>
      <c r="H241" s="14">
        <v>27447725.371988971</v>
      </c>
      <c r="I241" s="14">
        <v>131355215.71493772</v>
      </c>
      <c r="J241" s="14">
        <v>27983845.76325715</v>
      </c>
      <c r="K241" s="14">
        <v>0</v>
      </c>
      <c r="L241" s="14">
        <v>3825191.1653806227</v>
      </c>
    </row>
    <row r="242" spans="1:12" x14ac:dyDescent="0.3">
      <c r="A242" s="19">
        <v>233</v>
      </c>
      <c r="B242" s="43" t="s">
        <v>418</v>
      </c>
      <c r="C242" s="40"/>
      <c r="D242" s="41">
        <v>692167804.54000008</v>
      </c>
      <c r="E242" s="41">
        <v>-40621218.640000001</v>
      </c>
      <c r="F242" s="41">
        <v>651546585.89999998</v>
      </c>
      <c r="G242" s="41">
        <v>460934607.88443553</v>
      </c>
      <c r="H242" s="41">
        <v>27447725.371988971</v>
      </c>
      <c r="I242" s="41">
        <v>131355215.71493772</v>
      </c>
      <c r="J242" s="41">
        <v>27983845.76325715</v>
      </c>
      <c r="K242" s="41">
        <v>0</v>
      </c>
      <c r="L242" s="41">
        <v>3825191.1653806227</v>
      </c>
    </row>
    <row r="243" spans="1:12" x14ac:dyDescent="0.3">
      <c r="A243" s="19">
        <v>234</v>
      </c>
      <c r="B243" s="42" t="s">
        <v>419</v>
      </c>
      <c r="C243" s="36"/>
      <c r="D243" s="14"/>
      <c r="E243" s="14"/>
      <c r="F243" s="14"/>
      <c r="G243" s="14"/>
      <c r="H243" s="14"/>
      <c r="I243" s="14"/>
      <c r="J243" s="14"/>
      <c r="K243" s="14"/>
      <c r="L243" s="14"/>
    </row>
    <row r="244" spans="1:12" x14ac:dyDescent="0.3">
      <c r="A244" s="19">
        <v>235</v>
      </c>
      <c r="C244" s="19" t="s">
        <v>420</v>
      </c>
      <c r="D244" s="14">
        <v>-71743946.719999999</v>
      </c>
      <c r="E244" s="14">
        <v>0</v>
      </c>
      <c r="F244" s="14">
        <v>-71743946.719999999</v>
      </c>
      <c r="G244" s="14">
        <v>-50755032.203546129</v>
      </c>
      <c r="H244" s="14">
        <v>-3022359.7042612769</v>
      </c>
      <c r="I244" s="14">
        <v>-14463956.686426401</v>
      </c>
      <c r="J244" s="14">
        <v>-3081393.6914220257</v>
      </c>
      <c r="K244" s="14">
        <v>0</v>
      </c>
      <c r="L244" s="14">
        <v>-421204.43434416607</v>
      </c>
    </row>
    <row r="245" spans="1:12" x14ac:dyDescent="0.3">
      <c r="A245" s="19">
        <v>236</v>
      </c>
      <c r="B245" s="43" t="s">
        <v>421</v>
      </c>
      <c r="C245" s="40"/>
      <c r="D245" s="41">
        <v>-71743946.719999999</v>
      </c>
      <c r="E245" s="41">
        <v>0</v>
      </c>
      <c r="F245" s="41">
        <v>-71743946.719999999</v>
      </c>
      <c r="G245" s="41">
        <v>-50755032.203546129</v>
      </c>
      <c r="H245" s="41">
        <v>-3022359.7042612769</v>
      </c>
      <c r="I245" s="41">
        <v>-14463956.686426401</v>
      </c>
      <c r="J245" s="41">
        <v>-3081393.6914220257</v>
      </c>
      <c r="K245" s="41">
        <v>0</v>
      </c>
      <c r="L245" s="41">
        <v>-421204.43434416607</v>
      </c>
    </row>
    <row r="246" spans="1:12" x14ac:dyDescent="0.3">
      <c r="A246" s="19">
        <v>237</v>
      </c>
      <c r="B246" s="39" t="s">
        <v>422</v>
      </c>
      <c r="C246" s="40"/>
      <c r="D246" s="41">
        <v>620423857.82000005</v>
      </c>
      <c r="E246" s="41">
        <v>-40621218.640000001</v>
      </c>
      <c r="F246" s="41">
        <v>579802639.17999995</v>
      </c>
      <c r="G246" s="41">
        <v>410179575.68088943</v>
      </c>
      <c r="H246" s="41">
        <v>24425365.667727694</v>
      </c>
      <c r="I246" s="41">
        <v>116891259.02851132</v>
      </c>
      <c r="J246" s="41">
        <v>24902452.071835123</v>
      </c>
      <c r="K246" s="41">
        <v>0</v>
      </c>
      <c r="L246" s="41">
        <v>3403986.7310364568</v>
      </c>
    </row>
    <row r="247" spans="1:12" x14ac:dyDescent="0.3">
      <c r="A247" s="19">
        <v>238</v>
      </c>
      <c r="B247" s="38" t="s">
        <v>423</v>
      </c>
      <c r="C247" s="36"/>
      <c r="D247" s="14"/>
      <c r="E247" s="14"/>
      <c r="F247" s="14"/>
      <c r="G247" s="14"/>
      <c r="H247" s="14"/>
      <c r="I247" s="14"/>
      <c r="J247" s="14"/>
      <c r="K247" s="14"/>
      <c r="L247" s="14"/>
    </row>
    <row r="248" spans="1:12" x14ac:dyDescent="0.3">
      <c r="A248" s="19">
        <v>239</v>
      </c>
      <c r="B248" s="42" t="s">
        <v>424</v>
      </c>
      <c r="C248" s="36"/>
      <c r="D248" s="14"/>
      <c r="E248" s="14"/>
      <c r="F248" s="14"/>
      <c r="G248" s="14"/>
      <c r="H248" s="14"/>
      <c r="I248" s="14"/>
      <c r="J248" s="14"/>
      <c r="K248" s="14"/>
      <c r="L248" s="14"/>
    </row>
    <row r="249" spans="1:12" x14ac:dyDescent="0.3">
      <c r="A249" s="19">
        <v>240</v>
      </c>
      <c r="C249" s="19" t="s">
        <v>425</v>
      </c>
      <c r="D249" s="14">
        <v>123285142.34999999</v>
      </c>
      <c r="E249" s="14">
        <v>-5709401.3899999997</v>
      </c>
      <c r="F249" s="14">
        <v>117575740.95999999</v>
      </c>
      <c r="G249" s="14">
        <v>87406636.824777007</v>
      </c>
      <c r="H249" s="14">
        <v>15164761.556603162</v>
      </c>
      <c r="I249" s="14">
        <v>14494144.076476924</v>
      </c>
      <c r="J249" s="14">
        <v>510198.50214289851</v>
      </c>
      <c r="K249" s="14">
        <v>0</v>
      </c>
      <c r="L249" s="14">
        <v>0</v>
      </c>
    </row>
    <row r="250" spans="1:12" x14ac:dyDescent="0.3">
      <c r="A250" s="19">
        <v>241</v>
      </c>
      <c r="B250" s="43" t="s">
        <v>426</v>
      </c>
      <c r="C250" s="40"/>
      <c r="D250" s="41">
        <v>123285142.34999999</v>
      </c>
      <c r="E250" s="41">
        <v>-5709401.3899999997</v>
      </c>
      <c r="F250" s="41">
        <v>117575740.95999999</v>
      </c>
      <c r="G250" s="41">
        <v>87406636.824777007</v>
      </c>
      <c r="H250" s="41">
        <v>15164761.556603162</v>
      </c>
      <c r="I250" s="41">
        <v>14494144.076476924</v>
      </c>
      <c r="J250" s="41">
        <v>510198.50214289851</v>
      </c>
      <c r="K250" s="41">
        <v>0</v>
      </c>
      <c r="L250" s="41">
        <v>0</v>
      </c>
    </row>
    <row r="251" spans="1:12" x14ac:dyDescent="0.3">
      <c r="A251" s="19">
        <v>242</v>
      </c>
      <c r="B251" s="42" t="s">
        <v>427</v>
      </c>
      <c r="C251" s="36"/>
      <c r="D251" s="14"/>
      <c r="E251" s="14"/>
      <c r="F251" s="14"/>
      <c r="G251" s="14"/>
      <c r="H251" s="14"/>
      <c r="I251" s="14"/>
      <c r="J251" s="14"/>
      <c r="K251" s="14"/>
      <c r="L251" s="14"/>
    </row>
    <row r="252" spans="1:12" x14ac:dyDescent="0.3">
      <c r="A252" s="19">
        <v>243</v>
      </c>
      <c r="C252" s="19" t="s">
        <v>428</v>
      </c>
      <c r="D252" s="14">
        <v>-12578982.810000001</v>
      </c>
      <c r="E252" s="14">
        <v>0</v>
      </c>
      <c r="F252" s="14">
        <v>-12578982.810000001</v>
      </c>
      <c r="G252" s="14">
        <v>-9351304.7259709388</v>
      </c>
      <c r="H252" s="14">
        <v>-1622420.3511773474</v>
      </c>
      <c r="I252" s="14">
        <v>-1550673.5292078108</v>
      </c>
      <c r="J252" s="14">
        <v>-54584.203643901652</v>
      </c>
      <c r="K252" s="14">
        <v>0</v>
      </c>
      <c r="L252" s="14">
        <v>0</v>
      </c>
    </row>
    <row r="253" spans="1:12" x14ac:dyDescent="0.3">
      <c r="A253" s="19">
        <v>244</v>
      </c>
      <c r="B253" s="43" t="s">
        <v>429</v>
      </c>
      <c r="C253" s="40"/>
      <c r="D253" s="41">
        <v>-12578982.810000001</v>
      </c>
      <c r="E253" s="41">
        <v>0</v>
      </c>
      <c r="F253" s="41">
        <v>-12578982.810000001</v>
      </c>
      <c r="G253" s="41">
        <v>-9351304.7259709388</v>
      </c>
      <c r="H253" s="41">
        <v>-1622420.3511773474</v>
      </c>
      <c r="I253" s="41">
        <v>-1550673.5292078108</v>
      </c>
      <c r="J253" s="41">
        <v>-54584.203643901652</v>
      </c>
      <c r="K253" s="41">
        <v>0</v>
      </c>
      <c r="L253" s="41">
        <v>0</v>
      </c>
    </row>
    <row r="254" spans="1:12" x14ac:dyDescent="0.3">
      <c r="A254" s="19">
        <v>245</v>
      </c>
      <c r="B254" s="42" t="s">
        <v>430</v>
      </c>
      <c r="C254" s="36"/>
      <c r="D254" s="14"/>
      <c r="E254" s="14"/>
      <c r="F254" s="14"/>
      <c r="G254" s="14"/>
      <c r="H254" s="14"/>
      <c r="I254" s="14"/>
      <c r="J254" s="14"/>
      <c r="K254" s="14"/>
      <c r="L254" s="14"/>
    </row>
    <row r="255" spans="1:12" x14ac:dyDescent="0.3">
      <c r="A255" s="19">
        <v>246</v>
      </c>
      <c r="C255" s="19" t="s">
        <v>425</v>
      </c>
      <c r="D255" s="14">
        <v>93157011.400000006</v>
      </c>
      <c r="E255" s="14">
        <v>-3548619.41</v>
      </c>
      <c r="F255" s="14">
        <v>89608391.99000001</v>
      </c>
      <c r="G255" s="14">
        <v>66615511.934445806</v>
      </c>
      <c r="H255" s="14">
        <v>11557570.353405487</v>
      </c>
      <c r="I255" s="14">
        <v>11046470.414388796</v>
      </c>
      <c r="J255" s="14">
        <v>388839.2877599239</v>
      </c>
      <c r="K255" s="14">
        <v>0</v>
      </c>
      <c r="L255" s="14">
        <v>0</v>
      </c>
    </row>
    <row r="256" spans="1:12" x14ac:dyDescent="0.3">
      <c r="A256" s="19">
        <v>247</v>
      </c>
      <c r="B256" s="43" t="s">
        <v>431</v>
      </c>
      <c r="C256" s="40"/>
      <c r="D256" s="41">
        <v>93157011.400000006</v>
      </c>
      <c r="E256" s="41">
        <v>-3548619.41</v>
      </c>
      <c r="F256" s="41">
        <v>89608391.99000001</v>
      </c>
      <c r="G256" s="41">
        <v>66615511.934445806</v>
      </c>
      <c r="H256" s="41">
        <v>11557570.353405487</v>
      </c>
      <c r="I256" s="41">
        <v>11046470.414388796</v>
      </c>
      <c r="J256" s="41">
        <v>388839.2877599239</v>
      </c>
      <c r="K256" s="41">
        <v>0</v>
      </c>
      <c r="L256" s="41">
        <v>0</v>
      </c>
    </row>
    <row r="257" spans="1:12" x14ac:dyDescent="0.3">
      <c r="A257" s="19">
        <v>248</v>
      </c>
      <c r="B257" s="42" t="s">
        <v>432</v>
      </c>
      <c r="C257" s="36"/>
      <c r="D257" s="14"/>
      <c r="E257" s="14"/>
      <c r="F257" s="14"/>
      <c r="G257" s="14"/>
      <c r="H257" s="14"/>
      <c r="I257" s="14"/>
      <c r="J257" s="14"/>
      <c r="K257" s="14"/>
      <c r="L257" s="14"/>
    </row>
    <row r="258" spans="1:12" x14ac:dyDescent="0.3">
      <c r="A258" s="19">
        <v>249</v>
      </c>
      <c r="C258" s="19" t="s">
        <v>428</v>
      </c>
      <c r="D258" s="14">
        <v>-1685106.67</v>
      </c>
      <c r="E258" s="14">
        <v>0</v>
      </c>
      <c r="F258" s="14">
        <v>-1685106.67</v>
      </c>
      <c r="G258" s="14">
        <v>-1252720.208378769</v>
      </c>
      <c r="H258" s="14">
        <v>-217342.80081369239</v>
      </c>
      <c r="I258" s="14">
        <v>-207731.44748899789</v>
      </c>
      <c r="J258" s="14">
        <v>-7312.2133185407374</v>
      </c>
      <c r="K258" s="14">
        <v>0</v>
      </c>
      <c r="L258" s="14">
        <v>0</v>
      </c>
    </row>
    <row r="259" spans="1:12" x14ac:dyDescent="0.3">
      <c r="A259" s="19">
        <v>250</v>
      </c>
      <c r="B259" s="43" t="s">
        <v>433</v>
      </c>
      <c r="C259" s="40"/>
      <c r="D259" s="41">
        <v>-1685106.67</v>
      </c>
      <c r="E259" s="41">
        <v>0</v>
      </c>
      <c r="F259" s="41">
        <v>-1685106.67</v>
      </c>
      <c r="G259" s="41">
        <v>-1252720.208378769</v>
      </c>
      <c r="H259" s="41">
        <v>-217342.80081369239</v>
      </c>
      <c r="I259" s="41">
        <v>-207731.44748899789</v>
      </c>
      <c r="J259" s="41">
        <v>-7312.2133185407374</v>
      </c>
      <c r="K259" s="41">
        <v>0</v>
      </c>
      <c r="L259" s="41">
        <v>0</v>
      </c>
    </row>
    <row r="260" spans="1:12" x14ac:dyDescent="0.3">
      <c r="A260" s="19">
        <v>251</v>
      </c>
      <c r="B260" s="39" t="s">
        <v>434</v>
      </c>
      <c r="C260" s="40"/>
      <c r="D260" s="41">
        <v>202178064.27000001</v>
      </c>
      <c r="E260" s="41">
        <v>-9258020.8000000007</v>
      </c>
      <c r="F260" s="41">
        <v>192920043.47</v>
      </c>
      <c r="G260" s="41">
        <v>143418123.82487312</v>
      </c>
      <c r="H260" s="41">
        <v>24882568.758017607</v>
      </c>
      <c r="I260" s="41">
        <v>23782209.514168914</v>
      </c>
      <c r="J260" s="41">
        <v>837141.37294038013</v>
      </c>
      <c r="K260" s="41">
        <v>0</v>
      </c>
      <c r="L260" s="41">
        <v>0</v>
      </c>
    </row>
    <row r="261" spans="1:12" x14ac:dyDescent="0.3">
      <c r="A261" s="19">
        <v>252</v>
      </c>
      <c r="B261" s="38" t="s">
        <v>435</v>
      </c>
      <c r="C261" s="36"/>
      <c r="D261" s="14"/>
      <c r="E261" s="14"/>
      <c r="F261" s="14"/>
      <c r="G261" s="14"/>
      <c r="H261" s="14"/>
      <c r="I261" s="14"/>
      <c r="J261" s="14"/>
      <c r="K261" s="14"/>
      <c r="L261" s="14"/>
    </row>
    <row r="262" spans="1:12" x14ac:dyDescent="0.3">
      <c r="A262" s="19">
        <v>253</v>
      </c>
      <c r="B262" s="42" t="s">
        <v>436</v>
      </c>
      <c r="C262" s="36"/>
      <c r="D262" s="14"/>
      <c r="E262" s="14"/>
      <c r="F262" s="14"/>
      <c r="G262" s="14"/>
      <c r="H262" s="14"/>
      <c r="I262" s="14"/>
      <c r="J262" s="14"/>
      <c r="K262" s="14"/>
      <c r="L262" s="14"/>
    </row>
    <row r="263" spans="1:12" x14ac:dyDescent="0.3">
      <c r="A263" s="19">
        <v>254</v>
      </c>
      <c r="C263" s="19" t="s">
        <v>437</v>
      </c>
      <c r="D263" s="14">
        <v>8985256.3200000003</v>
      </c>
      <c r="E263" s="14">
        <v>-2163433.9700000002</v>
      </c>
      <c r="F263" s="14">
        <v>6821822.3500000015</v>
      </c>
      <c r="G263" s="14">
        <v>3173615.0939981365</v>
      </c>
      <c r="H263" s="14">
        <v>589539.35367623565</v>
      </c>
      <c r="I263" s="14">
        <v>1511311.8303605628</v>
      </c>
      <c r="J263" s="14">
        <v>132354.53539867941</v>
      </c>
      <c r="K263" s="14">
        <v>1415001.5365663853</v>
      </c>
      <c r="L263" s="14">
        <v>0</v>
      </c>
    </row>
    <row r="264" spans="1:12" x14ac:dyDescent="0.3">
      <c r="A264" s="19">
        <v>255</v>
      </c>
      <c r="B264" s="43" t="s">
        <v>438</v>
      </c>
      <c r="C264" s="40"/>
      <c r="D264" s="41">
        <v>8985256.3200000003</v>
      </c>
      <c r="E264" s="41">
        <v>-2163433.9700000002</v>
      </c>
      <c r="F264" s="41">
        <v>6821822.3500000015</v>
      </c>
      <c r="G264" s="41">
        <v>3173615.0939981365</v>
      </c>
      <c r="H264" s="41">
        <v>589539.35367623565</v>
      </c>
      <c r="I264" s="41">
        <v>1511311.8303605628</v>
      </c>
      <c r="J264" s="41">
        <v>132354.53539867941</v>
      </c>
      <c r="K264" s="41">
        <v>1415001.5365663853</v>
      </c>
      <c r="L264" s="41">
        <v>0</v>
      </c>
    </row>
    <row r="265" spans="1:12" x14ac:dyDescent="0.3">
      <c r="A265" s="19">
        <v>256</v>
      </c>
      <c r="B265" s="42" t="s">
        <v>439</v>
      </c>
      <c r="C265" s="36"/>
      <c r="D265" s="14"/>
      <c r="E265" s="14"/>
      <c r="F265" s="14"/>
      <c r="G265" s="14"/>
      <c r="H265" s="14"/>
      <c r="I265" s="14"/>
      <c r="J265" s="14"/>
      <c r="K265" s="14"/>
      <c r="L265" s="14"/>
    </row>
    <row r="266" spans="1:12" x14ac:dyDescent="0.3">
      <c r="A266" s="19">
        <v>257</v>
      </c>
      <c r="C266" s="19" t="s">
        <v>437</v>
      </c>
      <c r="D266" s="14">
        <v>110562286.22</v>
      </c>
      <c r="E266" s="14">
        <v>-79489298.219999999</v>
      </c>
      <c r="F266" s="14">
        <v>31072988.000000015</v>
      </c>
      <c r="G266" s="14">
        <v>14455624.710371263</v>
      </c>
      <c r="H266" s="14">
        <v>2685316.0816052952</v>
      </c>
      <c r="I266" s="14">
        <v>6883933.9343176838</v>
      </c>
      <c r="J266" s="14">
        <v>602866.89966189768</v>
      </c>
      <c r="K266" s="14">
        <v>6445246.3740438567</v>
      </c>
      <c r="L266" s="14">
        <v>0</v>
      </c>
    </row>
    <row r="267" spans="1:12" x14ac:dyDescent="0.3">
      <c r="A267" s="19">
        <v>258</v>
      </c>
      <c r="B267" s="43" t="s">
        <v>440</v>
      </c>
      <c r="C267" s="40"/>
      <c r="D267" s="41">
        <v>110562286.22</v>
      </c>
      <c r="E267" s="41">
        <v>-79489298.219999999</v>
      </c>
      <c r="F267" s="41">
        <v>31072988.000000015</v>
      </c>
      <c r="G267" s="41">
        <v>14455624.710371263</v>
      </c>
      <c r="H267" s="41">
        <v>2685316.0816052952</v>
      </c>
      <c r="I267" s="41">
        <v>6883933.9343176838</v>
      </c>
      <c r="J267" s="41">
        <v>602866.89966189768</v>
      </c>
      <c r="K267" s="41">
        <v>6445246.3740438567</v>
      </c>
      <c r="L267" s="41">
        <v>0</v>
      </c>
    </row>
    <row r="268" spans="1:12" x14ac:dyDescent="0.3">
      <c r="A268" s="19">
        <v>259</v>
      </c>
      <c r="B268" s="39" t="s">
        <v>441</v>
      </c>
      <c r="C268" s="40"/>
      <c r="D268" s="41">
        <v>119547542.53999999</v>
      </c>
      <c r="E268" s="41">
        <v>-81652732.189999998</v>
      </c>
      <c r="F268" s="41">
        <v>37894810.350000016</v>
      </c>
      <c r="G268" s="41">
        <v>17629239.804369401</v>
      </c>
      <c r="H268" s="41">
        <v>3274855.435281531</v>
      </c>
      <c r="I268" s="41">
        <v>8395245.7646782473</v>
      </c>
      <c r="J268" s="41">
        <v>735221.43506057712</v>
      </c>
      <c r="K268" s="41">
        <v>7860247.9106102418</v>
      </c>
      <c r="L268" s="41">
        <v>0</v>
      </c>
    </row>
    <row r="269" spans="1:12" x14ac:dyDescent="0.3">
      <c r="A269" s="19">
        <v>260</v>
      </c>
      <c r="B269" s="38" t="s">
        <v>442</v>
      </c>
      <c r="C269" s="36"/>
      <c r="D269" s="14"/>
      <c r="E269" s="14"/>
      <c r="F269" s="14"/>
      <c r="G269" s="14"/>
      <c r="H269" s="14"/>
      <c r="I269" s="14"/>
      <c r="J269" s="14"/>
      <c r="K269" s="14"/>
      <c r="L269" s="14"/>
    </row>
    <row r="270" spans="1:12" x14ac:dyDescent="0.3">
      <c r="A270" s="19">
        <v>261</v>
      </c>
      <c r="B270" s="42" t="s">
        <v>443</v>
      </c>
      <c r="C270" s="36"/>
      <c r="D270" s="14"/>
      <c r="E270" s="14"/>
      <c r="F270" s="14"/>
      <c r="G270" s="14"/>
      <c r="H270" s="14"/>
      <c r="I270" s="14"/>
      <c r="J270" s="14"/>
      <c r="K270" s="14"/>
      <c r="L270" s="14"/>
    </row>
    <row r="271" spans="1:12" x14ac:dyDescent="0.3">
      <c r="A271" s="19">
        <v>262</v>
      </c>
      <c r="C271" s="19" t="s">
        <v>444</v>
      </c>
      <c r="D271" s="14">
        <v>37783608.810000002</v>
      </c>
      <c r="E271" s="14">
        <v>0</v>
      </c>
      <c r="F271" s="14">
        <v>37783608.810000002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37783608.810000002</v>
      </c>
    </row>
    <row r="272" spans="1:12" x14ac:dyDescent="0.3">
      <c r="A272" s="19">
        <v>263</v>
      </c>
      <c r="B272" s="43" t="s">
        <v>445</v>
      </c>
      <c r="C272" s="40"/>
      <c r="D272" s="41">
        <v>37783608.810000002</v>
      </c>
      <c r="E272" s="41">
        <v>0</v>
      </c>
      <c r="F272" s="41">
        <v>37783608.810000002</v>
      </c>
      <c r="G272" s="41">
        <v>0</v>
      </c>
      <c r="H272" s="41">
        <v>0</v>
      </c>
      <c r="I272" s="41">
        <v>0</v>
      </c>
      <c r="J272" s="41">
        <v>0</v>
      </c>
      <c r="K272" s="41">
        <v>0</v>
      </c>
      <c r="L272" s="41">
        <v>37783608.810000002</v>
      </c>
    </row>
    <row r="273" spans="1:12" x14ac:dyDescent="0.3">
      <c r="A273" s="19">
        <v>264</v>
      </c>
      <c r="B273" s="42" t="s">
        <v>446</v>
      </c>
      <c r="C273" s="36"/>
      <c r="D273" s="14"/>
      <c r="E273" s="14"/>
      <c r="F273" s="14"/>
      <c r="G273" s="14"/>
      <c r="H273" s="14"/>
      <c r="I273" s="14"/>
      <c r="J273" s="14"/>
      <c r="K273" s="14"/>
      <c r="L273" s="14"/>
    </row>
    <row r="274" spans="1:12" x14ac:dyDescent="0.3">
      <c r="A274" s="19">
        <v>265</v>
      </c>
      <c r="C274" s="19" t="s">
        <v>447</v>
      </c>
      <c r="D274" s="14">
        <v>-1038001.8195189384</v>
      </c>
      <c r="E274" s="14">
        <v>0</v>
      </c>
      <c r="F274" s="14">
        <v>-1038001.8195189384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-1038001.8195189384</v>
      </c>
    </row>
    <row r="275" spans="1:12" x14ac:dyDescent="0.3">
      <c r="A275" s="19">
        <v>266</v>
      </c>
      <c r="B275" s="43" t="s">
        <v>448</v>
      </c>
      <c r="C275" s="40"/>
      <c r="D275" s="41">
        <v>-1038001.8195189384</v>
      </c>
      <c r="E275" s="41">
        <v>0</v>
      </c>
      <c r="F275" s="41">
        <v>-1038001.8195189384</v>
      </c>
      <c r="G275" s="41">
        <v>0</v>
      </c>
      <c r="H275" s="41">
        <v>0</v>
      </c>
      <c r="I275" s="41">
        <v>0</v>
      </c>
      <c r="J275" s="41">
        <v>0</v>
      </c>
      <c r="K275" s="41">
        <v>0</v>
      </c>
      <c r="L275" s="41">
        <v>-1038001.8195189384</v>
      </c>
    </row>
    <row r="276" spans="1:12" x14ac:dyDescent="0.3">
      <c r="A276" s="19">
        <v>267</v>
      </c>
      <c r="B276" s="42" t="s">
        <v>449</v>
      </c>
      <c r="C276" s="36"/>
      <c r="D276" s="14"/>
      <c r="E276" s="14"/>
      <c r="F276" s="14"/>
      <c r="G276" s="14"/>
      <c r="H276" s="14"/>
      <c r="I276" s="14"/>
      <c r="J276" s="14"/>
      <c r="K276" s="14"/>
      <c r="L276" s="14"/>
    </row>
    <row r="277" spans="1:12" x14ac:dyDescent="0.3">
      <c r="A277" s="19">
        <v>268</v>
      </c>
      <c r="C277" s="19" t="s">
        <v>450</v>
      </c>
      <c r="D277" s="14">
        <v>5553892.8499999931</v>
      </c>
      <c r="E277" s="14">
        <v>-2167957.2200000002</v>
      </c>
      <c r="F277" s="14">
        <v>3385935.6299999929</v>
      </c>
      <c r="G277" s="14">
        <v>2955672.629934961</v>
      </c>
      <c r="H277" s="14">
        <v>267084.62134012528</v>
      </c>
      <c r="I277" s="14">
        <v>140403.45014307366</v>
      </c>
      <c r="J277" s="14">
        <v>2726.2805853024011</v>
      </c>
      <c r="K277" s="14">
        <v>866.81741686537885</v>
      </c>
      <c r="L277" s="14">
        <v>19181.83057966613</v>
      </c>
    </row>
    <row r="278" spans="1:12" x14ac:dyDescent="0.3">
      <c r="A278" s="19">
        <v>269</v>
      </c>
      <c r="B278" s="43" t="s">
        <v>451</v>
      </c>
      <c r="C278" s="40"/>
      <c r="D278" s="41">
        <v>5553892.8499999931</v>
      </c>
      <c r="E278" s="41">
        <v>-2167957.2200000002</v>
      </c>
      <c r="F278" s="41">
        <v>3385935.6299999929</v>
      </c>
      <c r="G278" s="41">
        <v>2955672.629934961</v>
      </c>
      <c r="H278" s="41">
        <v>267084.62134012528</v>
      </c>
      <c r="I278" s="41">
        <v>140403.45014307366</v>
      </c>
      <c r="J278" s="41">
        <v>2726.2805853024011</v>
      </c>
      <c r="K278" s="41">
        <v>866.81741686537885</v>
      </c>
      <c r="L278" s="41">
        <v>19181.83057966613</v>
      </c>
    </row>
    <row r="279" spans="1:12" x14ac:dyDescent="0.3">
      <c r="A279" s="19">
        <v>270</v>
      </c>
      <c r="B279" s="42" t="s">
        <v>452</v>
      </c>
      <c r="C279" s="36"/>
      <c r="D279" s="14"/>
      <c r="E279" s="14"/>
      <c r="F279" s="14"/>
      <c r="G279" s="14"/>
      <c r="H279" s="14"/>
      <c r="I279" s="14"/>
      <c r="J279" s="14"/>
      <c r="K279" s="14"/>
      <c r="L279" s="14"/>
    </row>
    <row r="280" spans="1:12" x14ac:dyDescent="0.3">
      <c r="A280" s="19">
        <v>271</v>
      </c>
      <c r="C280" s="19" t="s">
        <v>453</v>
      </c>
      <c r="D280" s="14">
        <v>-152578.09048106152</v>
      </c>
      <c r="E280" s="14">
        <v>0</v>
      </c>
      <c r="F280" s="14">
        <v>-152578.09048106152</v>
      </c>
      <c r="G280" s="14">
        <v>-133189.4445856947</v>
      </c>
      <c r="H280" s="14">
        <v>-12035.45075100372</v>
      </c>
      <c r="I280" s="14">
        <v>-6326.9041886018185</v>
      </c>
      <c r="J280" s="14">
        <v>-122.85250851654018</v>
      </c>
      <c r="K280" s="14">
        <v>-39.060797579617905</v>
      </c>
      <c r="L280" s="14">
        <v>-864.37764966509292</v>
      </c>
    </row>
    <row r="281" spans="1:12" x14ac:dyDescent="0.3">
      <c r="A281" s="19">
        <v>272</v>
      </c>
      <c r="B281" s="43" t="s">
        <v>454</v>
      </c>
      <c r="C281" s="40"/>
      <c r="D281" s="41">
        <v>-152578.09048106152</v>
      </c>
      <c r="E281" s="41">
        <v>0</v>
      </c>
      <c r="F281" s="41">
        <v>-152578.09048106152</v>
      </c>
      <c r="G281" s="41">
        <v>-133189.4445856947</v>
      </c>
      <c r="H281" s="41">
        <v>-12035.45075100372</v>
      </c>
      <c r="I281" s="41">
        <v>-6326.9041886018185</v>
      </c>
      <c r="J281" s="41">
        <v>-122.85250851654018</v>
      </c>
      <c r="K281" s="41">
        <v>-39.060797579617905</v>
      </c>
      <c r="L281" s="41">
        <v>-864.37764966509292</v>
      </c>
    </row>
    <row r="282" spans="1:12" x14ac:dyDescent="0.3">
      <c r="A282" s="19">
        <v>273</v>
      </c>
      <c r="B282" s="39" t="s">
        <v>455</v>
      </c>
      <c r="C282" s="40"/>
      <c r="D282" s="41">
        <v>42146921.749999993</v>
      </c>
      <c r="E282" s="41">
        <v>-2167957.2200000002</v>
      </c>
      <c r="F282" s="41">
        <v>39978964.529999994</v>
      </c>
      <c r="G282" s="41">
        <v>2822483.185349266</v>
      </c>
      <c r="H282" s="41">
        <v>255049.17058912155</v>
      </c>
      <c r="I282" s="41">
        <v>134076.54595447183</v>
      </c>
      <c r="J282" s="41">
        <v>2603.4280767858609</v>
      </c>
      <c r="K282" s="41">
        <v>827.75661928576096</v>
      </c>
      <c r="L282" s="41">
        <v>36763924.443411067</v>
      </c>
    </row>
    <row r="283" spans="1:12" x14ac:dyDescent="0.3">
      <c r="A283" s="19">
        <v>274</v>
      </c>
      <c r="B283" s="38" t="s">
        <v>456</v>
      </c>
      <c r="C283" s="36"/>
      <c r="D283" s="14"/>
      <c r="E283" s="14"/>
      <c r="F283" s="14"/>
      <c r="G283" s="14"/>
      <c r="H283" s="14"/>
      <c r="I283" s="14"/>
      <c r="J283" s="14"/>
      <c r="K283" s="14"/>
      <c r="L283" s="14"/>
    </row>
    <row r="284" spans="1:12" x14ac:dyDescent="0.3">
      <c r="A284" s="19">
        <v>275</v>
      </c>
      <c r="B284" s="42" t="s">
        <v>457</v>
      </c>
      <c r="C284" s="36"/>
      <c r="D284" s="14"/>
      <c r="E284" s="14"/>
      <c r="F284" s="14"/>
      <c r="G284" s="14"/>
      <c r="H284" s="14"/>
      <c r="I284" s="14"/>
      <c r="J284" s="14"/>
      <c r="K284" s="14"/>
      <c r="L284" s="14"/>
    </row>
    <row r="285" spans="1:12" x14ac:dyDescent="0.3">
      <c r="A285" s="19">
        <v>276</v>
      </c>
      <c r="C285" s="19" t="s">
        <v>444</v>
      </c>
      <c r="D285" s="14">
        <v>36667150.880000003</v>
      </c>
      <c r="E285" s="14">
        <v>-3140964.98</v>
      </c>
      <c r="F285" s="14">
        <v>33526185.900000002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33526185.900000002</v>
      </c>
    </row>
    <row r="286" spans="1:12" x14ac:dyDescent="0.3">
      <c r="A286" s="19">
        <v>277</v>
      </c>
      <c r="B286" s="43" t="s">
        <v>458</v>
      </c>
      <c r="C286" s="40"/>
      <c r="D286" s="41">
        <v>36667150.880000003</v>
      </c>
      <c r="E286" s="41">
        <v>-3140964.98</v>
      </c>
      <c r="F286" s="41">
        <v>33526185.900000002</v>
      </c>
      <c r="G286" s="41">
        <v>0</v>
      </c>
      <c r="H286" s="41">
        <v>0</v>
      </c>
      <c r="I286" s="41">
        <v>0</v>
      </c>
      <c r="J286" s="41">
        <v>0</v>
      </c>
      <c r="K286" s="41">
        <v>0</v>
      </c>
      <c r="L286" s="41">
        <v>33526185.900000002</v>
      </c>
    </row>
    <row r="287" spans="1:12" x14ac:dyDescent="0.3">
      <c r="A287" s="19">
        <v>278</v>
      </c>
      <c r="B287" s="42" t="s">
        <v>459</v>
      </c>
      <c r="C287" s="36"/>
      <c r="D287" s="14"/>
      <c r="E287" s="14"/>
      <c r="F287" s="14"/>
      <c r="G287" s="14"/>
      <c r="H287" s="14"/>
      <c r="I287" s="14"/>
      <c r="J287" s="14"/>
      <c r="K287" s="14"/>
      <c r="L287" s="14"/>
    </row>
    <row r="288" spans="1:12" x14ac:dyDescent="0.3">
      <c r="A288" s="19">
        <v>279</v>
      </c>
      <c r="C288" s="19" t="s">
        <v>447</v>
      </c>
      <c r="D288" s="14">
        <v>-3916685.96</v>
      </c>
      <c r="E288" s="14">
        <v>0</v>
      </c>
      <c r="F288" s="14">
        <v>-3916685.96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v>-3916685.96</v>
      </c>
    </row>
    <row r="289" spans="1:12" x14ac:dyDescent="0.3">
      <c r="A289" s="19">
        <v>280</v>
      </c>
      <c r="B289" s="43" t="s">
        <v>460</v>
      </c>
      <c r="C289" s="40"/>
      <c r="D289" s="41">
        <v>-3916685.96</v>
      </c>
      <c r="E289" s="41">
        <v>0</v>
      </c>
      <c r="F289" s="41">
        <v>-3916685.96</v>
      </c>
      <c r="G289" s="41">
        <v>0</v>
      </c>
      <c r="H289" s="41">
        <v>0</v>
      </c>
      <c r="I289" s="41">
        <v>0</v>
      </c>
      <c r="J289" s="41">
        <v>0</v>
      </c>
      <c r="K289" s="41">
        <v>0</v>
      </c>
      <c r="L289" s="41">
        <v>-3916685.96</v>
      </c>
    </row>
    <row r="290" spans="1:12" x14ac:dyDescent="0.3">
      <c r="A290" s="19">
        <v>281</v>
      </c>
      <c r="B290" s="42" t="s">
        <v>461</v>
      </c>
      <c r="C290" s="36"/>
      <c r="D290" s="14"/>
      <c r="E290" s="14"/>
      <c r="F290" s="14"/>
      <c r="G290" s="14"/>
      <c r="H290" s="14"/>
      <c r="I290" s="14"/>
      <c r="J290" s="14"/>
      <c r="K290" s="14"/>
      <c r="L290" s="14"/>
    </row>
    <row r="291" spans="1:12" x14ac:dyDescent="0.3">
      <c r="A291" s="19">
        <v>282</v>
      </c>
      <c r="C291" s="19" t="s">
        <v>444</v>
      </c>
      <c r="D291" s="14">
        <v>88.83</v>
      </c>
      <c r="E291" s="14">
        <v>0</v>
      </c>
      <c r="F291" s="14">
        <v>88.83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88.83</v>
      </c>
    </row>
    <row r="292" spans="1:12" x14ac:dyDescent="0.3">
      <c r="A292" s="19">
        <v>283</v>
      </c>
      <c r="B292" s="43" t="s">
        <v>462</v>
      </c>
      <c r="C292" s="40"/>
      <c r="D292" s="41">
        <v>88.83</v>
      </c>
      <c r="E292" s="41">
        <v>0</v>
      </c>
      <c r="F292" s="41">
        <v>88.83</v>
      </c>
      <c r="G292" s="41">
        <v>0</v>
      </c>
      <c r="H292" s="41">
        <v>0</v>
      </c>
      <c r="I292" s="41">
        <v>0</v>
      </c>
      <c r="J292" s="41">
        <v>0</v>
      </c>
      <c r="K292" s="41">
        <v>0</v>
      </c>
      <c r="L292" s="41">
        <v>88.83</v>
      </c>
    </row>
    <row r="293" spans="1:12" x14ac:dyDescent="0.3">
      <c r="A293" s="19">
        <v>284</v>
      </c>
      <c r="B293" s="39" t="s">
        <v>463</v>
      </c>
      <c r="C293" s="40"/>
      <c r="D293" s="41">
        <v>32750553.75</v>
      </c>
      <c r="E293" s="41">
        <v>-3140964.98</v>
      </c>
      <c r="F293" s="41">
        <v>29609588.77</v>
      </c>
      <c r="G293" s="41">
        <v>0</v>
      </c>
      <c r="H293" s="41">
        <v>0</v>
      </c>
      <c r="I293" s="41">
        <v>0</v>
      </c>
      <c r="J293" s="41">
        <v>0</v>
      </c>
      <c r="K293" s="41">
        <v>0</v>
      </c>
      <c r="L293" s="41">
        <v>29609588.77</v>
      </c>
    </row>
    <row r="294" spans="1:12" x14ac:dyDescent="0.3">
      <c r="A294" s="19">
        <v>285</v>
      </c>
      <c r="B294" s="44" t="s">
        <v>464</v>
      </c>
      <c r="C294" s="40"/>
      <c r="D294" s="41">
        <v>2482476751.0899997</v>
      </c>
      <c r="E294" s="41">
        <v>-215173770.19</v>
      </c>
      <c r="F294" s="41">
        <v>2267302980.8999996</v>
      </c>
      <c r="G294" s="41">
        <v>1430285179.6898875</v>
      </c>
      <c r="H294" s="41">
        <v>109940209.72072528</v>
      </c>
      <c r="I294" s="41">
        <v>483316165.51560587</v>
      </c>
      <c r="J294" s="41">
        <v>120850723.53219138</v>
      </c>
      <c r="K294" s="41">
        <v>42192085.370649993</v>
      </c>
      <c r="L294" s="41">
        <v>80718617.070939854</v>
      </c>
    </row>
    <row r="295" spans="1:12" x14ac:dyDescent="0.3">
      <c r="A295" s="19">
        <v>286</v>
      </c>
      <c r="B295" s="37" t="s">
        <v>465</v>
      </c>
      <c r="C295" s="36"/>
      <c r="D295" s="14"/>
      <c r="E295" s="14"/>
      <c r="F295" s="14"/>
      <c r="G295" s="14"/>
      <c r="H295" s="14"/>
      <c r="I295" s="14"/>
      <c r="J295" s="14"/>
      <c r="K295" s="14"/>
      <c r="L295" s="14"/>
    </row>
    <row r="296" spans="1:12" x14ac:dyDescent="0.3">
      <c r="A296" s="19">
        <v>287</v>
      </c>
      <c r="B296" s="38" t="s">
        <v>466</v>
      </c>
      <c r="C296" s="36"/>
      <c r="D296" s="14"/>
      <c r="E296" s="14"/>
      <c r="F296" s="14"/>
      <c r="G296" s="14"/>
      <c r="H296" s="14"/>
      <c r="I296" s="14"/>
      <c r="J296" s="14"/>
      <c r="K296" s="14"/>
      <c r="L296" s="14"/>
    </row>
    <row r="297" spans="1:12" x14ac:dyDescent="0.3">
      <c r="A297" s="19">
        <v>288</v>
      </c>
      <c r="B297" s="42" t="s">
        <v>467</v>
      </c>
      <c r="C297" s="36"/>
      <c r="D297" s="14"/>
      <c r="E297" s="14"/>
      <c r="F297" s="14"/>
      <c r="G297" s="14"/>
      <c r="H297" s="14"/>
      <c r="I297" s="14"/>
      <c r="J297" s="14"/>
      <c r="K297" s="14"/>
      <c r="L297" s="14"/>
    </row>
    <row r="298" spans="1:12" x14ac:dyDescent="0.3">
      <c r="A298" s="19">
        <v>289</v>
      </c>
      <c r="C298" s="19" t="s">
        <v>468</v>
      </c>
      <c r="D298" s="14">
        <v>4152652.2299999353</v>
      </c>
      <c r="E298" s="14">
        <v>0</v>
      </c>
      <c r="F298" s="14">
        <v>4152652.2299999353</v>
      </c>
      <c r="G298" s="14">
        <v>2274754.2717351648</v>
      </c>
      <c r="H298" s="14">
        <v>173821.38751451834</v>
      </c>
      <c r="I298" s="14">
        <v>694232.6204718122</v>
      </c>
      <c r="J298" s="14">
        <v>202799.12301394783</v>
      </c>
      <c r="K298" s="14">
        <v>743800.0675428987</v>
      </c>
      <c r="L298" s="14">
        <v>63244.759721595743</v>
      </c>
    </row>
    <row r="299" spans="1:12" x14ac:dyDescent="0.3">
      <c r="A299" s="19">
        <v>290</v>
      </c>
      <c r="B299" s="43" t="s">
        <v>469</v>
      </c>
      <c r="C299" s="40"/>
      <c r="D299" s="41">
        <v>4152652.2299999353</v>
      </c>
      <c r="E299" s="41">
        <v>0</v>
      </c>
      <c r="F299" s="41">
        <v>4152652.2299999353</v>
      </c>
      <c r="G299" s="41">
        <v>2274754.2717351648</v>
      </c>
      <c r="H299" s="41">
        <v>173821.38751451834</v>
      </c>
      <c r="I299" s="41">
        <v>694232.6204718122</v>
      </c>
      <c r="J299" s="41">
        <v>202799.12301394783</v>
      </c>
      <c r="K299" s="41">
        <v>743800.0675428987</v>
      </c>
      <c r="L299" s="41">
        <v>63244.759721595743</v>
      </c>
    </row>
    <row r="300" spans="1:12" x14ac:dyDescent="0.3">
      <c r="A300" s="19">
        <v>291</v>
      </c>
      <c r="B300" s="39" t="s">
        <v>470</v>
      </c>
      <c r="C300" s="40"/>
      <c r="D300" s="41">
        <v>4152652.2299999353</v>
      </c>
      <c r="E300" s="41">
        <v>0</v>
      </c>
      <c r="F300" s="41">
        <v>4152652.2299999353</v>
      </c>
      <c r="G300" s="41">
        <v>2274754.2717351648</v>
      </c>
      <c r="H300" s="41">
        <v>173821.38751451834</v>
      </c>
      <c r="I300" s="41">
        <v>694232.6204718122</v>
      </c>
      <c r="J300" s="41">
        <v>202799.12301394783</v>
      </c>
      <c r="K300" s="41">
        <v>743800.0675428987</v>
      </c>
      <c r="L300" s="41">
        <v>63244.759721595743</v>
      </c>
    </row>
    <row r="301" spans="1:12" x14ac:dyDescent="0.3">
      <c r="A301" s="19">
        <v>292</v>
      </c>
      <c r="B301" s="38" t="s">
        <v>471</v>
      </c>
      <c r="C301" s="36"/>
      <c r="D301" s="14"/>
      <c r="E301" s="14"/>
      <c r="F301" s="14"/>
      <c r="G301" s="14"/>
      <c r="H301" s="14"/>
      <c r="I301" s="14"/>
      <c r="J301" s="14"/>
      <c r="K301" s="14"/>
      <c r="L301" s="14"/>
    </row>
    <row r="302" spans="1:12" x14ac:dyDescent="0.3">
      <c r="A302" s="19">
        <v>293</v>
      </c>
      <c r="B302" s="42" t="s">
        <v>472</v>
      </c>
      <c r="C302" s="36"/>
      <c r="D302" s="14"/>
      <c r="E302" s="14"/>
      <c r="F302" s="14"/>
      <c r="G302" s="14"/>
      <c r="H302" s="14"/>
      <c r="I302" s="14"/>
      <c r="J302" s="14"/>
      <c r="K302" s="14"/>
      <c r="L302" s="14"/>
    </row>
    <row r="303" spans="1:12" x14ac:dyDescent="0.3">
      <c r="A303" s="19">
        <v>294</v>
      </c>
      <c r="C303" s="19" t="s">
        <v>468</v>
      </c>
      <c r="D303" s="14">
        <v>66893715.619999111</v>
      </c>
      <c r="E303" s="14">
        <v>0</v>
      </c>
      <c r="F303" s="14">
        <v>66893715.619999111</v>
      </c>
      <c r="G303" s="14">
        <v>36643272.041789189</v>
      </c>
      <c r="H303" s="14">
        <v>2800031.8401500308</v>
      </c>
      <c r="I303" s="14">
        <v>11183166.06251635</v>
      </c>
      <c r="J303" s="14">
        <v>3266824.696967327</v>
      </c>
      <c r="K303" s="14">
        <v>11981631.844078492</v>
      </c>
      <c r="L303" s="14">
        <v>1018789.1344977046</v>
      </c>
    </row>
    <row r="304" spans="1:12" x14ac:dyDescent="0.3">
      <c r="A304" s="19">
        <v>295</v>
      </c>
      <c r="B304" s="43" t="s">
        <v>473</v>
      </c>
      <c r="C304" s="40"/>
      <c r="D304" s="41">
        <v>66893715.619999111</v>
      </c>
      <c r="E304" s="41">
        <v>0</v>
      </c>
      <c r="F304" s="41">
        <v>66893715.619999111</v>
      </c>
      <c r="G304" s="41">
        <v>36643272.041789189</v>
      </c>
      <c r="H304" s="41">
        <v>2800031.8401500308</v>
      </c>
      <c r="I304" s="41">
        <v>11183166.06251635</v>
      </c>
      <c r="J304" s="41">
        <v>3266824.696967327</v>
      </c>
      <c r="K304" s="41">
        <v>11981631.844078492</v>
      </c>
      <c r="L304" s="41">
        <v>1018789.1344977046</v>
      </c>
    </row>
    <row r="305" spans="1:12" x14ac:dyDescent="0.3">
      <c r="A305" s="19">
        <v>296</v>
      </c>
      <c r="B305" s="42" t="s">
        <v>474</v>
      </c>
      <c r="C305" s="36"/>
      <c r="D305" s="14"/>
      <c r="E305" s="14"/>
      <c r="F305" s="14"/>
      <c r="G305" s="14"/>
      <c r="H305" s="14"/>
      <c r="I305" s="14"/>
      <c r="J305" s="14"/>
      <c r="K305" s="14"/>
      <c r="L305" s="14"/>
    </row>
    <row r="306" spans="1:12" x14ac:dyDescent="0.3">
      <c r="A306" s="19">
        <v>297</v>
      </c>
      <c r="C306" s="19" t="s">
        <v>475</v>
      </c>
      <c r="D306" s="14">
        <v>-2047894.1399999729</v>
      </c>
      <c r="E306" s="14">
        <v>0</v>
      </c>
      <c r="F306" s="14">
        <v>-2047894.1399999729</v>
      </c>
      <c r="G306" s="14">
        <v>-1121802.5697823535</v>
      </c>
      <c r="H306" s="14">
        <v>-85720.590403895185</v>
      </c>
      <c r="I306" s="14">
        <v>-342363.10591823165</v>
      </c>
      <c r="J306" s="14">
        <v>-100011.05621536805</v>
      </c>
      <c r="K306" s="14">
        <v>-366807.45588288986</v>
      </c>
      <c r="L306" s="14">
        <v>-31189.361797234862</v>
      </c>
    </row>
    <row r="307" spans="1:12" x14ac:dyDescent="0.3">
      <c r="A307" s="19">
        <v>298</v>
      </c>
      <c r="B307" s="43" t="s">
        <v>476</v>
      </c>
      <c r="C307" s="40"/>
      <c r="D307" s="41">
        <v>-2047894.1399999729</v>
      </c>
      <c r="E307" s="41">
        <v>0</v>
      </c>
      <c r="F307" s="41">
        <v>-2047894.1399999729</v>
      </c>
      <c r="G307" s="41">
        <v>-1121802.5697823535</v>
      </c>
      <c r="H307" s="41">
        <v>-85720.590403895185</v>
      </c>
      <c r="I307" s="41">
        <v>-342363.10591823165</v>
      </c>
      <c r="J307" s="41">
        <v>-100011.05621536805</v>
      </c>
      <c r="K307" s="41">
        <v>-366807.45588288986</v>
      </c>
      <c r="L307" s="41">
        <v>-31189.361797234862</v>
      </c>
    </row>
    <row r="308" spans="1:12" x14ac:dyDescent="0.3">
      <c r="A308" s="19">
        <v>299</v>
      </c>
      <c r="B308" s="39" t="s">
        <v>477</v>
      </c>
      <c r="C308" s="40"/>
      <c r="D308" s="41">
        <v>64845821.47999914</v>
      </c>
      <c r="E308" s="41">
        <v>0</v>
      </c>
      <c r="F308" s="41">
        <v>64845821.47999914</v>
      </c>
      <c r="G308" s="41">
        <v>35521469.472006835</v>
      </c>
      <c r="H308" s="41">
        <v>2714311.2497461354</v>
      </c>
      <c r="I308" s="41">
        <v>10840802.956598118</v>
      </c>
      <c r="J308" s="41">
        <v>3166813.6407519588</v>
      </c>
      <c r="K308" s="41">
        <v>11614824.388195602</v>
      </c>
      <c r="L308" s="41">
        <v>987599.77270046971</v>
      </c>
    </row>
    <row r="309" spans="1:12" x14ac:dyDescent="0.3">
      <c r="A309" s="19">
        <v>300</v>
      </c>
      <c r="B309" s="38" t="s">
        <v>478</v>
      </c>
      <c r="C309" s="36"/>
      <c r="D309" s="14"/>
      <c r="E309" s="14"/>
      <c r="F309" s="14"/>
      <c r="G309" s="14"/>
      <c r="H309" s="14"/>
      <c r="I309" s="14"/>
      <c r="J309" s="14"/>
      <c r="K309" s="14"/>
      <c r="L309" s="14"/>
    </row>
    <row r="310" spans="1:12" x14ac:dyDescent="0.3">
      <c r="A310" s="19">
        <v>301</v>
      </c>
      <c r="B310" s="42" t="s">
        <v>479</v>
      </c>
      <c r="C310" s="36"/>
      <c r="D310" s="14"/>
      <c r="E310" s="14"/>
      <c r="F310" s="14"/>
      <c r="G310" s="14"/>
      <c r="H310" s="14"/>
      <c r="I310" s="14"/>
      <c r="J310" s="14"/>
      <c r="K310" s="14"/>
      <c r="L310" s="14"/>
    </row>
    <row r="311" spans="1:12" x14ac:dyDescent="0.3">
      <c r="A311" s="19">
        <v>302</v>
      </c>
      <c r="C311" s="19" t="s">
        <v>468</v>
      </c>
      <c r="D311" s="14">
        <v>15303458.629999774</v>
      </c>
      <c r="E311" s="14">
        <v>0</v>
      </c>
      <c r="F311" s="14">
        <v>15303458.629999774</v>
      </c>
      <c r="G311" s="14">
        <v>8382981.7578812493</v>
      </c>
      <c r="H311" s="14">
        <v>640570.95694662398</v>
      </c>
      <c r="I311" s="14">
        <v>2558403.5451451405</v>
      </c>
      <c r="J311" s="14">
        <v>747360.43794455507</v>
      </c>
      <c r="K311" s="14">
        <v>2741070.7500141338</v>
      </c>
      <c r="L311" s="14">
        <v>233071.1820680759</v>
      </c>
    </row>
    <row r="312" spans="1:12" x14ac:dyDescent="0.3">
      <c r="A312" s="19">
        <v>303</v>
      </c>
      <c r="B312" s="43" t="s">
        <v>480</v>
      </c>
      <c r="C312" s="40"/>
      <c r="D312" s="41">
        <v>15303458.629999774</v>
      </c>
      <c r="E312" s="41">
        <v>0</v>
      </c>
      <c r="F312" s="41">
        <v>15303458.629999774</v>
      </c>
      <c r="G312" s="41">
        <v>8382981.7578812493</v>
      </c>
      <c r="H312" s="41">
        <v>640570.95694662398</v>
      </c>
      <c r="I312" s="41">
        <v>2558403.5451451405</v>
      </c>
      <c r="J312" s="41">
        <v>747360.43794455507</v>
      </c>
      <c r="K312" s="41">
        <v>2741070.7500141338</v>
      </c>
      <c r="L312" s="41">
        <v>233071.1820680759</v>
      </c>
    </row>
    <row r="313" spans="1:12" x14ac:dyDescent="0.3">
      <c r="A313" s="19">
        <v>304</v>
      </c>
      <c r="B313" s="42" t="s">
        <v>481</v>
      </c>
      <c r="C313" s="36"/>
      <c r="D313" s="14"/>
      <c r="E313" s="14"/>
      <c r="F313" s="14"/>
      <c r="G313" s="14"/>
      <c r="H313" s="14"/>
      <c r="I313" s="14"/>
      <c r="J313" s="14"/>
      <c r="K313" s="14"/>
      <c r="L313" s="14"/>
    </row>
    <row r="314" spans="1:12" x14ac:dyDescent="0.3">
      <c r="A314" s="19">
        <v>305</v>
      </c>
      <c r="C314" s="19" t="s">
        <v>475</v>
      </c>
      <c r="D314" s="14">
        <v>-28711.739999999631</v>
      </c>
      <c r="E314" s="14">
        <v>0</v>
      </c>
      <c r="F314" s="14">
        <v>-28711.739999999631</v>
      </c>
      <c r="G314" s="14">
        <v>-15727.816729297738</v>
      </c>
      <c r="H314" s="14">
        <v>-1201.8137345337268</v>
      </c>
      <c r="I314" s="14">
        <v>-4799.974906279449</v>
      </c>
      <c r="J314" s="14">
        <v>-1402.16790853312</v>
      </c>
      <c r="K314" s="14">
        <v>-5142.6878458527208</v>
      </c>
      <c r="L314" s="14">
        <v>-437.27887550288142</v>
      </c>
    </row>
    <row r="315" spans="1:12" x14ac:dyDescent="0.3">
      <c r="A315" s="19">
        <v>306</v>
      </c>
      <c r="B315" s="43" t="s">
        <v>482</v>
      </c>
      <c r="C315" s="40"/>
      <c r="D315" s="41">
        <v>-28711.739999999631</v>
      </c>
      <c r="E315" s="41">
        <v>0</v>
      </c>
      <c r="F315" s="41">
        <v>-28711.739999999631</v>
      </c>
      <c r="G315" s="41">
        <v>-15727.816729297738</v>
      </c>
      <c r="H315" s="41">
        <v>-1201.8137345337268</v>
      </c>
      <c r="I315" s="41">
        <v>-4799.974906279449</v>
      </c>
      <c r="J315" s="41">
        <v>-1402.16790853312</v>
      </c>
      <c r="K315" s="41">
        <v>-5142.6878458527208</v>
      </c>
      <c r="L315" s="41">
        <v>-437.27887550288142</v>
      </c>
    </row>
    <row r="316" spans="1:12" x14ac:dyDescent="0.3">
      <c r="A316" s="19">
        <v>307</v>
      </c>
      <c r="B316" s="39" t="s">
        <v>483</v>
      </c>
      <c r="C316" s="40"/>
      <c r="D316" s="41">
        <v>15274746.889999773</v>
      </c>
      <c r="E316" s="41">
        <v>0</v>
      </c>
      <c r="F316" s="41">
        <v>15274746.889999773</v>
      </c>
      <c r="G316" s="41">
        <v>8367253.9411519514</v>
      </c>
      <c r="H316" s="41">
        <v>639369.14321209025</v>
      </c>
      <c r="I316" s="41">
        <v>2553603.5702388613</v>
      </c>
      <c r="J316" s="41">
        <v>745958.27003602195</v>
      </c>
      <c r="K316" s="41">
        <v>2735928.0621682811</v>
      </c>
      <c r="L316" s="41">
        <v>232633.90319257302</v>
      </c>
    </row>
    <row r="317" spans="1:12" x14ac:dyDescent="0.3">
      <c r="A317" s="19">
        <v>308</v>
      </c>
      <c r="B317" s="38" t="s">
        <v>484</v>
      </c>
      <c r="C317" s="36"/>
      <c r="D317" s="14"/>
      <c r="E317" s="14"/>
      <c r="F317" s="14"/>
      <c r="G317" s="14"/>
      <c r="H317" s="14"/>
      <c r="I317" s="14"/>
      <c r="J317" s="14"/>
      <c r="K317" s="14"/>
      <c r="L317" s="14"/>
    </row>
    <row r="318" spans="1:12" x14ac:dyDescent="0.3">
      <c r="A318" s="19">
        <v>309</v>
      </c>
      <c r="B318" s="42" t="s">
        <v>485</v>
      </c>
      <c r="C318" s="36"/>
      <c r="D318" s="14"/>
      <c r="E318" s="14"/>
      <c r="F318" s="14"/>
      <c r="G318" s="14"/>
      <c r="H318" s="14"/>
      <c r="I318" s="14"/>
      <c r="J318" s="14"/>
      <c r="K318" s="14"/>
      <c r="L318" s="14"/>
    </row>
    <row r="319" spans="1:12" x14ac:dyDescent="0.3">
      <c r="A319" s="19">
        <v>310</v>
      </c>
      <c r="C319" s="19" t="s">
        <v>486</v>
      </c>
      <c r="D319" s="14">
        <v>30484.549999999792</v>
      </c>
      <c r="E319" s="14">
        <v>0</v>
      </c>
      <c r="F319" s="14">
        <v>30484.549999999792</v>
      </c>
      <c r="G319" s="14">
        <v>17443.827483923593</v>
      </c>
      <c r="H319" s="14">
        <v>1213.5079405521265</v>
      </c>
      <c r="I319" s="14">
        <v>6009.8455082708088</v>
      </c>
      <c r="J319" s="14">
        <v>1705.4760288467239</v>
      </c>
      <c r="K319" s="14">
        <v>3504.6388729168239</v>
      </c>
      <c r="L319" s="14">
        <v>607.25416548973112</v>
      </c>
    </row>
    <row r="320" spans="1:12" x14ac:dyDescent="0.3">
      <c r="A320" s="19">
        <v>311</v>
      </c>
      <c r="B320" s="43" t="s">
        <v>487</v>
      </c>
      <c r="C320" s="40"/>
      <c r="D320" s="41">
        <v>30484.549999999792</v>
      </c>
      <c r="E320" s="41">
        <v>0</v>
      </c>
      <c r="F320" s="41">
        <v>30484.549999999792</v>
      </c>
      <c r="G320" s="41">
        <v>17443.827483923593</v>
      </c>
      <c r="H320" s="41">
        <v>1213.5079405521265</v>
      </c>
      <c r="I320" s="41">
        <v>6009.8455082708088</v>
      </c>
      <c r="J320" s="41">
        <v>1705.4760288467239</v>
      </c>
      <c r="K320" s="41">
        <v>3504.6388729168239</v>
      </c>
      <c r="L320" s="41">
        <v>607.25416548973112</v>
      </c>
    </row>
    <row r="321" spans="1:12" x14ac:dyDescent="0.3">
      <c r="A321" s="19">
        <v>312</v>
      </c>
      <c r="B321" s="39" t="s">
        <v>488</v>
      </c>
      <c r="C321" s="40"/>
      <c r="D321" s="41">
        <v>30484.549999999792</v>
      </c>
      <c r="E321" s="41">
        <v>0</v>
      </c>
      <c r="F321" s="41">
        <v>30484.549999999792</v>
      </c>
      <c r="G321" s="41">
        <v>17443.827483923593</v>
      </c>
      <c r="H321" s="41">
        <v>1213.5079405521265</v>
      </c>
      <c r="I321" s="41">
        <v>6009.8455082708088</v>
      </c>
      <c r="J321" s="41">
        <v>1705.4760288467239</v>
      </c>
      <c r="K321" s="41">
        <v>3504.6388729168239</v>
      </c>
      <c r="L321" s="41">
        <v>607.25416548973112</v>
      </c>
    </row>
    <row r="322" spans="1:12" x14ac:dyDescent="0.3">
      <c r="A322" s="19">
        <v>313</v>
      </c>
      <c r="B322" s="38" t="s">
        <v>489</v>
      </c>
      <c r="C322" s="36"/>
      <c r="D322" s="14"/>
      <c r="E322" s="14"/>
      <c r="F322" s="14"/>
      <c r="G322" s="14"/>
      <c r="H322" s="14"/>
      <c r="I322" s="14"/>
      <c r="J322" s="14"/>
      <c r="K322" s="14"/>
      <c r="L322" s="14"/>
    </row>
    <row r="323" spans="1:12" x14ac:dyDescent="0.3">
      <c r="A323" s="19">
        <v>314</v>
      </c>
      <c r="B323" s="42" t="s">
        <v>490</v>
      </c>
      <c r="C323" s="36"/>
      <c r="D323" s="14"/>
      <c r="E323" s="14"/>
      <c r="F323" s="14"/>
      <c r="G323" s="14"/>
      <c r="H323" s="14"/>
      <c r="I323" s="14"/>
      <c r="J323" s="14"/>
      <c r="K323" s="14"/>
      <c r="L323" s="14"/>
    </row>
    <row r="324" spans="1:12" x14ac:dyDescent="0.3">
      <c r="A324" s="19">
        <v>315</v>
      </c>
      <c r="C324" s="19" t="s">
        <v>491</v>
      </c>
      <c r="D324" s="14">
        <v>28116.679999999877</v>
      </c>
      <c r="E324" s="14">
        <v>0</v>
      </c>
      <c r="F324" s="14">
        <v>28116.679999999877</v>
      </c>
      <c r="G324" s="14">
        <v>17736.875505769283</v>
      </c>
      <c r="H324" s="14">
        <v>1363.3615453650057</v>
      </c>
      <c r="I324" s="14">
        <v>5993.5730156518603</v>
      </c>
      <c r="J324" s="14">
        <v>1498.6621329163002</v>
      </c>
      <c r="K324" s="14">
        <v>523.22136604272555</v>
      </c>
      <c r="L324" s="14">
        <v>1000.9864342547002</v>
      </c>
    </row>
    <row r="325" spans="1:12" x14ac:dyDescent="0.3">
      <c r="A325" s="19">
        <v>316</v>
      </c>
      <c r="B325" s="43" t="s">
        <v>492</v>
      </c>
      <c r="C325" s="40"/>
      <c r="D325" s="41">
        <v>28116.679999999877</v>
      </c>
      <c r="E325" s="41">
        <v>0</v>
      </c>
      <c r="F325" s="41">
        <v>28116.679999999877</v>
      </c>
      <c r="G325" s="41">
        <v>17736.875505769283</v>
      </c>
      <c r="H325" s="41">
        <v>1363.3615453650057</v>
      </c>
      <c r="I325" s="41">
        <v>5993.5730156518603</v>
      </c>
      <c r="J325" s="41">
        <v>1498.6621329163002</v>
      </c>
      <c r="K325" s="41">
        <v>523.22136604272555</v>
      </c>
      <c r="L325" s="41">
        <v>1000.9864342547002</v>
      </c>
    </row>
    <row r="326" spans="1:12" x14ac:dyDescent="0.3">
      <c r="A326" s="19">
        <v>317</v>
      </c>
      <c r="B326" s="39" t="s">
        <v>493</v>
      </c>
      <c r="C326" s="40"/>
      <c r="D326" s="41">
        <v>28116.679999999877</v>
      </c>
      <c r="E326" s="41">
        <v>0</v>
      </c>
      <c r="F326" s="41">
        <v>28116.679999999877</v>
      </c>
      <c r="G326" s="41">
        <v>17736.875505769283</v>
      </c>
      <c r="H326" s="41">
        <v>1363.3615453650057</v>
      </c>
      <c r="I326" s="41">
        <v>5993.5730156518603</v>
      </c>
      <c r="J326" s="41">
        <v>1498.6621329163002</v>
      </c>
      <c r="K326" s="41">
        <v>523.22136604272555</v>
      </c>
      <c r="L326" s="41">
        <v>1000.9864342547002</v>
      </c>
    </row>
    <row r="327" spans="1:12" x14ac:dyDescent="0.3">
      <c r="A327" s="19">
        <v>318</v>
      </c>
      <c r="B327" s="38" t="s">
        <v>494</v>
      </c>
      <c r="C327" s="36"/>
      <c r="D327" s="14"/>
      <c r="E327" s="14"/>
      <c r="F327" s="14"/>
      <c r="G327" s="14"/>
      <c r="H327" s="14"/>
      <c r="I327" s="14"/>
      <c r="J327" s="14"/>
      <c r="K327" s="14"/>
      <c r="L327" s="14"/>
    </row>
    <row r="328" spans="1:12" x14ac:dyDescent="0.3">
      <c r="A328" s="19">
        <v>319</v>
      </c>
      <c r="B328" s="42" t="s">
        <v>495</v>
      </c>
      <c r="C328" s="36"/>
      <c r="D328" s="14"/>
      <c r="E328" s="14"/>
      <c r="F328" s="14"/>
      <c r="G328" s="14"/>
      <c r="H328" s="14"/>
      <c r="I328" s="14"/>
      <c r="J328" s="14"/>
      <c r="K328" s="14"/>
      <c r="L328" s="14"/>
    </row>
    <row r="329" spans="1:12" x14ac:dyDescent="0.3">
      <c r="A329" s="19">
        <v>320</v>
      </c>
      <c r="C329" s="19" t="s">
        <v>486</v>
      </c>
      <c r="D329" s="14">
        <v>11184589.199999942</v>
      </c>
      <c r="E329" s="14">
        <v>0</v>
      </c>
      <c r="F329" s="14">
        <v>11184589.199999942</v>
      </c>
      <c r="G329" s="14">
        <v>6400030.3262916841</v>
      </c>
      <c r="H329" s="14">
        <v>445228.41262257664</v>
      </c>
      <c r="I329" s="14">
        <v>2204974.4268973703</v>
      </c>
      <c r="J329" s="14">
        <v>625728.40252186672</v>
      </c>
      <c r="K329" s="14">
        <v>1285829.9068848223</v>
      </c>
      <c r="L329" s="14">
        <v>222797.72478161764</v>
      </c>
    </row>
    <row r="330" spans="1:12" x14ac:dyDescent="0.3">
      <c r="A330" s="19">
        <v>321</v>
      </c>
      <c r="B330" s="43" t="s">
        <v>496</v>
      </c>
      <c r="C330" s="40"/>
      <c r="D330" s="41">
        <v>11184589.199999942</v>
      </c>
      <c r="E330" s="41">
        <v>0</v>
      </c>
      <c r="F330" s="41">
        <v>11184589.199999942</v>
      </c>
      <c r="G330" s="41">
        <v>6400030.3262916841</v>
      </c>
      <c r="H330" s="41">
        <v>445228.41262257664</v>
      </c>
      <c r="I330" s="41">
        <v>2204974.4268973703</v>
      </c>
      <c r="J330" s="41">
        <v>625728.40252186672</v>
      </c>
      <c r="K330" s="41">
        <v>1285829.9068848223</v>
      </c>
      <c r="L330" s="41">
        <v>222797.72478161764</v>
      </c>
    </row>
    <row r="331" spans="1:12" x14ac:dyDescent="0.3">
      <c r="A331" s="19">
        <v>322</v>
      </c>
      <c r="B331" s="39" t="s">
        <v>497</v>
      </c>
      <c r="C331" s="40"/>
      <c r="D331" s="41">
        <v>11184589.199999942</v>
      </c>
      <c r="E331" s="41">
        <v>0</v>
      </c>
      <c r="F331" s="41">
        <v>11184589.199999942</v>
      </c>
      <c r="G331" s="41">
        <v>6400030.3262916841</v>
      </c>
      <c r="H331" s="41">
        <v>445228.41262257664</v>
      </c>
      <c r="I331" s="41">
        <v>2204974.4268973703</v>
      </c>
      <c r="J331" s="41">
        <v>625728.40252186672</v>
      </c>
      <c r="K331" s="41">
        <v>1285829.9068848223</v>
      </c>
      <c r="L331" s="41">
        <v>222797.72478161764</v>
      </c>
    </row>
    <row r="332" spans="1:12" x14ac:dyDescent="0.3">
      <c r="A332" s="19">
        <v>323</v>
      </c>
      <c r="B332" s="38" t="s">
        <v>498</v>
      </c>
      <c r="C332" s="36"/>
      <c r="D332" s="14"/>
      <c r="E332" s="14"/>
      <c r="F332" s="14"/>
      <c r="G332" s="14"/>
      <c r="H332" s="14"/>
      <c r="I332" s="14"/>
      <c r="J332" s="14"/>
      <c r="K332" s="14"/>
      <c r="L332" s="14"/>
    </row>
    <row r="333" spans="1:12" x14ac:dyDescent="0.3">
      <c r="A333" s="19">
        <v>324</v>
      </c>
      <c r="B333" s="42" t="s">
        <v>499</v>
      </c>
      <c r="C333" s="36"/>
      <c r="D333" s="14"/>
      <c r="E333" s="14"/>
      <c r="F333" s="14"/>
      <c r="G333" s="14"/>
      <c r="H333" s="14"/>
      <c r="I333" s="14"/>
      <c r="J333" s="14"/>
      <c r="K333" s="14"/>
      <c r="L333" s="14"/>
    </row>
    <row r="334" spans="1:12" x14ac:dyDescent="0.3">
      <c r="A334" s="19">
        <v>325</v>
      </c>
      <c r="C334" s="19" t="s">
        <v>486</v>
      </c>
      <c r="D334" s="14">
        <v>468468.63999999728</v>
      </c>
      <c r="E334" s="14">
        <v>0</v>
      </c>
      <c r="F334" s="14">
        <v>468468.63999999728</v>
      </c>
      <c r="G334" s="14">
        <v>268066.48409729858</v>
      </c>
      <c r="H334" s="14">
        <v>18648.476508252723</v>
      </c>
      <c r="I334" s="14">
        <v>92355.772083554883</v>
      </c>
      <c r="J334" s="14">
        <v>26208.752820245838</v>
      </c>
      <c r="K334" s="14">
        <v>53857.229530581128</v>
      </c>
      <c r="L334" s="14">
        <v>9331.9249600636776</v>
      </c>
    </row>
    <row r="335" spans="1:12" x14ac:dyDescent="0.3">
      <c r="A335" s="19">
        <v>326</v>
      </c>
      <c r="B335" s="43" t="s">
        <v>500</v>
      </c>
      <c r="C335" s="40"/>
      <c r="D335" s="41">
        <v>468468.63999999728</v>
      </c>
      <c r="E335" s="41">
        <v>0</v>
      </c>
      <c r="F335" s="41">
        <v>468468.63999999728</v>
      </c>
      <c r="G335" s="41">
        <v>268066.48409729858</v>
      </c>
      <c r="H335" s="41">
        <v>18648.476508252723</v>
      </c>
      <c r="I335" s="41">
        <v>92355.772083554883</v>
      </c>
      <c r="J335" s="41">
        <v>26208.752820245838</v>
      </c>
      <c r="K335" s="41">
        <v>53857.229530581128</v>
      </c>
      <c r="L335" s="41">
        <v>9331.9249600636776</v>
      </c>
    </row>
    <row r="336" spans="1:12" x14ac:dyDescent="0.3">
      <c r="A336" s="19">
        <v>327</v>
      </c>
      <c r="B336" s="39" t="s">
        <v>501</v>
      </c>
      <c r="C336" s="40"/>
      <c r="D336" s="41">
        <v>468468.63999999728</v>
      </c>
      <c r="E336" s="41">
        <v>0</v>
      </c>
      <c r="F336" s="41">
        <v>468468.63999999728</v>
      </c>
      <c r="G336" s="41">
        <v>268066.48409729858</v>
      </c>
      <c r="H336" s="41">
        <v>18648.476508252723</v>
      </c>
      <c r="I336" s="41">
        <v>92355.772083554883</v>
      </c>
      <c r="J336" s="41">
        <v>26208.752820245838</v>
      </c>
      <c r="K336" s="41">
        <v>53857.229530581128</v>
      </c>
      <c r="L336" s="41">
        <v>9331.9249600636776</v>
      </c>
    </row>
    <row r="337" spans="1:12" x14ac:dyDescent="0.3">
      <c r="A337" s="19">
        <v>328</v>
      </c>
      <c r="B337" s="38" t="s">
        <v>502</v>
      </c>
      <c r="C337" s="36"/>
      <c r="D337" s="14"/>
      <c r="E337" s="14"/>
      <c r="F337" s="14"/>
      <c r="G337" s="14"/>
      <c r="H337" s="14"/>
      <c r="I337" s="14"/>
      <c r="J337" s="14"/>
      <c r="K337" s="14"/>
      <c r="L337" s="14"/>
    </row>
    <row r="338" spans="1:12" x14ac:dyDescent="0.3">
      <c r="A338" s="19">
        <v>329</v>
      </c>
      <c r="B338" s="42" t="s">
        <v>503</v>
      </c>
      <c r="C338" s="36"/>
      <c r="D338" s="14"/>
      <c r="E338" s="14"/>
      <c r="F338" s="14"/>
      <c r="G338" s="14"/>
      <c r="H338" s="14"/>
      <c r="I338" s="14"/>
      <c r="J338" s="14"/>
      <c r="K338" s="14"/>
      <c r="L338" s="14"/>
    </row>
    <row r="339" spans="1:12" x14ac:dyDescent="0.3">
      <c r="A339" s="19">
        <v>330</v>
      </c>
      <c r="C339" s="19" t="s">
        <v>486</v>
      </c>
      <c r="D339" s="14">
        <v>526899.09999999683</v>
      </c>
      <c r="E339" s="14">
        <v>0</v>
      </c>
      <c r="F339" s="14">
        <v>526899.09999999683</v>
      </c>
      <c r="G339" s="14">
        <v>301501.48195838899</v>
      </c>
      <c r="H339" s="14">
        <v>20974.435959191425</v>
      </c>
      <c r="I339" s="14">
        <v>103874.98550731214</v>
      </c>
      <c r="J339" s="14">
        <v>29477.679174234592</v>
      </c>
      <c r="K339" s="14">
        <v>60574.653979307201</v>
      </c>
      <c r="L339" s="14">
        <v>10495.863421562413</v>
      </c>
    </row>
    <row r="340" spans="1:12" x14ac:dyDescent="0.3">
      <c r="A340" s="19">
        <v>331</v>
      </c>
      <c r="B340" s="43" t="s">
        <v>504</v>
      </c>
      <c r="C340" s="40"/>
      <c r="D340" s="41">
        <v>526899.09999999683</v>
      </c>
      <c r="E340" s="41">
        <v>0</v>
      </c>
      <c r="F340" s="41">
        <v>526899.09999999683</v>
      </c>
      <c r="G340" s="41">
        <v>301501.48195838899</v>
      </c>
      <c r="H340" s="41">
        <v>20974.435959191425</v>
      </c>
      <c r="I340" s="41">
        <v>103874.98550731214</v>
      </c>
      <c r="J340" s="41">
        <v>29477.679174234592</v>
      </c>
      <c r="K340" s="41">
        <v>60574.653979307201</v>
      </c>
      <c r="L340" s="41">
        <v>10495.863421562413</v>
      </c>
    </row>
    <row r="341" spans="1:12" x14ac:dyDescent="0.3">
      <c r="A341" s="19">
        <v>332</v>
      </c>
      <c r="B341" s="39" t="s">
        <v>505</v>
      </c>
      <c r="C341" s="40"/>
      <c r="D341" s="41">
        <v>526899.09999999683</v>
      </c>
      <c r="E341" s="41">
        <v>0</v>
      </c>
      <c r="F341" s="41">
        <v>526899.09999999683</v>
      </c>
      <c r="G341" s="41">
        <v>301501.48195838899</v>
      </c>
      <c r="H341" s="41">
        <v>20974.435959191425</v>
      </c>
      <c r="I341" s="41">
        <v>103874.98550731214</v>
      </c>
      <c r="J341" s="41">
        <v>29477.679174234592</v>
      </c>
      <c r="K341" s="41">
        <v>60574.653979307201</v>
      </c>
      <c r="L341" s="41">
        <v>10495.863421562413</v>
      </c>
    </row>
    <row r="342" spans="1:12" x14ac:dyDescent="0.3">
      <c r="A342" s="19">
        <v>333</v>
      </c>
      <c r="B342" s="38" t="s">
        <v>506</v>
      </c>
      <c r="C342" s="36"/>
      <c r="D342" s="14"/>
      <c r="E342" s="14"/>
      <c r="F342" s="14"/>
      <c r="G342" s="14"/>
      <c r="H342" s="14"/>
      <c r="I342" s="14"/>
      <c r="J342" s="14"/>
      <c r="K342" s="14"/>
      <c r="L342" s="14"/>
    </row>
    <row r="343" spans="1:12" x14ac:dyDescent="0.3">
      <c r="A343" s="19">
        <v>334</v>
      </c>
      <c r="B343" s="42" t="s">
        <v>507</v>
      </c>
      <c r="C343" s="36"/>
      <c r="D343" s="14"/>
      <c r="E343" s="14"/>
      <c r="F343" s="14"/>
      <c r="G343" s="14"/>
      <c r="H343" s="14"/>
      <c r="I343" s="14"/>
      <c r="J343" s="14"/>
      <c r="K343" s="14"/>
      <c r="L343" s="14"/>
    </row>
    <row r="344" spans="1:12" x14ac:dyDescent="0.3">
      <c r="A344" s="19">
        <v>335</v>
      </c>
      <c r="C344" s="19" t="s">
        <v>468</v>
      </c>
      <c r="D344" s="14">
        <v>37746579.46999944</v>
      </c>
      <c r="E344" s="14">
        <v>0</v>
      </c>
      <c r="F344" s="14">
        <v>37746579.46999944</v>
      </c>
      <c r="G344" s="14">
        <v>20676952.496157754</v>
      </c>
      <c r="H344" s="14">
        <v>1579993.3281199529</v>
      </c>
      <c r="I344" s="14">
        <v>6310402.4435259867</v>
      </c>
      <c r="J344" s="14">
        <v>1843393.7612185497</v>
      </c>
      <c r="K344" s="14">
        <v>6760958.2513244646</v>
      </c>
      <c r="L344" s="14">
        <v>574879.18965279532</v>
      </c>
    </row>
    <row r="345" spans="1:12" x14ac:dyDescent="0.3">
      <c r="A345" s="19">
        <v>336</v>
      </c>
      <c r="B345" s="43" t="s">
        <v>508</v>
      </c>
      <c r="C345" s="40"/>
      <c r="D345" s="41">
        <v>37746579.46999944</v>
      </c>
      <c r="E345" s="41">
        <v>0</v>
      </c>
      <c r="F345" s="41">
        <v>37746579.46999944</v>
      </c>
      <c r="G345" s="41">
        <v>20676952.496157754</v>
      </c>
      <c r="H345" s="41">
        <v>1579993.3281199529</v>
      </c>
      <c r="I345" s="41">
        <v>6310402.4435259867</v>
      </c>
      <c r="J345" s="41">
        <v>1843393.7612185497</v>
      </c>
      <c r="K345" s="41">
        <v>6760958.2513244646</v>
      </c>
      <c r="L345" s="41">
        <v>574879.18965279532</v>
      </c>
    </row>
    <row r="346" spans="1:12" x14ac:dyDescent="0.3">
      <c r="A346" s="19">
        <v>337</v>
      </c>
      <c r="B346" s="42" t="s">
        <v>509</v>
      </c>
      <c r="C346" s="36"/>
      <c r="D346" s="14"/>
      <c r="E346" s="14"/>
      <c r="F346" s="14"/>
      <c r="G346" s="14"/>
      <c r="H346" s="14"/>
      <c r="I346" s="14"/>
      <c r="J346" s="14"/>
      <c r="K346" s="14"/>
      <c r="L346" s="14"/>
    </row>
    <row r="347" spans="1:12" x14ac:dyDescent="0.3">
      <c r="A347" s="19">
        <v>338</v>
      </c>
      <c r="C347" s="19" t="s">
        <v>475</v>
      </c>
      <c r="D347" s="14">
        <v>-99672.919999998951</v>
      </c>
      <c r="E347" s="14">
        <v>0</v>
      </c>
      <c r="F347" s="14">
        <v>-99672.919999998951</v>
      </c>
      <c r="G347" s="14">
        <v>-54599.178546265692</v>
      </c>
      <c r="H347" s="14">
        <v>-4172.1011759329695</v>
      </c>
      <c r="I347" s="14">
        <v>-16663.132044090667</v>
      </c>
      <c r="J347" s="14">
        <v>-4867.6314905954596</v>
      </c>
      <c r="K347" s="14">
        <v>-17852.861381603892</v>
      </c>
      <c r="L347" s="14">
        <v>-1518.0153615102656</v>
      </c>
    </row>
    <row r="348" spans="1:12" x14ac:dyDescent="0.3">
      <c r="A348" s="19">
        <v>339</v>
      </c>
      <c r="B348" s="43" t="s">
        <v>510</v>
      </c>
      <c r="C348" s="40"/>
      <c r="D348" s="41">
        <v>-99672.919999998951</v>
      </c>
      <c r="E348" s="41">
        <v>0</v>
      </c>
      <c r="F348" s="41">
        <v>-99672.919999998951</v>
      </c>
      <c r="G348" s="41">
        <v>-54599.178546265692</v>
      </c>
      <c r="H348" s="41">
        <v>-4172.1011759329695</v>
      </c>
      <c r="I348" s="41">
        <v>-16663.132044090667</v>
      </c>
      <c r="J348" s="41">
        <v>-4867.6314905954596</v>
      </c>
      <c r="K348" s="41">
        <v>-17852.861381603892</v>
      </c>
      <c r="L348" s="41">
        <v>-1518.0153615102656</v>
      </c>
    </row>
    <row r="349" spans="1:12" x14ac:dyDescent="0.3">
      <c r="A349" s="19">
        <v>340</v>
      </c>
      <c r="B349" s="39" t="s">
        <v>511</v>
      </c>
      <c r="C349" s="40"/>
      <c r="D349" s="41">
        <v>37646906.549999438</v>
      </c>
      <c r="E349" s="41">
        <v>0</v>
      </c>
      <c r="F349" s="41">
        <v>37646906.549999438</v>
      </c>
      <c r="G349" s="41">
        <v>20622353.317611489</v>
      </c>
      <c r="H349" s="41">
        <v>1575821.22694402</v>
      </c>
      <c r="I349" s="41">
        <v>6293739.3114818959</v>
      </c>
      <c r="J349" s="41">
        <v>1838526.1297279543</v>
      </c>
      <c r="K349" s="41">
        <v>6743105.3899428602</v>
      </c>
      <c r="L349" s="41">
        <v>573361.1742912851</v>
      </c>
    </row>
    <row r="350" spans="1:12" x14ac:dyDescent="0.3">
      <c r="A350" s="19">
        <v>341</v>
      </c>
      <c r="B350" s="38" t="s">
        <v>512</v>
      </c>
      <c r="C350" s="36"/>
      <c r="D350" s="14"/>
      <c r="E350" s="14"/>
      <c r="F350" s="14"/>
      <c r="G350" s="14"/>
      <c r="H350" s="14"/>
      <c r="I350" s="14"/>
      <c r="J350" s="14"/>
      <c r="K350" s="14"/>
      <c r="L350" s="14"/>
    </row>
    <row r="351" spans="1:12" x14ac:dyDescent="0.3">
      <c r="A351" s="19">
        <v>342</v>
      </c>
      <c r="B351" s="42" t="s">
        <v>513</v>
      </c>
      <c r="C351" s="36"/>
      <c r="D351" s="14"/>
      <c r="E351" s="14"/>
      <c r="F351" s="14"/>
      <c r="G351" s="14"/>
      <c r="H351" s="14"/>
      <c r="I351" s="14"/>
      <c r="J351" s="14"/>
      <c r="K351" s="14"/>
      <c r="L351" s="14"/>
    </row>
    <row r="352" spans="1:12" x14ac:dyDescent="0.3">
      <c r="A352" s="19">
        <v>343</v>
      </c>
      <c r="C352" s="19" t="s">
        <v>468</v>
      </c>
      <c r="D352" s="14">
        <v>2466195.1199999768</v>
      </c>
      <c r="E352" s="14">
        <v>0</v>
      </c>
      <c r="F352" s="14">
        <v>2466195.1199999768</v>
      </c>
      <c r="G352" s="14">
        <v>1350940.9344765777</v>
      </c>
      <c r="H352" s="14">
        <v>103229.79963095444</v>
      </c>
      <c r="I352" s="14">
        <v>412293.88013366167</v>
      </c>
      <c r="J352" s="14">
        <v>120439.22289087999</v>
      </c>
      <c r="K352" s="14">
        <v>441731.2106171663</v>
      </c>
      <c r="L352" s="14">
        <v>37560.072250734258</v>
      </c>
    </row>
    <row r="353" spans="1:12" x14ac:dyDescent="0.3">
      <c r="A353" s="19">
        <v>344</v>
      </c>
      <c r="B353" s="43" t="s">
        <v>514</v>
      </c>
      <c r="C353" s="40"/>
      <c r="D353" s="41">
        <v>2466195.1199999768</v>
      </c>
      <c r="E353" s="41">
        <v>0</v>
      </c>
      <c r="F353" s="41">
        <v>2466195.1199999768</v>
      </c>
      <c r="G353" s="41">
        <v>1350940.9344765777</v>
      </c>
      <c r="H353" s="41">
        <v>103229.79963095444</v>
      </c>
      <c r="I353" s="41">
        <v>412293.88013366167</v>
      </c>
      <c r="J353" s="41">
        <v>120439.22289087999</v>
      </c>
      <c r="K353" s="41">
        <v>441731.2106171663</v>
      </c>
      <c r="L353" s="41">
        <v>37560.072250734258</v>
      </c>
    </row>
    <row r="354" spans="1:12" x14ac:dyDescent="0.3">
      <c r="A354" s="19">
        <v>345</v>
      </c>
      <c r="B354" s="39" t="s">
        <v>515</v>
      </c>
      <c r="C354" s="40"/>
      <c r="D354" s="41">
        <v>2466195.1199999768</v>
      </c>
      <c r="E354" s="41">
        <v>0</v>
      </c>
      <c r="F354" s="41">
        <v>2466195.1199999768</v>
      </c>
      <c r="G354" s="41">
        <v>1350940.9344765777</v>
      </c>
      <c r="H354" s="41">
        <v>103229.79963095444</v>
      </c>
      <c r="I354" s="41">
        <v>412293.88013366167</v>
      </c>
      <c r="J354" s="41">
        <v>120439.22289087999</v>
      </c>
      <c r="K354" s="41">
        <v>441731.2106171663</v>
      </c>
      <c r="L354" s="41">
        <v>37560.072250734258</v>
      </c>
    </row>
    <row r="355" spans="1:12" x14ac:dyDescent="0.3">
      <c r="A355" s="19">
        <v>346</v>
      </c>
      <c r="B355" s="44" t="s">
        <v>516</v>
      </c>
      <c r="C355" s="40"/>
      <c r="D355" s="41">
        <v>136624880.43999821</v>
      </c>
      <c r="E355" s="41">
        <v>0</v>
      </c>
      <c r="F355" s="41">
        <v>136624880.43999821</v>
      </c>
      <c r="G355" s="41">
        <v>75141550.93231909</v>
      </c>
      <c r="H355" s="41">
        <v>5693981.0016236566</v>
      </c>
      <c r="I355" s="41">
        <v>23207880.941936508</v>
      </c>
      <c r="J355" s="41">
        <v>6759155.3590988722</v>
      </c>
      <c r="K355" s="41">
        <v>23683678.76910048</v>
      </c>
      <c r="L355" s="41">
        <v>2138633.4359196457</v>
      </c>
    </row>
    <row r="356" spans="1:12" x14ac:dyDescent="0.3">
      <c r="A356" s="19">
        <v>347</v>
      </c>
      <c r="B356" s="37" t="s">
        <v>517</v>
      </c>
      <c r="C356" s="36"/>
      <c r="D356" s="14"/>
      <c r="E356" s="14"/>
      <c r="F356" s="14"/>
      <c r="G356" s="14"/>
      <c r="H356" s="14"/>
      <c r="I356" s="14"/>
      <c r="J356" s="14"/>
      <c r="K356" s="14"/>
      <c r="L356" s="14"/>
    </row>
    <row r="357" spans="1:12" x14ac:dyDescent="0.3">
      <c r="A357" s="19">
        <v>348</v>
      </c>
      <c r="B357" s="38" t="s">
        <v>518</v>
      </c>
      <c r="C357" s="36"/>
      <c r="D357" s="14"/>
      <c r="E357" s="14"/>
      <c r="F357" s="14"/>
      <c r="G357" s="14"/>
      <c r="H357" s="14"/>
      <c r="I357" s="14"/>
      <c r="J357" s="14"/>
      <c r="K357" s="14"/>
      <c r="L357" s="14"/>
    </row>
    <row r="358" spans="1:12" x14ac:dyDescent="0.3">
      <c r="A358" s="19">
        <v>349</v>
      </c>
      <c r="B358" s="42" t="s">
        <v>519</v>
      </c>
      <c r="C358" s="36"/>
      <c r="D358" s="14"/>
      <c r="E358" s="14"/>
      <c r="F358" s="14"/>
      <c r="G358" s="14"/>
      <c r="H358" s="14"/>
      <c r="I358" s="14"/>
      <c r="J358" s="14"/>
      <c r="K358" s="14"/>
      <c r="L358" s="14"/>
    </row>
    <row r="359" spans="1:12" x14ac:dyDescent="0.3">
      <c r="A359" s="19">
        <v>350</v>
      </c>
      <c r="C359" s="19" t="s">
        <v>520</v>
      </c>
      <c r="D359" s="14">
        <v>6305131.1099999733</v>
      </c>
      <c r="E359" s="14">
        <v>0</v>
      </c>
      <c r="F359" s="14">
        <v>6305131.1099999733</v>
      </c>
      <c r="G359" s="14">
        <v>3426577.7834209651</v>
      </c>
      <c r="H359" s="14">
        <v>229862.85920758147</v>
      </c>
      <c r="I359" s="14">
        <v>1186080.3499728767</v>
      </c>
      <c r="J359" s="14">
        <v>350748.4222004076</v>
      </c>
      <c r="K359" s="14">
        <v>1019581.8057162464</v>
      </c>
      <c r="L359" s="14">
        <v>92279.889481896185</v>
      </c>
    </row>
    <row r="360" spans="1:12" x14ac:dyDescent="0.3">
      <c r="A360" s="19">
        <v>351</v>
      </c>
      <c r="B360" s="43" t="s">
        <v>521</v>
      </c>
      <c r="C360" s="40"/>
      <c r="D360" s="41">
        <v>6305131.1099999733</v>
      </c>
      <c r="E360" s="41">
        <v>0</v>
      </c>
      <c r="F360" s="41">
        <v>6305131.1099999733</v>
      </c>
      <c r="G360" s="41">
        <v>3426577.7834209651</v>
      </c>
      <c r="H360" s="41">
        <v>229862.85920758147</v>
      </c>
      <c r="I360" s="41">
        <v>1186080.3499728767</v>
      </c>
      <c r="J360" s="41">
        <v>350748.4222004076</v>
      </c>
      <c r="K360" s="41">
        <v>1019581.8057162464</v>
      </c>
      <c r="L360" s="41">
        <v>92279.889481896185</v>
      </c>
    </row>
    <row r="361" spans="1:12" x14ac:dyDescent="0.3">
      <c r="A361" s="19">
        <v>352</v>
      </c>
      <c r="B361" s="39" t="s">
        <v>522</v>
      </c>
      <c r="C361" s="40"/>
      <c r="D361" s="41">
        <v>6305131.1099999733</v>
      </c>
      <c r="E361" s="41">
        <v>0</v>
      </c>
      <c r="F361" s="41">
        <v>6305131.1099999733</v>
      </c>
      <c r="G361" s="41">
        <v>3426577.7834209651</v>
      </c>
      <c r="H361" s="41">
        <v>229862.85920758147</v>
      </c>
      <c r="I361" s="41">
        <v>1186080.3499728767</v>
      </c>
      <c r="J361" s="41">
        <v>350748.4222004076</v>
      </c>
      <c r="K361" s="41">
        <v>1019581.8057162464</v>
      </c>
      <c r="L361" s="41">
        <v>92279.889481896185</v>
      </c>
    </row>
    <row r="362" spans="1:12" x14ac:dyDescent="0.3">
      <c r="A362" s="19">
        <v>353</v>
      </c>
      <c r="B362" s="38" t="s">
        <v>523</v>
      </c>
      <c r="C362" s="36"/>
      <c r="D362" s="14"/>
      <c r="E362" s="14"/>
      <c r="F362" s="14"/>
      <c r="G362" s="14"/>
      <c r="H362" s="14"/>
      <c r="I362" s="14"/>
      <c r="J362" s="14"/>
      <c r="K362" s="14"/>
      <c r="L362" s="14"/>
    </row>
    <row r="363" spans="1:12" x14ac:dyDescent="0.3">
      <c r="A363" s="19">
        <v>354</v>
      </c>
      <c r="B363" s="42" t="s">
        <v>524</v>
      </c>
      <c r="C363" s="36"/>
      <c r="D363" s="14"/>
      <c r="E363" s="14"/>
      <c r="F363" s="14"/>
      <c r="G363" s="14"/>
      <c r="H363" s="14"/>
      <c r="I363" s="14"/>
      <c r="J363" s="14"/>
      <c r="K363" s="14"/>
      <c r="L363" s="14"/>
    </row>
    <row r="364" spans="1:12" x14ac:dyDescent="0.3">
      <c r="A364" s="19">
        <v>355</v>
      </c>
      <c r="C364" s="19" t="s">
        <v>525</v>
      </c>
      <c r="D364" s="14">
        <v>3078269.7399999974</v>
      </c>
      <c r="E364" s="14">
        <v>0</v>
      </c>
      <c r="F364" s="14">
        <v>3078269.7399999974</v>
      </c>
      <c r="G364" s="14">
        <v>2337481.0487085786</v>
      </c>
      <c r="H364" s="14">
        <v>253558.66020872875</v>
      </c>
      <c r="I364" s="14">
        <v>186618.44159527571</v>
      </c>
      <c r="J364" s="14">
        <v>10536.159841381279</v>
      </c>
      <c r="K364" s="14">
        <v>278441.27221849357</v>
      </c>
      <c r="L364" s="14">
        <v>11634.157427538225</v>
      </c>
    </row>
    <row r="365" spans="1:12" x14ac:dyDescent="0.3">
      <c r="A365" s="19">
        <v>356</v>
      </c>
      <c r="B365" s="43" t="s">
        <v>526</v>
      </c>
      <c r="C365" s="40"/>
      <c r="D365" s="41">
        <v>3078269.7399999974</v>
      </c>
      <c r="E365" s="41">
        <v>0</v>
      </c>
      <c r="F365" s="41">
        <v>3078269.7399999974</v>
      </c>
      <c r="G365" s="41">
        <v>2337481.0487085786</v>
      </c>
      <c r="H365" s="41">
        <v>253558.66020872875</v>
      </c>
      <c r="I365" s="41">
        <v>186618.44159527571</v>
      </c>
      <c r="J365" s="41">
        <v>10536.159841381279</v>
      </c>
      <c r="K365" s="41">
        <v>278441.27221849357</v>
      </c>
      <c r="L365" s="41">
        <v>11634.157427538225</v>
      </c>
    </row>
    <row r="366" spans="1:12" x14ac:dyDescent="0.3">
      <c r="A366" s="19">
        <v>357</v>
      </c>
      <c r="B366" s="42" t="s">
        <v>527</v>
      </c>
      <c r="C366" s="36"/>
      <c r="D366" s="14"/>
      <c r="E366" s="14"/>
      <c r="F366" s="14"/>
      <c r="G366" s="14"/>
      <c r="H366" s="14"/>
      <c r="I366" s="14"/>
      <c r="J366" s="14"/>
      <c r="K366" s="14"/>
      <c r="L366" s="14"/>
    </row>
    <row r="367" spans="1:12" x14ac:dyDescent="0.3">
      <c r="A367" s="19">
        <v>358</v>
      </c>
      <c r="C367" s="19" t="s">
        <v>528</v>
      </c>
      <c r="D367" s="14">
        <v>27791862.320000011</v>
      </c>
      <c r="E367" s="14">
        <v>0</v>
      </c>
      <c r="F367" s="14">
        <v>27791862.320000011</v>
      </c>
      <c r="G367" s="14">
        <v>22327003.817486204</v>
      </c>
      <c r="H367" s="14">
        <v>2017524.0057434575</v>
      </c>
      <c r="I367" s="14">
        <v>1060607.5256669531</v>
      </c>
      <c r="J367" s="14">
        <v>20598.55787823733</v>
      </c>
      <c r="K367" s="14">
        <v>2221240.251878228</v>
      </c>
      <c r="L367" s="14">
        <v>144888.16134692359</v>
      </c>
    </row>
    <row r="368" spans="1:12" x14ac:dyDescent="0.3">
      <c r="A368" s="19">
        <v>359</v>
      </c>
      <c r="B368" s="43" t="s">
        <v>529</v>
      </c>
      <c r="C368" s="40"/>
      <c r="D368" s="41">
        <v>27791862.320000011</v>
      </c>
      <c r="E368" s="41">
        <v>0</v>
      </c>
      <c r="F368" s="41">
        <v>27791862.320000011</v>
      </c>
      <c r="G368" s="41">
        <v>22327003.817486204</v>
      </c>
      <c r="H368" s="41">
        <v>2017524.0057434575</v>
      </c>
      <c r="I368" s="41">
        <v>1060607.5256669531</v>
      </c>
      <c r="J368" s="41">
        <v>20598.55787823733</v>
      </c>
      <c r="K368" s="41">
        <v>2221240.251878228</v>
      </c>
      <c r="L368" s="41">
        <v>144888.16134692359</v>
      </c>
    </row>
    <row r="369" spans="1:12" x14ac:dyDescent="0.3">
      <c r="A369" s="19">
        <v>360</v>
      </c>
      <c r="B369" s="42" t="s">
        <v>530</v>
      </c>
      <c r="C369" s="36"/>
      <c r="D369" s="14"/>
      <c r="E369" s="14"/>
      <c r="F369" s="14"/>
      <c r="G369" s="14"/>
      <c r="H369" s="14"/>
      <c r="I369" s="14"/>
      <c r="J369" s="14"/>
      <c r="K369" s="14"/>
      <c r="L369" s="14"/>
    </row>
    <row r="370" spans="1:12" x14ac:dyDescent="0.3">
      <c r="A370" s="19">
        <v>361</v>
      </c>
      <c r="C370" s="19" t="s">
        <v>528</v>
      </c>
      <c r="D370" s="14">
        <v>478864.39</v>
      </c>
      <c r="E370" s="14">
        <v>0</v>
      </c>
      <c r="F370" s="14">
        <v>478864.39</v>
      </c>
      <c r="G370" s="14">
        <v>384702.79323074169</v>
      </c>
      <c r="H370" s="14">
        <v>34762.708277575301</v>
      </c>
      <c r="I370" s="14">
        <v>18274.672274927809</v>
      </c>
      <c r="J370" s="14">
        <v>354.92101031831152</v>
      </c>
      <c r="K370" s="14">
        <v>38272.816913519957</v>
      </c>
      <c r="L370" s="14">
        <v>2496.4782929169369</v>
      </c>
    </row>
    <row r="371" spans="1:12" x14ac:dyDescent="0.3">
      <c r="A371" s="19">
        <v>362</v>
      </c>
      <c r="B371" s="43" t="s">
        <v>531</v>
      </c>
      <c r="C371" s="40"/>
      <c r="D371" s="41">
        <v>478864.39</v>
      </c>
      <c r="E371" s="41">
        <v>0</v>
      </c>
      <c r="F371" s="41">
        <v>478864.39</v>
      </c>
      <c r="G371" s="41">
        <v>384702.79323074169</v>
      </c>
      <c r="H371" s="41">
        <v>34762.708277575301</v>
      </c>
      <c r="I371" s="41">
        <v>18274.672274927809</v>
      </c>
      <c r="J371" s="41">
        <v>354.92101031831152</v>
      </c>
      <c r="K371" s="41">
        <v>38272.816913519957</v>
      </c>
      <c r="L371" s="41">
        <v>2496.4782929169369</v>
      </c>
    </row>
    <row r="372" spans="1:12" x14ac:dyDescent="0.3">
      <c r="A372" s="19">
        <v>363</v>
      </c>
      <c r="B372" s="42" t="s">
        <v>532</v>
      </c>
      <c r="C372" s="36"/>
      <c r="D372" s="14"/>
      <c r="E372" s="14"/>
      <c r="F372" s="14"/>
      <c r="G372" s="14"/>
      <c r="H372" s="14"/>
      <c r="I372" s="14"/>
      <c r="J372" s="14"/>
      <c r="K372" s="14"/>
      <c r="L372" s="14"/>
    </row>
    <row r="373" spans="1:12" x14ac:dyDescent="0.3">
      <c r="A373" s="19">
        <v>364</v>
      </c>
      <c r="C373" s="19" t="s">
        <v>528</v>
      </c>
      <c r="D373" s="14">
        <v>63235819.950000003</v>
      </c>
      <c r="E373" s="14">
        <v>0</v>
      </c>
      <c r="F373" s="14">
        <v>63235819.950000003</v>
      </c>
      <c r="G373" s="14">
        <v>50801431.626605727</v>
      </c>
      <c r="H373" s="14">
        <v>4590544.6458758945</v>
      </c>
      <c r="I373" s="14">
        <v>2413238.2982635056</v>
      </c>
      <c r="J373" s="14">
        <v>46868.636661332945</v>
      </c>
      <c r="K373" s="14">
        <v>5054067.5186197553</v>
      </c>
      <c r="L373" s="14">
        <v>329669.22397378262</v>
      </c>
    </row>
    <row r="374" spans="1:12" x14ac:dyDescent="0.3">
      <c r="A374" s="19">
        <v>365</v>
      </c>
      <c r="B374" s="43" t="s">
        <v>533</v>
      </c>
      <c r="C374" s="40"/>
      <c r="D374" s="41">
        <v>63235819.950000003</v>
      </c>
      <c r="E374" s="41">
        <v>0</v>
      </c>
      <c r="F374" s="41">
        <v>63235819.950000003</v>
      </c>
      <c r="G374" s="41">
        <v>50801431.626605727</v>
      </c>
      <c r="H374" s="41">
        <v>4590544.6458758945</v>
      </c>
      <c r="I374" s="41">
        <v>2413238.2982635056</v>
      </c>
      <c r="J374" s="41">
        <v>46868.636661332945</v>
      </c>
      <c r="K374" s="41">
        <v>5054067.5186197553</v>
      </c>
      <c r="L374" s="41">
        <v>329669.22397378262</v>
      </c>
    </row>
    <row r="375" spans="1:12" x14ac:dyDescent="0.3">
      <c r="A375" s="19">
        <v>366</v>
      </c>
      <c r="B375" s="42" t="s">
        <v>534</v>
      </c>
      <c r="C375" s="36"/>
      <c r="D375" s="14"/>
      <c r="E375" s="14"/>
      <c r="F375" s="14"/>
      <c r="G375" s="14"/>
      <c r="H375" s="14"/>
      <c r="I375" s="14"/>
      <c r="J375" s="14"/>
      <c r="K375" s="14"/>
      <c r="L375" s="14"/>
    </row>
    <row r="376" spans="1:12" x14ac:dyDescent="0.3">
      <c r="A376" s="19">
        <v>367</v>
      </c>
      <c r="C376" s="19" t="s">
        <v>491</v>
      </c>
      <c r="D376" s="14">
        <v>97584197.579999775</v>
      </c>
      <c r="E376" s="14">
        <v>-54118809.8499998</v>
      </c>
      <c r="F376" s="14">
        <v>43465387.730000049</v>
      </c>
      <c r="G376" s="14">
        <v>27419317.322564583</v>
      </c>
      <c r="H376" s="14">
        <v>2107611.5026902976</v>
      </c>
      <c r="I376" s="14">
        <v>9265424.474488968</v>
      </c>
      <c r="J376" s="14">
        <v>2316771.7768767867</v>
      </c>
      <c r="K376" s="14">
        <v>808844.41348222608</v>
      </c>
      <c r="L376" s="14">
        <v>1547418.2398971329</v>
      </c>
    </row>
    <row r="377" spans="1:12" x14ac:dyDescent="0.3">
      <c r="A377" s="19">
        <v>368</v>
      </c>
      <c r="B377" s="43" t="s">
        <v>535</v>
      </c>
      <c r="C377" s="40"/>
      <c r="D377" s="41">
        <v>97584197.579999775</v>
      </c>
      <c r="E377" s="41">
        <v>-54118809.8499998</v>
      </c>
      <c r="F377" s="41">
        <v>43465387.730000049</v>
      </c>
      <c r="G377" s="41">
        <v>27419317.322564583</v>
      </c>
      <c r="H377" s="41">
        <v>2107611.5026902976</v>
      </c>
      <c r="I377" s="41">
        <v>9265424.474488968</v>
      </c>
      <c r="J377" s="41">
        <v>2316771.7768767867</v>
      </c>
      <c r="K377" s="41">
        <v>808844.41348222608</v>
      </c>
      <c r="L377" s="41">
        <v>1547418.2398971329</v>
      </c>
    </row>
    <row r="378" spans="1:12" x14ac:dyDescent="0.3">
      <c r="A378" s="19">
        <v>369</v>
      </c>
      <c r="B378" s="42" t="s">
        <v>536</v>
      </c>
      <c r="C378" s="36"/>
      <c r="D378" s="14"/>
      <c r="E378" s="14"/>
      <c r="F378" s="14"/>
      <c r="G378" s="14"/>
      <c r="H378" s="14"/>
      <c r="I378" s="14"/>
      <c r="J378" s="14"/>
      <c r="K378" s="14"/>
      <c r="L378" s="14"/>
    </row>
    <row r="379" spans="1:12" x14ac:dyDescent="0.3">
      <c r="A379" s="19">
        <v>370</v>
      </c>
      <c r="C379" s="19" t="s">
        <v>520</v>
      </c>
      <c r="D379" s="14">
        <v>106169581.3299994</v>
      </c>
      <c r="E379" s="14">
        <v>-481376.7599999989</v>
      </c>
      <c r="F379" s="14">
        <v>105688204.56999943</v>
      </c>
      <c r="G379" s="14">
        <v>57437164.657026671</v>
      </c>
      <c r="H379" s="14">
        <v>3853019.4635359361</v>
      </c>
      <c r="I379" s="14">
        <v>19881379.225497223</v>
      </c>
      <c r="J379" s="14">
        <v>5879333.8871776983</v>
      </c>
      <c r="K379" s="14">
        <v>17090488.457485609</v>
      </c>
      <c r="L379" s="14">
        <v>1546818.8792761862</v>
      </c>
    </row>
    <row r="380" spans="1:12" x14ac:dyDescent="0.3">
      <c r="A380" s="19">
        <v>371</v>
      </c>
      <c r="B380" s="43" t="s">
        <v>537</v>
      </c>
      <c r="C380" s="40"/>
      <c r="D380" s="41">
        <v>106169581.3299994</v>
      </c>
      <c r="E380" s="41">
        <v>-481376.7599999989</v>
      </c>
      <c r="F380" s="41">
        <v>105688204.56999943</v>
      </c>
      <c r="G380" s="41">
        <v>57437164.657026663</v>
      </c>
      <c r="H380" s="41">
        <v>3853019.4635359356</v>
      </c>
      <c r="I380" s="41">
        <v>19881379.225497223</v>
      </c>
      <c r="J380" s="41">
        <v>5879333.8871776983</v>
      </c>
      <c r="K380" s="41">
        <v>17090488.457485609</v>
      </c>
      <c r="L380" s="41">
        <v>1546818.8792761862</v>
      </c>
    </row>
    <row r="381" spans="1:12" x14ac:dyDescent="0.3">
      <c r="A381" s="19">
        <v>372</v>
      </c>
      <c r="B381" s="42" t="s">
        <v>538</v>
      </c>
      <c r="C381" s="36"/>
      <c r="D381" s="14"/>
      <c r="E381" s="14"/>
      <c r="F381" s="14"/>
      <c r="G381" s="14"/>
      <c r="H381" s="14"/>
      <c r="I381" s="14"/>
      <c r="J381" s="14"/>
      <c r="K381" s="14"/>
      <c r="L381" s="14"/>
    </row>
    <row r="382" spans="1:12" x14ac:dyDescent="0.3">
      <c r="A382" s="19">
        <v>373</v>
      </c>
      <c r="C382" s="19" t="s">
        <v>468</v>
      </c>
      <c r="D382" s="14">
        <v>6388659.3799999235</v>
      </c>
      <c r="E382" s="14">
        <v>-1536696.2599999814</v>
      </c>
      <c r="F382" s="14">
        <v>4851963.1199999424</v>
      </c>
      <c r="G382" s="14">
        <v>2657825.2216226407</v>
      </c>
      <c r="H382" s="14">
        <v>203093.08725514775</v>
      </c>
      <c r="I382" s="14">
        <v>811142.10501325666</v>
      </c>
      <c r="J382" s="14">
        <v>236950.7031008999</v>
      </c>
      <c r="K382" s="14">
        <v>869056.76095386979</v>
      </c>
      <c r="L382" s="14">
        <v>73895.242054123344</v>
      </c>
    </row>
    <row r="383" spans="1:12" x14ac:dyDescent="0.3">
      <c r="A383" s="19">
        <v>374</v>
      </c>
      <c r="B383" s="43" t="s">
        <v>539</v>
      </c>
      <c r="C383" s="40"/>
      <c r="D383" s="41">
        <v>6388659.3799999235</v>
      </c>
      <c r="E383" s="41">
        <v>-1536696.2599999814</v>
      </c>
      <c r="F383" s="41">
        <v>4851963.1199999424</v>
      </c>
      <c r="G383" s="41">
        <v>2657825.2216226407</v>
      </c>
      <c r="H383" s="41">
        <v>203093.08725514775</v>
      </c>
      <c r="I383" s="41">
        <v>811142.10501325666</v>
      </c>
      <c r="J383" s="41">
        <v>236950.7031008999</v>
      </c>
      <c r="K383" s="41">
        <v>869056.76095386979</v>
      </c>
      <c r="L383" s="41">
        <v>73895.242054123344</v>
      </c>
    </row>
    <row r="384" spans="1:12" x14ac:dyDescent="0.3">
      <c r="A384" s="19">
        <v>375</v>
      </c>
      <c r="B384" s="42" t="s">
        <v>540</v>
      </c>
      <c r="C384" s="36"/>
      <c r="D384" s="14"/>
      <c r="E384" s="14"/>
      <c r="F384" s="14"/>
      <c r="G384" s="14"/>
      <c r="H384" s="14"/>
      <c r="I384" s="14"/>
      <c r="J384" s="14"/>
      <c r="K384" s="14"/>
      <c r="L384" s="14"/>
    </row>
    <row r="385" spans="1:12" x14ac:dyDescent="0.3">
      <c r="A385" s="19">
        <v>376</v>
      </c>
      <c r="C385" s="19" t="s">
        <v>541</v>
      </c>
      <c r="D385" s="14">
        <v>276867.16000000003</v>
      </c>
      <c r="E385" s="14">
        <v>0</v>
      </c>
      <c r="F385" s="14">
        <v>276867.16000000003</v>
      </c>
      <c r="G385" s="14">
        <v>92263.389716856473</v>
      </c>
      <c r="H385" s="14">
        <v>7229.8672733389822</v>
      </c>
      <c r="I385" s="14">
        <v>46625.218233098451</v>
      </c>
      <c r="J385" s="14">
        <v>18951.642077642606</v>
      </c>
      <c r="K385" s="14">
        <v>110459.20365795497</v>
      </c>
      <c r="L385" s="14">
        <v>1337.8390411085386</v>
      </c>
    </row>
    <row r="386" spans="1:12" x14ac:dyDescent="0.3">
      <c r="A386" s="19">
        <v>377</v>
      </c>
      <c r="B386" s="43" t="s">
        <v>542</v>
      </c>
      <c r="C386" s="40"/>
      <c r="D386" s="41">
        <v>276867.16000000003</v>
      </c>
      <c r="E386" s="41">
        <v>0</v>
      </c>
      <c r="F386" s="41">
        <v>276867.16000000003</v>
      </c>
      <c r="G386" s="41">
        <v>92263.389716856473</v>
      </c>
      <c r="H386" s="41">
        <v>7229.8672733389822</v>
      </c>
      <c r="I386" s="41">
        <v>46625.218233098451</v>
      </c>
      <c r="J386" s="41">
        <v>18951.642077642606</v>
      </c>
      <c r="K386" s="41">
        <v>110459.20365795497</v>
      </c>
      <c r="L386" s="41">
        <v>1337.8390411085386</v>
      </c>
    </row>
    <row r="387" spans="1:12" x14ac:dyDescent="0.3">
      <c r="A387" s="19">
        <v>378</v>
      </c>
      <c r="B387" s="42" t="s">
        <v>543</v>
      </c>
      <c r="C387" s="36"/>
      <c r="D387" s="14"/>
      <c r="E387" s="14"/>
      <c r="F387" s="14"/>
      <c r="G387" s="14"/>
      <c r="H387" s="14"/>
      <c r="I387" s="14"/>
      <c r="J387" s="14"/>
      <c r="K387" s="14"/>
      <c r="L387" s="14"/>
    </row>
    <row r="388" spans="1:12" x14ac:dyDescent="0.3">
      <c r="A388" s="19">
        <v>379</v>
      </c>
      <c r="C388" s="19" t="s">
        <v>248</v>
      </c>
      <c r="D388" s="14">
        <v>5968259.5899999971</v>
      </c>
      <c r="E388" s="14">
        <v>0</v>
      </c>
      <c r="F388" s="14">
        <v>5968259.5899999971</v>
      </c>
      <c r="G388" s="14">
        <v>2866907.2083928087</v>
      </c>
      <c r="H388" s="14">
        <v>171903.78097076993</v>
      </c>
      <c r="I388" s="14">
        <v>1012658.4776736596</v>
      </c>
      <c r="J388" s="14">
        <v>330378.97786403989</v>
      </c>
      <c r="K388" s="14">
        <v>1568184.0803108593</v>
      </c>
      <c r="L388" s="14">
        <v>18227.064787859992</v>
      </c>
    </row>
    <row r="389" spans="1:12" x14ac:dyDescent="0.3">
      <c r="A389" s="19">
        <v>380</v>
      </c>
      <c r="B389" s="43" t="s">
        <v>544</v>
      </c>
      <c r="C389" s="40"/>
      <c r="D389" s="41">
        <v>5968259.5899999971</v>
      </c>
      <c r="E389" s="41">
        <v>0</v>
      </c>
      <c r="F389" s="41">
        <v>5968259.5899999971</v>
      </c>
      <c r="G389" s="41">
        <v>2866907.2083928087</v>
      </c>
      <c r="H389" s="41">
        <v>171903.78097076993</v>
      </c>
      <c r="I389" s="41">
        <v>1012658.4776736596</v>
      </c>
      <c r="J389" s="41">
        <v>330378.97786403989</v>
      </c>
      <c r="K389" s="41">
        <v>1568184.0803108593</v>
      </c>
      <c r="L389" s="41">
        <v>18227.064787859992</v>
      </c>
    </row>
    <row r="390" spans="1:12" x14ac:dyDescent="0.3">
      <c r="A390" s="19">
        <v>381</v>
      </c>
      <c r="B390" s="42" t="s">
        <v>545</v>
      </c>
      <c r="C390" s="36"/>
      <c r="D390" s="14"/>
      <c r="E390" s="14"/>
      <c r="F390" s="14"/>
      <c r="G390" s="14"/>
      <c r="H390" s="14"/>
      <c r="I390" s="14"/>
      <c r="J390" s="14"/>
      <c r="K390" s="14"/>
      <c r="L390" s="14"/>
    </row>
    <row r="391" spans="1:12" x14ac:dyDescent="0.3">
      <c r="A391" s="19">
        <v>382</v>
      </c>
      <c r="C391" s="19" t="s">
        <v>486</v>
      </c>
      <c r="D391" s="14">
        <v>7657657.510000037</v>
      </c>
      <c r="E391" s="14">
        <v>0</v>
      </c>
      <c r="F391" s="14">
        <v>7657657.510000037</v>
      </c>
      <c r="G391" s="14">
        <v>4381854.3011267465</v>
      </c>
      <c r="H391" s="14">
        <v>304830.74850748107</v>
      </c>
      <c r="I391" s="14">
        <v>1509661.0771800869</v>
      </c>
      <c r="J391" s="14">
        <v>428412.1405900112</v>
      </c>
      <c r="K391" s="14">
        <v>880358.22031257604</v>
      </c>
      <c r="L391" s="14">
        <v>152541.02228313271</v>
      </c>
    </row>
    <row r="392" spans="1:12" x14ac:dyDescent="0.3">
      <c r="A392" s="19">
        <v>383</v>
      </c>
      <c r="B392" s="43" t="s">
        <v>546</v>
      </c>
      <c r="C392" s="40"/>
      <c r="D392" s="41">
        <v>7657657.510000037</v>
      </c>
      <c r="E392" s="41">
        <v>0</v>
      </c>
      <c r="F392" s="41">
        <v>7657657.510000037</v>
      </c>
      <c r="G392" s="41">
        <v>4381854.3011267465</v>
      </c>
      <c r="H392" s="41">
        <v>304830.74850748107</v>
      </c>
      <c r="I392" s="41">
        <v>1509661.0771800869</v>
      </c>
      <c r="J392" s="41">
        <v>428412.1405900112</v>
      </c>
      <c r="K392" s="41">
        <v>880358.22031257604</v>
      </c>
      <c r="L392" s="41">
        <v>152541.02228313271</v>
      </c>
    </row>
    <row r="393" spans="1:12" x14ac:dyDescent="0.3">
      <c r="A393" s="19">
        <v>384</v>
      </c>
      <c r="B393" s="42" t="s">
        <v>547</v>
      </c>
      <c r="C393" s="36"/>
      <c r="D393" s="14"/>
      <c r="E393" s="14"/>
      <c r="F393" s="14"/>
      <c r="G393" s="14"/>
      <c r="H393" s="14"/>
      <c r="I393" s="14"/>
      <c r="J393" s="14"/>
      <c r="K393" s="14"/>
      <c r="L393" s="14"/>
    </row>
    <row r="394" spans="1:12" x14ac:dyDescent="0.3">
      <c r="A394" s="19">
        <v>385</v>
      </c>
      <c r="C394" s="19" t="s">
        <v>548</v>
      </c>
      <c r="D394" s="14">
        <v>48729379.310000062</v>
      </c>
      <c r="E394" s="14">
        <v>0</v>
      </c>
      <c r="F394" s="14">
        <v>48729379.310000062</v>
      </c>
      <c r="G394" s="14">
        <v>24846065.062195245</v>
      </c>
      <c r="H394" s="14">
        <v>1489804.933653743</v>
      </c>
      <c r="I394" s="14">
        <v>8776209.5375888105</v>
      </c>
      <c r="J394" s="14">
        <v>2863230.9938999703</v>
      </c>
      <c r="K394" s="14">
        <v>10596103.82592931</v>
      </c>
      <c r="L394" s="14">
        <v>157964.95673297934</v>
      </c>
    </row>
    <row r="395" spans="1:12" x14ac:dyDescent="0.3">
      <c r="A395" s="19">
        <v>386</v>
      </c>
      <c r="B395" s="43" t="s">
        <v>549</v>
      </c>
      <c r="C395" s="40"/>
      <c r="D395" s="41">
        <v>48729379.310000062</v>
      </c>
      <c r="E395" s="41">
        <v>0</v>
      </c>
      <c r="F395" s="41">
        <v>48729379.310000062</v>
      </c>
      <c r="G395" s="41">
        <v>24846065.062195245</v>
      </c>
      <c r="H395" s="41">
        <v>1489804.933653743</v>
      </c>
      <c r="I395" s="41">
        <v>8776209.5375888105</v>
      </c>
      <c r="J395" s="41">
        <v>2863230.9938999703</v>
      </c>
      <c r="K395" s="41">
        <v>10596103.82592931</v>
      </c>
      <c r="L395" s="41">
        <v>157964.95673297934</v>
      </c>
    </row>
    <row r="396" spans="1:12" x14ac:dyDescent="0.3">
      <c r="A396" s="19">
        <v>387</v>
      </c>
      <c r="B396" s="39" t="s">
        <v>550</v>
      </c>
      <c r="C396" s="40"/>
      <c r="D396" s="41">
        <v>367359418.25999922</v>
      </c>
      <c r="E396" s="41">
        <v>-56136882.869999781</v>
      </c>
      <c r="F396" s="41">
        <v>311222535.38999951</v>
      </c>
      <c r="G396" s="41">
        <v>195552016.44867679</v>
      </c>
      <c r="H396" s="41">
        <v>15033883.403992366</v>
      </c>
      <c r="I396" s="41">
        <v>44981839.053475767</v>
      </c>
      <c r="J396" s="41">
        <v>12152388.396978319</v>
      </c>
      <c r="K396" s="41">
        <v>39515516.821762398</v>
      </c>
      <c r="L396" s="41">
        <v>3986891.2651136848</v>
      </c>
    </row>
    <row r="397" spans="1:12" x14ac:dyDescent="0.3">
      <c r="A397" s="19">
        <v>388</v>
      </c>
      <c r="B397" s="44" t="s">
        <v>551</v>
      </c>
      <c r="C397" s="40"/>
      <c r="D397" s="41">
        <v>373664549.36999917</v>
      </c>
      <c r="E397" s="41">
        <v>-56136882.869999781</v>
      </c>
      <c r="F397" s="41">
        <v>317527666.49999946</v>
      </c>
      <c r="G397" s="41">
        <v>198978594.23209774</v>
      </c>
      <c r="H397" s="41">
        <v>15263746.263199948</v>
      </c>
      <c r="I397" s="41">
        <v>46167919.403448641</v>
      </c>
      <c r="J397" s="41">
        <v>12503136.819178727</v>
      </c>
      <c r="K397" s="41">
        <v>40535098.627478644</v>
      </c>
      <c r="L397" s="41">
        <v>4079171.1545955809</v>
      </c>
    </row>
    <row r="398" spans="1:12" x14ac:dyDescent="0.3">
      <c r="A398" s="19">
        <v>389</v>
      </c>
      <c r="B398" s="37" t="s">
        <v>552</v>
      </c>
      <c r="C398" s="36"/>
      <c r="D398" s="14"/>
      <c r="E398" s="14"/>
      <c r="F398" s="14"/>
      <c r="G398" s="14"/>
      <c r="H398" s="14"/>
      <c r="I398" s="14"/>
      <c r="J398" s="14"/>
      <c r="K398" s="14"/>
      <c r="L398" s="14"/>
    </row>
    <row r="399" spans="1:12" x14ac:dyDescent="0.3">
      <c r="A399" s="19">
        <v>390</v>
      </c>
      <c r="B399" s="38" t="s">
        <v>553</v>
      </c>
      <c r="C399" s="36"/>
      <c r="D399" s="14"/>
      <c r="E399" s="14"/>
      <c r="F399" s="14"/>
      <c r="G399" s="14"/>
      <c r="H399" s="14"/>
      <c r="I399" s="14"/>
      <c r="J399" s="14"/>
      <c r="K399" s="14"/>
      <c r="L399" s="14"/>
    </row>
    <row r="400" spans="1:12" x14ac:dyDescent="0.3">
      <c r="A400" s="19">
        <v>391</v>
      </c>
      <c r="C400" s="19" t="s">
        <v>254</v>
      </c>
      <c r="D400" s="14">
        <v>-3700273.52</v>
      </c>
      <c r="E400" s="14">
        <v>0</v>
      </c>
      <c r="F400" s="14">
        <v>-3700273.52</v>
      </c>
      <c r="G400" s="14">
        <v>-1777459.68779368</v>
      </c>
      <c r="H400" s="14">
        <v>-106578.97819656</v>
      </c>
      <c r="I400" s="14">
        <v>-627840.20923247992</v>
      </c>
      <c r="J400" s="14">
        <v>-204832.34097312001</v>
      </c>
      <c r="K400" s="14">
        <v>-972261.66847407992</v>
      </c>
      <c r="L400" s="14">
        <v>-11300.63533008</v>
      </c>
    </row>
    <row r="401" spans="1:12" x14ac:dyDescent="0.3">
      <c r="A401" s="19">
        <v>392</v>
      </c>
      <c r="B401" s="39" t="s">
        <v>554</v>
      </c>
      <c r="C401" s="40"/>
      <c r="D401" s="41">
        <v>-3700273.52</v>
      </c>
      <c r="E401" s="41">
        <v>0</v>
      </c>
      <c r="F401" s="41">
        <v>-3700273.52</v>
      </c>
      <c r="G401" s="41">
        <v>-1777459.68779368</v>
      </c>
      <c r="H401" s="41">
        <v>-106578.97819656</v>
      </c>
      <c r="I401" s="41">
        <v>-627840.20923247992</v>
      </c>
      <c r="J401" s="41">
        <v>-204832.34097312001</v>
      </c>
      <c r="K401" s="41">
        <v>-972261.66847407992</v>
      </c>
      <c r="L401" s="41">
        <v>-11300.63533008</v>
      </c>
    </row>
    <row r="402" spans="1:12" x14ac:dyDescent="0.3">
      <c r="A402" s="19">
        <v>393</v>
      </c>
      <c r="B402" s="38" t="s">
        <v>555</v>
      </c>
      <c r="C402" s="36"/>
      <c r="D402" s="14"/>
      <c r="E402" s="14"/>
      <c r="F402" s="14"/>
      <c r="G402" s="14"/>
      <c r="H402" s="14"/>
      <c r="I402" s="14"/>
      <c r="J402" s="14"/>
      <c r="K402" s="14"/>
      <c r="L402" s="14"/>
    </row>
    <row r="403" spans="1:12" x14ac:dyDescent="0.3">
      <c r="A403" s="19">
        <v>394</v>
      </c>
      <c r="C403" s="19" t="s">
        <v>254</v>
      </c>
      <c r="D403" s="14">
        <v>-4682177.9999999991</v>
      </c>
      <c r="E403" s="14">
        <v>0</v>
      </c>
      <c r="F403" s="14">
        <v>-4682177.9999999991</v>
      </c>
      <c r="G403" s="14">
        <v>-2249126.3419019999</v>
      </c>
      <c r="H403" s="14">
        <v>-134860.77293400001</v>
      </c>
      <c r="I403" s="14">
        <v>-794443.86997200001</v>
      </c>
      <c r="J403" s="14">
        <v>-259186.645368</v>
      </c>
      <c r="K403" s="14">
        <v>-1230260.9982119999</v>
      </c>
      <c r="L403" s="14">
        <v>-14299.371611999999</v>
      </c>
    </row>
    <row r="404" spans="1:12" x14ac:dyDescent="0.3">
      <c r="A404" s="19">
        <v>395</v>
      </c>
      <c r="B404" s="39" t="s">
        <v>556</v>
      </c>
      <c r="C404" s="40"/>
      <c r="D404" s="41">
        <v>-4682177.9999999991</v>
      </c>
      <c r="E404" s="41">
        <v>0</v>
      </c>
      <c r="F404" s="41">
        <v>-4682177.9999999991</v>
      </c>
      <c r="G404" s="41">
        <v>-2249126.3419019999</v>
      </c>
      <c r="H404" s="41">
        <v>-134860.77293400001</v>
      </c>
      <c r="I404" s="41">
        <v>-794443.86997200001</v>
      </c>
      <c r="J404" s="41">
        <v>-259186.645368</v>
      </c>
      <c r="K404" s="41">
        <v>-1230260.9982119999</v>
      </c>
      <c r="L404" s="41">
        <v>-14299.371611999999</v>
      </c>
    </row>
    <row r="405" spans="1:12" x14ac:dyDescent="0.3">
      <c r="A405" s="19">
        <v>396</v>
      </c>
      <c r="B405" s="44" t="s">
        <v>557</v>
      </c>
      <c r="C405" s="40"/>
      <c r="D405" s="41">
        <v>-8382451.5199999996</v>
      </c>
      <c r="E405" s="41">
        <v>0</v>
      </c>
      <c r="F405" s="41">
        <v>-8382451.5199999996</v>
      </c>
      <c r="G405" s="41">
        <v>-4026586.0296956799</v>
      </c>
      <c r="H405" s="41">
        <v>-241439.75113056001</v>
      </c>
      <c r="I405" s="41">
        <v>-1422284.0792044799</v>
      </c>
      <c r="J405" s="41">
        <v>-464018.98634111998</v>
      </c>
      <c r="K405" s="41">
        <v>-2202522.6666860799</v>
      </c>
      <c r="L405" s="41">
        <v>-25600.006942079999</v>
      </c>
    </row>
    <row r="406" spans="1:12" x14ac:dyDescent="0.3">
      <c r="A406" s="19">
        <v>397</v>
      </c>
      <c r="B406" s="37" t="s">
        <v>558</v>
      </c>
      <c r="C406" s="36"/>
      <c r="D406" s="14"/>
      <c r="E406" s="14"/>
      <c r="F406" s="14"/>
      <c r="G406" s="14"/>
      <c r="H406" s="14"/>
      <c r="I406" s="14"/>
      <c r="J406" s="14"/>
      <c r="K406" s="14"/>
      <c r="L406" s="14"/>
    </row>
    <row r="407" spans="1:12" x14ac:dyDescent="0.3">
      <c r="A407" s="19">
        <v>398</v>
      </c>
      <c r="B407" s="38" t="s">
        <v>559</v>
      </c>
      <c r="C407" s="36"/>
      <c r="D407" s="14"/>
      <c r="E407" s="14"/>
      <c r="F407" s="14"/>
      <c r="G407" s="14"/>
      <c r="H407" s="14"/>
      <c r="I407" s="14"/>
      <c r="J407" s="14"/>
      <c r="K407" s="14"/>
      <c r="L407" s="14"/>
    </row>
    <row r="408" spans="1:12" x14ac:dyDescent="0.3">
      <c r="A408" s="19">
        <v>399</v>
      </c>
      <c r="C408" s="19" t="s">
        <v>560</v>
      </c>
      <c r="D408" s="14">
        <v>-0.60000059093938773</v>
      </c>
      <c r="E408" s="14">
        <v>0</v>
      </c>
      <c r="F408" s="14">
        <v>-0.60000059093938773</v>
      </c>
      <c r="G408" s="14">
        <v>-0.3284308178417632</v>
      </c>
      <c r="H408" s="14">
        <v>-2.2201867754461091E-2</v>
      </c>
      <c r="I408" s="14">
        <v>-0.11169601982357236</v>
      </c>
      <c r="J408" s="14">
        <v>-3.2926561902247631E-2</v>
      </c>
      <c r="K408" s="14">
        <v>-9.6005093558716226E-2</v>
      </c>
      <c r="L408" s="14">
        <v>-8.7402494860011615E-3</v>
      </c>
    </row>
    <row r="409" spans="1:12" x14ac:dyDescent="0.3">
      <c r="A409" s="19">
        <v>400</v>
      </c>
      <c r="B409" s="39" t="s">
        <v>561</v>
      </c>
      <c r="C409" s="40"/>
      <c r="D409" s="41">
        <v>-0.60000059093938773</v>
      </c>
      <c r="E409" s="41">
        <v>0</v>
      </c>
      <c r="F409" s="41">
        <v>-0.60000059093938773</v>
      </c>
      <c r="G409" s="41">
        <v>-0.3284308178417632</v>
      </c>
      <c r="H409" s="41">
        <v>-2.2201867754461091E-2</v>
      </c>
      <c r="I409" s="41">
        <v>-0.11169601982357236</v>
      </c>
      <c r="J409" s="41">
        <v>-3.2926561902247631E-2</v>
      </c>
      <c r="K409" s="41">
        <v>-9.6005093558716226E-2</v>
      </c>
      <c r="L409" s="41">
        <v>-8.7402494860011615E-3</v>
      </c>
    </row>
    <row r="410" spans="1:12" x14ac:dyDescent="0.3">
      <c r="A410" s="19">
        <v>401</v>
      </c>
      <c r="B410" s="44" t="s">
        <v>562</v>
      </c>
      <c r="C410" s="40"/>
      <c r="D410" s="41">
        <v>-0.60000059093938773</v>
      </c>
      <c r="E410" s="41">
        <v>0</v>
      </c>
      <c r="F410" s="41">
        <v>-0.60000059093938773</v>
      </c>
      <c r="G410" s="41">
        <v>-0.3284308178417632</v>
      </c>
      <c r="H410" s="41">
        <v>-2.2201867754461091E-2</v>
      </c>
      <c r="I410" s="41">
        <v>-0.11169601982357236</v>
      </c>
      <c r="J410" s="41">
        <v>-3.2926561902247631E-2</v>
      </c>
      <c r="K410" s="41">
        <v>-9.6005093558716226E-2</v>
      </c>
      <c r="L410" s="41">
        <v>-8.7402494860011615E-3</v>
      </c>
    </row>
    <row r="411" spans="1:12" x14ac:dyDescent="0.3">
      <c r="A411" s="19">
        <v>402</v>
      </c>
      <c r="B411" s="48" t="s">
        <v>563</v>
      </c>
      <c r="C411" s="40"/>
      <c r="D411" s="41">
        <v>7151899903.8799973</v>
      </c>
      <c r="E411" s="41">
        <v>-287943562.62999976</v>
      </c>
      <c r="F411" s="41">
        <v>6863956341.2499971</v>
      </c>
      <c r="G411" s="41">
        <v>3757220545.9905996</v>
      </c>
      <c r="H411" s="41">
        <v>253987619.16962457</v>
      </c>
      <c r="I411" s="41">
        <v>1277794169.7677805</v>
      </c>
      <c r="J411" s="41">
        <v>376677000.89245427</v>
      </c>
      <c r="K411" s="41">
        <v>1098289307.6547918</v>
      </c>
      <c r="L411" s="41">
        <v>99987697.774746105</v>
      </c>
    </row>
    <row r="412" spans="1:12" x14ac:dyDescent="0.3">
      <c r="A412" s="19">
        <v>403</v>
      </c>
      <c r="B412" s="27" t="s">
        <v>91</v>
      </c>
      <c r="C412" s="36"/>
      <c r="D412" s="14"/>
      <c r="E412" s="14"/>
      <c r="F412" s="14"/>
      <c r="G412" s="14"/>
      <c r="H412" s="14"/>
      <c r="I412" s="14"/>
      <c r="J412" s="14"/>
      <c r="K412" s="14"/>
      <c r="L412" s="14"/>
    </row>
    <row r="413" spans="1:12" x14ac:dyDescent="0.3">
      <c r="A413" s="19">
        <v>404</v>
      </c>
      <c r="B413" s="37" t="s">
        <v>564</v>
      </c>
      <c r="C413" s="36"/>
      <c r="D413" s="14"/>
      <c r="E413" s="14"/>
      <c r="F413" s="14"/>
      <c r="G413" s="14"/>
      <c r="H413" s="14"/>
      <c r="I413" s="14"/>
      <c r="J413" s="14"/>
      <c r="K413" s="14"/>
      <c r="L413" s="14"/>
    </row>
    <row r="414" spans="1:12" x14ac:dyDescent="0.3">
      <c r="A414" s="19">
        <v>405</v>
      </c>
      <c r="B414" s="38" t="s">
        <v>565</v>
      </c>
      <c r="C414" s="36"/>
      <c r="D414" s="14"/>
      <c r="E414" s="14"/>
      <c r="F414" s="14"/>
      <c r="G414" s="14"/>
      <c r="H414" s="14"/>
      <c r="I414" s="14"/>
      <c r="J414" s="14"/>
      <c r="K414" s="14"/>
      <c r="L414" s="14"/>
    </row>
    <row r="415" spans="1:12" x14ac:dyDescent="0.3">
      <c r="A415" s="19">
        <v>406</v>
      </c>
      <c r="C415" s="19" t="s">
        <v>248</v>
      </c>
      <c r="D415" s="14">
        <v>948.0299999999994</v>
      </c>
      <c r="E415" s="14">
        <v>0</v>
      </c>
      <c r="F415" s="14">
        <v>948.0299999999994</v>
      </c>
      <c r="G415" s="14">
        <v>455.39474276999982</v>
      </c>
      <c r="H415" s="14">
        <v>27.306108090000009</v>
      </c>
      <c r="I415" s="14">
        <v>160.85604222000003</v>
      </c>
      <c r="J415" s="14">
        <v>52.479148679999973</v>
      </c>
      <c r="K415" s="14">
        <v>249.09867461999994</v>
      </c>
      <c r="L415" s="14">
        <v>2.8952836199999998</v>
      </c>
    </row>
    <row r="416" spans="1:12" x14ac:dyDescent="0.3">
      <c r="A416" s="19">
        <v>407</v>
      </c>
      <c r="B416" s="39" t="s">
        <v>566</v>
      </c>
      <c r="C416" s="40"/>
      <c r="D416" s="41">
        <v>948.0299999999994</v>
      </c>
      <c r="E416" s="41">
        <v>0</v>
      </c>
      <c r="F416" s="41">
        <v>948.0299999999994</v>
      </c>
      <c r="G416" s="41">
        <v>455.39474276999982</v>
      </c>
      <c r="H416" s="41">
        <v>27.306108090000009</v>
      </c>
      <c r="I416" s="41">
        <v>160.85604222000003</v>
      </c>
      <c r="J416" s="41">
        <v>52.479148679999973</v>
      </c>
      <c r="K416" s="41">
        <v>249.09867461999994</v>
      </c>
      <c r="L416" s="41">
        <v>2.8952836199999998</v>
      </c>
    </row>
    <row r="417" spans="1:12" x14ac:dyDescent="0.3">
      <c r="A417" s="19">
        <v>408</v>
      </c>
      <c r="B417" s="38" t="s">
        <v>567</v>
      </c>
      <c r="C417" s="36"/>
      <c r="D417" s="14"/>
      <c r="E417" s="14"/>
      <c r="F417" s="14"/>
      <c r="G417" s="14"/>
      <c r="H417" s="14"/>
      <c r="I417" s="14"/>
      <c r="J417" s="14"/>
      <c r="K417" s="14"/>
      <c r="L417" s="14"/>
    </row>
    <row r="418" spans="1:12" x14ac:dyDescent="0.3">
      <c r="A418" s="19">
        <v>409</v>
      </c>
      <c r="B418" s="42" t="s">
        <v>568</v>
      </c>
      <c r="C418" s="36"/>
      <c r="D418" s="14"/>
      <c r="E418" s="14"/>
      <c r="F418" s="14"/>
      <c r="G418" s="14"/>
      <c r="H418" s="14"/>
      <c r="I418" s="14"/>
      <c r="J418" s="14"/>
      <c r="K418" s="14"/>
      <c r="L418" s="14"/>
    </row>
    <row r="419" spans="1:12" x14ac:dyDescent="0.3">
      <c r="A419" s="19">
        <v>410</v>
      </c>
      <c r="C419" s="19" t="s">
        <v>248</v>
      </c>
      <c r="D419" s="14">
        <v>-156171083.47000009</v>
      </c>
      <c r="E419" s="14">
        <v>-170646.59000000003</v>
      </c>
      <c r="F419" s="14">
        <v>-156341730.06000006</v>
      </c>
      <c r="G419" s="14">
        <v>-75100157.109891534</v>
      </c>
      <c r="H419" s="14">
        <v>-4503110.8509181803</v>
      </c>
      <c r="I419" s="14">
        <v>-26527126.706200439</v>
      </c>
      <c r="J419" s="14">
        <v>-8654452.8092013616</v>
      </c>
      <c r="K419" s="14">
        <v>-41079414.940185249</v>
      </c>
      <c r="L419" s="14">
        <v>-477467.64360323997</v>
      </c>
    </row>
    <row r="420" spans="1:12" x14ac:dyDescent="0.3">
      <c r="A420" s="19">
        <v>411</v>
      </c>
      <c r="B420" s="43" t="s">
        <v>569</v>
      </c>
      <c r="C420" s="40"/>
      <c r="D420" s="41">
        <v>-156171083.47000009</v>
      </c>
      <c r="E420" s="41">
        <v>-170646.59000000003</v>
      </c>
      <c r="F420" s="41">
        <v>-156341730.06000006</v>
      </c>
      <c r="G420" s="41">
        <v>-75100157.109891534</v>
      </c>
      <c r="H420" s="41">
        <v>-4503110.8509181803</v>
      </c>
      <c r="I420" s="41">
        <v>-26527126.706200439</v>
      </c>
      <c r="J420" s="41">
        <v>-8654452.8092013616</v>
      </c>
      <c r="K420" s="41">
        <v>-41079414.940185249</v>
      </c>
      <c r="L420" s="41">
        <v>-477467.64360323997</v>
      </c>
    </row>
    <row r="421" spans="1:12" x14ac:dyDescent="0.3">
      <c r="A421" s="19">
        <v>412</v>
      </c>
      <c r="B421" s="42" t="s">
        <v>570</v>
      </c>
      <c r="C421" s="36"/>
      <c r="D421" s="14"/>
      <c r="E421" s="14"/>
      <c r="F421" s="14"/>
      <c r="G421" s="14"/>
      <c r="H421" s="14"/>
      <c r="I421" s="14"/>
      <c r="J421" s="14"/>
      <c r="K421" s="14"/>
      <c r="L421" s="14"/>
    </row>
    <row r="422" spans="1:12" x14ac:dyDescent="0.3">
      <c r="A422" s="19">
        <v>413</v>
      </c>
      <c r="C422" s="19" t="s">
        <v>254</v>
      </c>
      <c r="D422" s="14">
        <v>168274.87</v>
      </c>
      <c r="E422" s="14">
        <v>0</v>
      </c>
      <c r="F422" s="14">
        <v>168274.87</v>
      </c>
      <c r="G422" s="14">
        <v>80832.348278329999</v>
      </c>
      <c r="H422" s="14">
        <v>4846.8210806100005</v>
      </c>
      <c r="I422" s="14">
        <v>28551.870292380001</v>
      </c>
      <c r="J422" s="14">
        <v>9315.0237037200004</v>
      </c>
      <c r="K422" s="14">
        <v>44214.895191979995</v>
      </c>
      <c r="L422" s="14">
        <v>513.91145297999992</v>
      </c>
    </row>
    <row r="423" spans="1:12" x14ac:dyDescent="0.3">
      <c r="A423" s="19">
        <v>414</v>
      </c>
      <c r="B423" s="43" t="s">
        <v>571</v>
      </c>
      <c r="C423" s="40"/>
      <c r="D423" s="41">
        <v>168274.87</v>
      </c>
      <c r="E423" s="41">
        <v>0</v>
      </c>
      <c r="F423" s="41">
        <v>168274.87</v>
      </c>
      <c r="G423" s="41">
        <v>80832.348278329999</v>
      </c>
      <c r="H423" s="41">
        <v>4846.8210806100005</v>
      </c>
      <c r="I423" s="41">
        <v>28551.870292380001</v>
      </c>
      <c r="J423" s="41">
        <v>9315.0237037200004</v>
      </c>
      <c r="K423" s="41">
        <v>44214.895191979995</v>
      </c>
      <c r="L423" s="41">
        <v>513.91145297999992</v>
      </c>
    </row>
    <row r="424" spans="1:12" x14ac:dyDescent="0.3">
      <c r="A424" s="19">
        <v>415</v>
      </c>
      <c r="B424" s="39" t="s">
        <v>572</v>
      </c>
      <c r="C424" s="40"/>
      <c r="D424" s="41">
        <v>-156002808.60000008</v>
      </c>
      <c r="E424" s="41">
        <v>-170646.59000000003</v>
      </c>
      <c r="F424" s="41">
        <v>-156173455.19000006</v>
      </c>
      <c r="G424" s="41">
        <v>-75019324.761613205</v>
      </c>
      <c r="H424" s="41">
        <v>-4498264.0298375702</v>
      </c>
      <c r="I424" s="41">
        <v>-26498574.835908059</v>
      </c>
      <c r="J424" s="41">
        <v>-8645137.7854976412</v>
      </c>
      <c r="K424" s="41">
        <v>-41035200.044993266</v>
      </c>
      <c r="L424" s="41">
        <v>-476953.73215025995</v>
      </c>
    </row>
    <row r="425" spans="1:12" x14ac:dyDescent="0.3">
      <c r="A425" s="19">
        <v>416</v>
      </c>
      <c r="B425" s="38" t="s">
        <v>573</v>
      </c>
      <c r="C425" s="36"/>
      <c r="D425" s="14"/>
      <c r="E425" s="14"/>
      <c r="F425" s="14"/>
      <c r="G425" s="14"/>
      <c r="H425" s="14"/>
      <c r="I425" s="14"/>
      <c r="J425" s="14"/>
      <c r="K425" s="14"/>
      <c r="L425" s="14"/>
    </row>
    <row r="426" spans="1:12" x14ac:dyDescent="0.3">
      <c r="A426" s="19">
        <v>417</v>
      </c>
      <c r="B426" s="42" t="s">
        <v>574</v>
      </c>
      <c r="C426" s="36"/>
      <c r="D426" s="14"/>
      <c r="E426" s="14"/>
      <c r="F426" s="14"/>
      <c r="G426" s="14"/>
      <c r="H426" s="14"/>
      <c r="I426" s="14"/>
      <c r="J426" s="14"/>
      <c r="K426" s="14"/>
      <c r="L426" s="14"/>
    </row>
    <row r="427" spans="1:12" x14ac:dyDescent="0.3">
      <c r="A427" s="19">
        <v>418</v>
      </c>
      <c r="C427" s="19" t="s">
        <v>248</v>
      </c>
      <c r="D427" s="14">
        <v>-290563125.25</v>
      </c>
      <c r="E427" s="14">
        <v>-7993.630000000001</v>
      </c>
      <c r="F427" s="14">
        <v>-290571118.88</v>
      </c>
      <c r="G427" s="14">
        <v>-139578452.09407791</v>
      </c>
      <c r="H427" s="14">
        <v>-8369319.9371006386</v>
      </c>
      <c r="I427" s="14">
        <v>-49302364.024845116</v>
      </c>
      <c r="J427" s="14">
        <v>-16084854.856721278</v>
      </c>
      <c r="K427" s="14">
        <v>-76348723.770195529</v>
      </c>
      <c r="L427" s="14">
        <v>-887404.19705951971</v>
      </c>
    </row>
    <row r="428" spans="1:12" x14ac:dyDescent="0.3">
      <c r="A428" s="19">
        <v>419</v>
      </c>
      <c r="B428" s="43" t="s">
        <v>575</v>
      </c>
      <c r="C428" s="40"/>
      <c r="D428" s="41">
        <v>-290563125.25</v>
      </c>
      <c r="E428" s="41">
        <v>-7993.630000000001</v>
      </c>
      <c r="F428" s="41">
        <v>-290571118.88</v>
      </c>
      <c r="G428" s="41">
        <v>-139578452.09407791</v>
      </c>
      <c r="H428" s="41">
        <v>-8369319.9371006386</v>
      </c>
      <c r="I428" s="41">
        <v>-49302364.024845116</v>
      </c>
      <c r="J428" s="41">
        <v>-16084854.856721278</v>
      </c>
      <c r="K428" s="41">
        <v>-76348723.770195529</v>
      </c>
      <c r="L428" s="41">
        <v>-887404.19705951971</v>
      </c>
    </row>
    <row r="429" spans="1:12" x14ac:dyDescent="0.3">
      <c r="A429" s="19">
        <v>420</v>
      </c>
      <c r="B429" s="42" t="s">
        <v>576</v>
      </c>
      <c r="C429" s="36"/>
      <c r="D429" s="14"/>
      <c r="E429" s="14"/>
      <c r="F429" s="14"/>
      <c r="G429" s="14"/>
      <c r="H429" s="14"/>
      <c r="I429" s="14"/>
      <c r="J429" s="14"/>
      <c r="K429" s="14"/>
      <c r="L429" s="14"/>
    </row>
    <row r="430" spans="1:12" x14ac:dyDescent="0.3">
      <c r="A430" s="19">
        <v>421</v>
      </c>
      <c r="C430" s="19" t="s">
        <v>254</v>
      </c>
      <c r="D430" s="14">
        <v>-250.77000000000544</v>
      </c>
      <c r="E430" s="14">
        <v>0</v>
      </c>
      <c r="F430" s="14">
        <v>-250.77000000000544</v>
      </c>
      <c r="G430" s="14">
        <v>-120.45962642997983</v>
      </c>
      <c r="H430" s="14">
        <v>-7.2229283099989061</v>
      </c>
      <c r="I430" s="14">
        <v>-42.549148980013342</v>
      </c>
      <c r="J430" s="14">
        <v>-13.881624119997923</v>
      </c>
      <c r="K430" s="14">
        <v>-65.890820579999854</v>
      </c>
      <c r="L430" s="14">
        <v>-0.76585158000003162</v>
      </c>
    </row>
    <row r="431" spans="1:12" x14ac:dyDescent="0.3">
      <c r="A431" s="19">
        <v>422</v>
      </c>
      <c r="B431" s="43" t="s">
        <v>577</v>
      </c>
      <c r="C431" s="40"/>
      <c r="D431" s="41">
        <v>-250.77000000000544</v>
      </c>
      <c r="E431" s="41">
        <v>0</v>
      </c>
      <c r="F431" s="41">
        <v>-250.77000000000544</v>
      </c>
      <c r="G431" s="41">
        <v>-120.45962642997983</v>
      </c>
      <c r="H431" s="41">
        <v>-7.2229283099989061</v>
      </c>
      <c r="I431" s="41">
        <v>-42.549148980013342</v>
      </c>
      <c r="J431" s="41">
        <v>-13.881624119997923</v>
      </c>
      <c r="K431" s="41">
        <v>-65.890820579999854</v>
      </c>
      <c r="L431" s="41">
        <v>-0.76585158000003162</v>
      </c>
    </row>
    <row r="432" spans="1:12" x14ac:dyDescent="0.3">
      <c r="A432" s="19">
        <v>423</v>
      </c>
      <c r="B432" s="39" t="s">
        <v>578</v>
      </c>
      <c r="C432" s="40"/>
      <c r="D432" s="41">
        <v>-290563376.01999998</v>
      </c>
      <c r="E432" s="41">
        <v>-7993.630000000001</v>
      </c>
      <c r="F432" s="41">
        <v>-290571369.64999998</v>
      </c>
      <c r="G432" s="41">
        <v>-139578572.55370435</v>
      </c>
      <c r="H432" s="41">
        <v>-8369327.1600289484</v>
      </c>
      <c r="I432" s="41">
        <v>-49302406.573994093</v>
      </c>
      <c r="J432" s="41">
        <v>-16084868.738345398</v>
      </c>
      <c r="K432" s="41">
        <v>-76348789.661016107</v>
      </c>
      <c r="L432" s="41">
        <v>-887404.96291109966</v>
      </c>
    </row>
    <row r="433" spans="1:12" x14ac:dyDescent="0.3">
      <c r="A433" s="19">
        <v>424</v>
      </c>
      <c r="B433" s="38" t="s">
        <v>579</v>
      </c>
      <c r="C433" s="36"/>
      <c r="D433" s="14"/>
      <c r="E433" s="14"/>
      <c r="F433" s="14"/>
      <c r="G433" s="14"/>
      <c r="H433" s="14"/>
      <c r="I433" s="14"/>
      <c r="J433" s="14"/>
      <c r="K433" s="14"/>
      <c r="L433" s="14"/>
    </row>
    <row r="434" spans="1:12" x14ac:dyDescent="0.3">
      <c r="A434" s="19">
        <v>425</v>
      </c>
      <c r="B434" s="42" t="s">
        <v>580</v>
      </c>
      <c r="C434" s="36"/>
      <c r="D434" s="14"/>
      <c r="E434" s="14"/>
      <c r="F434" s="14"/>
      <c r="G434" s="14"/>
      <c r="H434" s="14"/>
      <c r="I434" s="14"/>
      <c r="J434" s="14"/>
      <c r="K434" s="14"/>
      <c r="L434" s="14"/>
    </row>
    <row r="435" spans="1:12" x14ac:dyDescent="0.3">
      <c r="A435" s="19">
        <v>426</v>
      </c>
      <c r="C435" s="19" t="s">
        <v>248</v>
      </c>
      <c r="D435" s="14">
        <v>-150967271.80000004</v>
      </c>
      <c r="E435" s="14">
        <v>-57285.099999999991</v>
      </c>
      <c r="F435" s="14">
        <v>-151024556.90000004</v>
      </c>
      <c r="G435" s="14">
        <v>-72546005.12792711</v>
      </c>
      <c r="H435" s="14">
        <v>-4349960.3123907</v>
      </c>
      <c r="I435" s="14">
        <v>-25624940.667450599</v>
      </c>
      <c r="J435" s="14">
        <v>-8360115.3717563991</v>
      </c>
      <c r="K435" s="14">
        <v>-39682306.423702598</v>
      </c>
      <c r="L435" s="14">
        <v>-461228.99677259993</v>
      </c>
    </row>
    <row r="436" spans="1:12" x14ac:dyDescent="0.3">
      <c r="A436" s="19">
        <v>427</v>
      </c>
      <c r="B436" s="43" t="s">
        <v>581</v>
      </c>
      <c r="C436" s="40"/>
      <c r="D436" s="41">
        <v>-150967271.80000004</v>
      </c>
      <c r="E436" s="41">
        <v>-57285.099999999991</v>
      </c>
      <c r="F436" s="41">
        <v>-151024556.90000004</v>
      </c>
      <c r="G436" s="41">
        <v>-72546005.12792711</v>
      </c>
      <c r="H436" s="41">
        <v>-4349960.3123907</v>
      </c>
      <c r="I436" s="41">
        <v>-25624940.667450599</v>
      </c>
      <c r="J436" s="41">
        <v>-8360115.3717563991</v>
      </c>
      <c r="K436" s="41">
        <v>-39682306.423702598</v>
      </c>
      <c r="L436" s="41">
        <v>-461228.99677259993</v>
      </c>
    </row>
    <row r="437" spans="1:12" x14ac:dyDescent="0.3">
      <c r="A437" s="19">
        <v>428</v>
      </c>
      <c r="B437" s="42" t="s">
        <v>582</v>
      </c>
      <c r="C437" s="36"/>
      <c r="D437" s="14"/>
      <c r="E437" s="14"/>
      <c r="F437" s="14"/>
      <c r="G437" s="14"/>
      <c r="H437" s="14"/>
      <c r="I437" s="14"/>
      <c r="J437" s="14"/>
      <c r="K437" s="14"/>
      <c r="L437" s="14"/>
    </row>
    <row r="438" spans="1:12" x14ac:dyDescent="0.3">
      <c r="A438" s="19">
        <v>429</v>
      </c>
      <c r="C438" s="19" t="s">
        <v>254</v>
      </c>
      <c r="D438" s="14">
        <v>491389.92999999993</v>
      </c>
      <c r="E438" s="14">
        <v>0</v>
      </c>
      <c r="F438" s="14">
        <v>491389.92999999993</v>
      </c>
      <c r="G438" s="14">
        <v>236043.57538487</v>
      </c>
      <c r="H438" s="14">
        <v>14153.50415379</v>
      </c>
      <c r="I438" s="14">
        <v>83376.094982819995</v>
      </c>
      <c r="J438" s="14">
        <v>27201.380965079999</v>
      </c>
      <c r="K438" s="14">
        <v>129114.66966721999</v>
      </c>
      <c r="L438" s="14">
        <v>1500.70484622</v>
      </c>
    </row>
    <row r="439" spans="1:12" x14ac:dyDescent="0.3">
      <c r="A439" s="19">
        <v>430</v>
      </c>
      <c r="B439" s="43" t="s">
        <v>583</v>
      </c>
      <c r="C439" s="40"/>
      <c r="D439" s="41">
        <v>491389.92999999993</v>
      </c>
      <c r="E439" s="41">
        <v>0</v>
      </c>
      <c r="F439" s="41">
        <v>491389.92999999993</v>
      </c>
      <c r="G439" s="41">
        <v>236043.57538487</v>
      </c>
      <c r="H439" s="41">
        <v>14153.50415379</v>
      </c>
      <c r="I439" s="41">
        <v>83376.094982819995</v>
      </c>
      <c r="J439" s="41">
        <v>27201.380965079999</v>
      </c>
      <c r="K439" s="41">
        <v>129114.66966721999</v>
      </c>
      <c r="L439" s="41">
        <v>1500.70484622</v>
      </c>
    </row>
    <row r="440" spans="1:12" x14ac:dyDescent="0.3">
      <c r="A440" s="19">
        <v>431</v>
      </c>
      <c r="B440" s="39" t="s">
        <v>584</v>
      </c>
      <c r="C440" s="40"/>
      <c r="D440" s="41">
        <v>-150475881.87000003</v>
      </c>
      <c r="E440" s="41">
        <v>-57285.099999999991</v>
      </c>
      <c r="F440" s="41">
        <v>-150533166.97000003</v>
      </c>
      <c r="G440" s="41">
        <v>-72309961.552542239</v>
      </c>
      <c r="H440" s="41">
        <v>-4335806.80823691</v>
      </c>
      <c r="I440" s="41">
        <v>-25541564.572467778</v>
      </c>
      <c r="J440" s="41">
        <v>-8332913.9907913189</v>
      </c>
      <c r="K440" s="41">
        <v>-39553191.754035376</v>
      </c>
      <c r="L440" s="41">
        <v>-459728.29192637996</v>
      </c>
    </row>
    <row r="441" spans="1:12" x14ac:dyDescent="0.3">
      <c r="A441" s="19">
        <v>432</v>
      </c>
      <c r="B441" s="38" t="s">
        <v>585</v>
      </c>
      <c r="C441" s="36"/>
      <c r="D441" s="14"/>
      <c r="E441" s="14"/>
      <c r="F441" s="14"/>
      <c r="G441" s="14"/>
      <c r="H441" s="14"/>
      <c r="I441" s="14"/>
      <c r="J441" s="14"/>
      <c r="K441" s="14"/>
      <c r="L441" s="14"/>
    </row>
    <row r="442" spans="1:12" x14ac:dyDescent="0.3">
      <c r="A442" s="19">
        <v>433</v>
      </c>
      <c r="B442" s="42" t="s">
        <v>586</v>
      </c>
      <c r="C442" s="36"/>
      <c r="D442" s="14"/>
      <c r="E442" s="14"/>
      <c r="F442" s="14"/>
      <c r="G442" s="14"/>
      <c r="H442" s="14"/>
      <c r="I442" s="14"/>
      <c r="J442" s="14"/>
      <c r="K442" s="14"/>
      <c r="L442" s="14"/>
    </row>
    <row r="443" spans="1:12" x14ac:dyDescent="0.3">
      <c r="A443" s="19">
        <v>434</v>
      </c>
      <c r="C443" s="19" t="s">
        <v>248</v>
      </c>
      <c r="D443" s="14">
        <v>-79536978.349999994</v>
      </c>
      <c r="E443" s="14">
        <v>-12841.649999999998</v>
      </c>
      <c r="F443" s="14">
        <v>-79549819.999999985</v>
      </c>
      <c r="G443" s="14">
        <v>-38212471.985379994</v>
      </c>
      <c r="H443" s="14">
        <v>-2291273.4654599996</v>
      </c>
      <c r="I443" s="14">
        <v>-13497536.158679999</v>
      </c>
      <c r="J443" s="14">
        <v>-4403559.8359199986</v>
      </c>
      <c r="K443" s="14">
        <v>-20902033.404280003</v>
      </c>
      <c r="L443" s="14">
        <v>-242945.15028</v>
      </c>
    </row>
    <row r="444" spans="1:12" x14ac:dyDescent="0.3">
      <c r="A444" s="19">
        <v>435</v>
      </c>
      <c r="B444" s="43" t="s">
        <v>587</v>
      </c>
      <c r="C444" s="40"/>
      <c r="D444" s="41">
        <v>-79536978.349999994</v>
      </c>
      <c r="E444" s="41">
        <v>-12841.649999999998</v>
      </c>
      <c r="F444" s="41">
        <v>-79549819.999999985</v>
      </c>
      <c r="G444" s="41">
        <v>-38212471.985379994</v>
      </c>
      <c r="H444" s="41">
        <v>-2291273.4654599996</v>
      </c>
      <c r="I444" s="41">
        <v>-13497536.158679999</v>
      </c>
      <c r="J444" s="41">
        <v>-4403559.8359199986</v>
      </c>
      <c r="K444" s="41">
        <v>-20902033.404280003</v>
      </c>
      <c r="L444" s="41">
        <v>-242945.15028</v>
      </c>
    </row>
    <row r="445" spans="1:12" x14ac:dyDescent="0.3">
      <c r="A445" s="19">
        <v>436</v>
      </c>
      <c r="B445" s="42" t="s">
        <v>588</v>
      </c>
      <c r="C445" s="36"/>
      <c r="D445" s="14"/>
      <c r="E445" s="14"/>
      <c r="F445" s="14"/>
      <c r="G445" s="14"/>
      <c r="H445" s="14"/>
      <c r="I445" s="14"/>
      <c r="J445" s="14"/>
      <c r="K445" s="14"/>
      <c r="L445" s="14"/>
    </row>
    <row r="446" spans="1:12" x14ac:dyDescent="0.3">
      <c r="A446" s="19">
        <v>437</v>
      </c>
      <c r="C446" s="19" t="s">
        <v>254</v>
      </c>
      <c r="D446" s="14">
        <v>-196516.06</v>
      </c>
      <c r="E446" s="14">
        <v>0</v>
      </c>
      <c r="F446" s="14">
        <v>-196516.06</v>
      </c>
      <c r="G446" s="14">
        <v>-94398.258065539994</v>
      </c>
      <c r="H446" s="14">
        <v>-5660.2520761799988</v>
      </c>
      <c r="I446" s="14">
        <v>-33343.665964439999</v>
      </c>
      <c r="J446" s="14">
        <v>-10878.343017360001</v>
      </c>
      <c r="K446" s="14">
        <v>-51635.380829239992</v>
      </c>
      <c r="L446" s="14">
        <v>-600.16004723999981</v>
      </c>
    </row>
    <row r="447" spans="1:12" x14ac:dyDescent="0.3">
      <c r="A447" s="19">
        <v>438</v>
      </c>
      <c r="B447" s="43" t="s">
        <v>589</v>
      </c>
      <c r="C447" s="40"/>
      <c r="D447" s="41">
        <v>-196516.06</v>
      </c>
      <c r="E447" s="41">
        <v>0</v>
      </c>
      <c r="F447" s="41">
        <v>-196516.06</v>
      </c>
      <c r="G447" s="41">
        <v>-94398.258065539994</v>
      </c>
      <c r="H447" s="41">
        <v>-5660.2520761799988</v>
      </c>
      <c r="I447" s="41">
        <v>-33343.665964439999</v>
      </c>
      <c r="J447" s="41">
        <v>-10878.343017360001</v>
      </c>
      <c r="K447" s="41">
        <v>-51635.380829239992</v>
      </c>
      <c r="L447" s="41">
        <v>-600.16004723999981</v>
      </c>
    </row>
    <row r="448" spans="1:12" x14ac:dyDescent="0.3">
      <c r="A448" s="19">
        <v>439</v>
      </c>
      <c r="B448" s="39" t="s">
        <v>590</v>
      </c>
      <c r="C448" s="40"/>
      <c r="D448" s="41">
        <v>-79733494.409999996</v>
      </c>
      <c r="E448" s="41">
        <v>-12841.649999999998</v>
      </c>
      <c r="F448" s="41">
        <v>-79746336.059999987</v>
      </c>
      <c r="G448" s="41">
        <v>-38306870.243445531</v>
      </c>
      <c r="H448" s="41">
        <v>-2296933.7175361798</v>
      </c>
      <c r="I448" s="41">
        <v>-13530879.824644439</v>
      </c>
      <c r="J448" s="41">
        <v>-4414438.1789373588</v>
      </c>
      <c r="K448" s="41">
        <v>-20953668.785109244</v>
      </c>
      <c r="L448" s="41">
        <v>-243545.31032724</v>
      </c>
    </row>
    <row r="449" spans="1:12" x14ac:dyDescent="0.3">
      <c r="A449" s="19">
        <v>440</v>
      </c>
      <c r="B449" s="38" t="s">
        <v>591</v>
      </c>
      <c r="C449" s="36"/>
      <c r="D449" s="14"/>
      <c r="E449" s="14"/>
      <c r="F449" s="14"/>
      <c r="G449" s="14"/>
      <c r="H449" s="14"/>
      <c r="I449" s="14"/>
      <c r="J449" s="14"/>
      <c r="K449" s="14"/>
      <c r="L449" s="14"/>
    </row>
    <row r="450" spans="1:12" x14ac:dyDescent="0.3">
      <c r="A450" s="19">
        <v>441</v>
      </c>
      <c r="B450" s="42" t="s">
        <v>592</v>
      </c>
      <c r="C450" s="36"/>
      <c r="D450" s="14"/>
      <c r="E450" s="14"/>
      <c r="F450" s="14"/>
      <c r="G450" s="14"/>
      <c r="H450" s="14"/>
      <c r="I450" s="14"/>
      <c r="J450" s="14"/>
      <c r="K450" s="14"/>
      <c r="L450" s="14"/>
    </row>
    <row r="451" spans="1:12" x14ac:dyDescent="0.3">
      <c r="A451" s="19">
        <v>442</v>
      </c>
      <c r="C451" s="19" t="s">
        <v>248</v>
      </c>
      <c r="D451" s="14">
        <v>-10260610.299999997</v>
      </c>
      <c r="E451" s="14">
        <v>0</v>
      </c>
      <c r="F451" s="14">
        <v>-10260610.299999997</v>
      </c>
      <c r="G451" s="14">
        <v>-4928776.5030977</v>
      </c>
      <c r="H451" s="14">
        <v>-295536.35847089998</v>
      </c>
      <c r="I451" s="14">
        <v>-1740958.7920421998</v>
      </c>
      <c r="J451" s="14">
        <v>-567986.34376680001</v>
      </c>
      <c r="K451" s="14">
        <v>-2696016.3987661996</v>
      </c>
      <c r="L451" s="14">
        <v>-31335.903856199995</v>
      </c>
    </row>
    <row r="452" spans="1:12" x14ac:dyDescent="0.3">
      <c r="A452" s="19">
        <v>443</v>
      </c>
      <c r="B452" s="43" t="s">
        <v>593</v>
      </c>
      <c r="C452" s="40"/>
      <c r="D452" s="41">
        <v>-10260610.299999997</v>
      </c>
      <c r="E452" s="41">
        <v>0</v>
      </c>
      <c r="F452" s="41">
        <v>-10260610.299999997</v>
      </c>
      <c r="G452" s="41">
        <v>-4928776.5030977</v>
      </c>
      <c r="H452" s="41">
        <v>-295536.35847089998</v>
      </c>
      <c r="I452" s="41">
        <v>-1740958.7920421998</v>
      </c>
      <c r="J452" s="41">
        <v>-567986.34376680001</v>
      </c>
      <c r="K452" s="41">
        <v>-2696016.3987661996</v>
      </c>
      <c r="L452" s="41">
        <v>-31335.903856199995</v>
      </c>
    </row>
    <row r="453" spans="1:12" x14ac:dyDescent="0.3">
      <c r="A453" s="19">
        <v>444</v>
      </c>
      <c r="B453" s="42" t="s">
        <v>594</v>
      </c>
      <c r="C453" s="36"/>
      <c r="D453" s="14"/>
      <c r="E453" s="14"/>
      <c r="F453" s="14"/>
      <c r="G453" s="14"/>
      <c r="H453" s="14"/>
      <c r="I453" s="14"/>
      <c r="J453" s="14"/>
      <c r="K453" s="14"/>
      <c r="L453" s="14"/>
    </row>
    <row r="454" spans="1:12" x14ac:dyDescent="0.3">
      <c r="A454" s="19">
        <v>445</v>
      </c>
      <c r="C454" s="19" t="s">
        <v>254</v>
      </c>
      <c r="D454" s="14">
        <v>449147.9</v>
      </c>
      <c r="E454" s="14">
        <v>0</v>
      </c>
      <c r="F454" s="14">
        <v>449147.9</v>
      </c>
      <c r="G454" s="14">
        <v>215752.23609610001</v>
      </c>
      <c r="H454" s="14">
        <v>12936.806963699999</v>
      </c>
      <c r="I454" s="14">
        <v>76208.720784600009</v>
      </c>
      <c r="J454" s="14">
        <v>24863.031152400003</v>
      </c>
      <c r="K454" s="14">
        <v>118015.40731659999</v>
      </c>
      <c r="L454" s="14">
        <v>1371.6976866</v>
      </c>
    </row>
    <row r="455" spans="1:12" x14ac:dyDescent="0.3">
      <c r="A455" s="19">
        <v>446</v>
      </c>
      <c r="B455" s="43" t="s">
        <v>595</v>
      </c>
      <c r="C455" s="40"/>
      <c r="D455" s="41">
        <v>449147.9</v>
      </c>
      <c r="E455" s="41">
        <v>0</v>
      </c>
      <c r="F455" s="41">
        <v>449147.9</v>
      </c>
      <c r="G455" s="41">
        <v>215752.23609610001</v>
      </c>
      <c r="H455" s="41">
        <v>12936.806963699999</v>
      </c>
      <c r="I455" s="41">
        <v>76208.720784600009</v>
      </c>
      <c r="J455" s="41">
        <v>24863.031152400003</v>
      </c>
      <c r="K455" s="41">
        <v>118015.40731659999</v>
      </c>
      <c r="L455" s="41">
        <v>1371.6976866</v>
      </c>
    </row>
    <row r="456" spans="1:12" x14ac:dyDescent="0.3">
      <c r="A456" s="19">
        <v>447</v>
      </c>
      <c r="B456" s="39" t="s">
        <v>596</v>
      </c>
      <c r="C456" s="40"/>
      <c r="D456" s="41">
        <v>-9811462.3999999966</v>
      </c>
      <c r="E456" s="41">
        <v>0</v>
      </c>
      <c r="F456" s="41">
        <v>-9811462.3999999966</v>
      </c>
      <c r="G456" s="41">
        <v>-4713024.2670016</v>
      </c>
      <c r="H456" s="41">
        <v>-282599.5515072</v>
      </c>
      <c r="I456" s="41">
        <v>-1664750.0712575996</v>
      </c>
      <c r="J456" s="41">
        <v>-543123.31261440006</v>
      </c>
      <c r="K456" s="41">
        <v>-2578000.9914495996</v>
      </c>
      <c r="L456" s="41">
        <v>-29964.206169599995</v>
      </c>
    </row>
    <row r="457" spans="1:12" x14ac:dyDescent="0.3">
      <c r="A457" s="19">
        <v>448</v>
      </c>
      <c r="B457" s="38" t="s">
        <v>597</v>
      </c>
      <c r="C457" s="36"/>
      <c r="D457" s="14"/>
      <c r="E457" s="14"/>
      <c r="F457" s="14"/>
      <c r="G457" s="14"/>
      <c r="H457" s="14"/>
      <c r="I457" s="14"/>
      <c r="J457" s="14"/>
      <c r="K457" s="14"/>
      <c r="L457" s="14"/>
    </row>
    <row r="458" spans="1:12" x14ac:dyDescent="0.3">
      <c r="A458" s="19">
        <v>449</v>
      </c>
      <c r="C458" s="19" t="s">
        <v>248</v>
      </c>
      <c r="D458" s="14">
        <v>5404727.902999999</v>
      </c>
      <c r="E458" s="14">
        <v>-5404727.9030000009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0</v>
      </c>
      <c r="L458" s="14">
        <v>0</v>
      </c>
    </row>
    <row r="459" spans="1:12" x14ac:dyDescent="0.3">
      <c r="A459" s="19">
        <v>450</v>
      </c>
      <c r="B459" s="39" t="s">
        <v>598</v>
      </c>
      <c r="C459" s="40"/>
      <c r="D459" s="41">
        <v>5404727.902999999</v>
      </c>
      <c r="E459" s="41">
        <v>-5404727.9030000009</v>
      </c>
      <c r="F459" s="41">
        <v>0</v>
      </c>
      <c r="G459" s="41">
        <v>0</v>
      </c>
      <c r="H459" s="41">
        <v>0</v>
      </c>
      <c r="I459" s="41">
        <v>0</v>
      </c>
      <c r="J459" s="41">
        <v>0</v>
      </c>
      <c r="K459" s="41">
        <v>0</v>
      </c>
      <c r="L459" s="41">
        <v>0</v>
      </c>
    </row>
    <row r="460" spans="1:12" x14ac:dyDescent="0.3">
      <c r="A460" s="19">
        <v>451</v>
      </c>
      <c r="B460" s="38" t="s">
        <v>599</v>
      </c>
      <c r="C460" s="36"/>
      <c r="D460" s="14"/>
      <c r="E460" s="14"/>
      <c r="F460" s="14"/>
      <c r="G460" s="14"/>
      <c r="H460" s="14"/>
      <c r="I460" s="14"/>
      <c r="J460" s="14"/>
      <c r="K460" s="14"/>
      <c r="L460" s="14"/>
    </row>
    <row r="461" spans="1:12" x14ac:dyDescent="0.3">
      <c r="A461" s="19">
        <v>452</v>
      </c>
      <c r="C461" s="19" t="s">
        <v>248</v>
      </c>
      <c r="D461" s="14">
        <v>0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0</v>
      </c>
      <c r="L461" s="14">
        <v>0</v>
      </c>
    </row>
    <row r="462" spans="1:12" x14ac:dyDescent="0.3">
      <c r="A462" s="19">
        <v>453</v>
      </c>
      <c r="B462" s="39" t="s">
        <v>600</v>
      </c>
      <c r="C462" s="40"/>
      <c r="D462" s="41">
        <v>0</v>
      </c>
      <c r="E462" s="41">
        <v>0</v>
      </c>
      <c r="F462" s="41">
        <v>0</v>
      </c>
      <c r="G462" s="41">
        <v>0</v>
      </c>
      <c r="H462" s="41">
        <v>0</v>
      </c>
      <c r="I462" s="41">
        <v>0</v>
      </c>
      <c r="J462" s="41">
        <v>0</v>
      </c>
      <c r="K462" s="41">
        <v>0</v>
      </c>
      <c r="L462" s="41">
        <v>0</v>
      </c>
    </row>
    <row r="463" spans="1:12" x14ac:dyDescent="0.3">
      <c r="A463" s="19">
        <v>454</v>
      </c>
      <c r="B463" s="38" t="s">
        <v>601</v>
      </c>
      <c r="C463" s="36"/>
      <c r="D463" s="14"/>
      <c r="E463" s="14"/>
      <c r="F463" s="14"/>
      <c r="G463" s="14"/>
      <c r="H463" s="14"/>
      <c r="I463" s="14"/>
      <c r="J463" s="14"/>
      <c r="K463" s="14"/>
      <c r="L463" s="14"/>
    </row>
    <row r="464" spans="1:12" x14ac:dyDescent="0.3">
      <c r="A464" s="19">
        <v>455</v>
      </c>
      <c r="C464" s="19" t="s">
        <v>248</v>
      </c>
      <c r="D464" s="14">
        <v>0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0</v>
      </c>
      <c r="L464" s="14">
        <v>0</v>
      </c>
    </row>
    <row r="465" spans="1:12" x14ac:dyDescent="0.3">
      <c r="A465" s="19">
        <v>456</v>
      </c>
      <c r="B465" s="39" t="s">
        <v>602</v>
      </c>
      <c r="C465" s="40"/>
      <c r="D465" s="41">
        <v>0</v>
      </c>
      <c r="E465" s="41">
        <v>0</v>
      </c>
      <c r="F465" s="41">
        <v>0</v>
      </c>
      <c r="G465" s="41">
        <v>0</v>
      </c>
      <c r="H465" s="41">
        <v>0</v>
      </c>
      <c r="I465" s="41">
        <v>0</v>
      </c>
      <c r="J465" s="41">
        <v>0</v>
      </c>
      <c r="K465" s="41">
        <v>0</v>
      </c>
      <c r="L465" s="41">
        <v>0</v>
      </c>
    </row>
    <row r="466" spans="1:12" x14ac:dyDescent="0.3">
      <c r="A466" s="19">
        <v>457</v>
      </c>
      <c r="B466" s="38" t="s">
        <v>603</v>
      </c>
      <c r="C466" s="36"/>
      <c r="D466" s="14"/>
      <c r="E466" s="14"/>
      <c r="F466" s="14"/>
      <c r="G466" s="14"/>
      <c r="H466" s="14"/>
      <c r="I466" s="14"/>
      <c r="J466" s="14"/>
      <c r="K466" s="14"/>
      <c r="L466" s="14"/>
    </row>
    <row r="467" spans="1:12" x14ac:dyDescent="0.3">
      <c r="A467" s="19">
        <v>458</v>
      </c>
      <c r="B467" s="42" t="s">
        <v>604</v>
      </c>
      <c r="C467" s="36"/>
      <c r="D467" s="14"/>
      <c r="E467" s="14"/>
      <c r="F467" s="14"/>
      <c r="G467" s="14"/>
      <c r="H467" s="14"/>
      <c r="I467" s="14"/>
      <c r="J467" s="14"/>
      <c r="K467" s="14"/>
      <c r="L467" s="14"/>
    </row>
    <row r="468" spans="1:12" x14ac:dyDescent="0.3">
      <c r="A468" s="19">
        <v>459</v>
      </c>
      <c r="C468" s="19" t="s">
        <v>248</v>
      </c>
      <c r="D468" s="14">
        <v>-42688770.209999993</v>
      </c>
      <c r="E468" s="14">
        <v>0</v>
      </c>
      <c r="F468" s="14">
        <v>-42688770.209999993</v>
      </c>
      <c r="G468" s="14">
        <v>-20505934.969305389</v>
      </c>
      <c r="H468" s="14">
        <v>-1229564.6483586298</v>
      </c>
      <c r="I468" s="14">
        <v>-7243174.3966115387</v>
      </c>
      <c r="J468" s="14">
        <v>-2363079.5637447597</v>
      </c>
      <c r="K468" s="14">
        <v>-11216645.127758339</v>
      </c>
      <c r="L468" s="14">
        <v>-130371.50422133997</v>
      </c>
    </row>
    <row r="469" spans="1:12" x14ac:dyDescent="0.3">
      <c r="A469" s="19">
        <v>460</v>
      </c>
      <c r="B469" s="43" t="s">
        <v>605</v>
      </c>
      <c r="C469" s="40"/>
      <c r="D469" s="41">
        <v>-42688770.209999993</v>
      </c>
      <c r="E469" s="41">
        <v>0</v>
      </c>
      <c r="F469" s="41">
        <v>-42688770.209999993</v>
      </c>
      <c r="G469" s="41">
        <v>-20505934.969305389</v>
      </c>
      <c r="H469" s="41">
        <v>-1229564.6483586298</v>
      </c>
      <c r="I469" s="41">
        <v>-7243174.3966115387</v>
      </c>
      <c r="J469" s="41">
        <v>-2363079.5637447597</v>
      </c>
      <c r="K469" s="41">
        <v>-11216645.127758339</v>
      </c>
      <c r="L469" s="41">
        <v>-130371.50422133997</v>
      </c>
    </row>
    <row r="470" spans="1:12" x14ac:dyDescent="0.3">
      <c r="A470" s="19">
        <v>461</v>
      </c>
      <c r="B470" s="39" t="s">
        <v>606</v>
      </c>
      <c r="C470" s="40"/>
      <c r="D470" s="41">
        <v>-42688770.209999993</v>
      </c>
      <c r="E470" s="41">
        <v>0</v>
      </c>
      <c r="F470" s="41">
        <v>-42688770.209999993</v>
      </c>
      <c r="G470" s="41">
        <v>-20505934.969305389</v>
      </c>
      <c r="H470" s="41">
        <v>-1229564.6483586298</v>
      </c>
      <c r="I470" s="41">
        <v>-7243174.3966115387</v>
      </c>
      <c r="J470" s="41">
        <v>-2363079.5637447597</v>
      </c>
      <c r="K470" s="41">
        <v>-11216645.127758339</v>
      </c>
      <c r="L470" s="41">
        <v>-130371.50422133997</v>
      </c>
    </row>
    <row r="471" spans="1:12" x14ac:dyDescent="0.3">
      <c r="A471" s="19">
        <v>462</v>
      </c>
      <c r="B471" s="38" t="s">
        <v>607</v>
      </c>
      <c r="C471" s="36"/>
      <c r="D471" s="14"/>
      <c r="E471" s="14"/>
      <c r="F471" s="14"/>
      <c r="G471" s="14"/>
      <c r="H471" s="14"/>
      <c r="I471" s="14"/>
      <c r="J471" s="14"/>
      <c r="K471" s="14"/>
      <c r="L471" s="14"/>
    </row>
    <row r="472" spans="1:12" x14ac:dyDescent="0.3">
      <c r="A472" s="19">
        <v>463</v>
      </c>
      <c r="B472" s="42" t="s">
        <v>608</v>
      </c>
      <c r="C472" s="36"/>
      <c r="D472" s="14"/>
      <c r="E472" s="14"/>
      <c r="F472" s="14"/>
      <c r="G472" s="14"/>
      <c r="H472" s="14"/>
      <c r="I472" s="14"/>
      <c r="J472" s="14"/>
      <c r="K472" s="14"/>
      <c r="L472" s="14"/>
    </row>
    <row r="473" spans="1:12" x14ac:dyDescent="0.3">
      <c r="A473" s="19">
        <v>464</v>
      </c>
      <c r="C473" s="19" t="s">
        <v>248</v>
      </c>
      <c r="D473" s="14">
        <v>-284087.52</v>
      </c>
      <c r="E473" s="14">
        <v>0</v>
      </c>
      <c r="F473" s="14">
        <v>-284087.52</v>
      </c>
      <c r="G473" s="14">
        <v>-136463.99701967998</v>
      </c>
      <c r="H473" s="14">
        <v>-8182.5728385599996</v>
      </c>
      <c r="I473" s="14">
        <v>-48202.265868479997</v>
      </c>
      <c r="J473" s="14">
        <v>-15725.948757120001</v>
      </c>
      <c r="K473" s="14">
        <v>-74645.132230079995</v>
      </c>
      <c r="L473" s="14">
        <v>-867.60328608000009</v>
      </c>
    </row>
    <row r="474" spans="1:12" x14ac:dyDescent="0.3">
      <c r="A474" s="19">
        <v>465</v>
      </c>
      <c r="B474" s="43" t="s">
        <v>609</v>
      </c>
      <c r="C474" s="40"/>
      <c r="D474" s="41">
        <v>-284087.52</v>
      </c>
      <c r="E474" s="41">
        <v>0</v>
      </c>
      <c r="F474" s="41">
        <v>-284087.52</v>
      </c>
      <c r="G474" s="41">
        <v>-136463.99701967998</v>
      </c>
      <c r="H474" s="41">
        <v>-8182.5728385599996</v>
      </c>
      <c r="I474" s="41">
        <v>-48202.265868479997</v>
      </c>
      <c r="J474" s="41">
        <v>-15725.948757120001</v>
      </c>
      <c r="K474" s="41">
        <v>-74645.132230079995</v>
      </c>
      <c r="L474" s="41">
        <v>-867.60328608000009</v>
      </c>
    </row>
    <row r="475" spans="1:12" x14ac:dyDescent="0.3">
      <c r="A475" s="19">
        <v>466</v>
      </c>
      <c r="B475" s="39" t="s">
        <v>610</v>
      </c>
      <c r="C475" s="40"/>
      <c r="D475" s="41">
        <v>-284087.52</v>
      </c>
      <c r="E475" s="41">
        <v>0</v>
      </c>
      <c r="F475" s="41">
        <v>-284087.52</v>
      </c>
      <c r="G475" s="41">
        <v>-136463.99701967998</v>
      </c>
      <c r="H475" s="41">
        <v>-8182.5728385599996</v>
      </c>
      <c r="I475" s="41">
        <v>-48202.265868479997</v>
      </c>
      <c r="J475" s="41">
        <v>-15725.948757120001</v>
      </c>
      <c r="K475" s="41">
        <v>-74645.132230079995</v>
      </c>
      <c r="L475" s="41">
        <v>-867.60328608000009</v>
      </c>
    </row>
    <row r="476" spans="1:12" x14ac:dyDescent="0.3">
      <c r="A476" s="19">
        <v>467</v>
      </c>
      <c r="B476" s="38" t="s">
        <v>611</v>
      </c>
      <c r="C476" s="36"/>
      <c r="D476" s="14"/>
      <c r="E476" s="14"/>
      <c r="F476" s="14"/>
      <c r="G476" s="14"/>
      <c r="H476" s="14"/>
      <c r="I476" s="14"/>
      <c r="J476" s="14"/>
      <c r="K476" s="14"/>
      <c r="L476" s="14"/>
    </row>
    <row r="477" spans="1:12" x14ac:dyDescent="0.3">
      <c r="A477" s="19">
        <v>468</v>
      </c>
      <c r="B477" s="42" t="s">
        <v>612</v>
      </c>
      <c r="C477" s="36"/>
      <c r="D477" s="14"/>
      <c r="E477" s="14"/>
      <c r="F477" s="14"/>
      <c r="G477" s="14"/>
      <c r="H477" s="14"/>
      <c r="I477" s="14"/>
      <c r="J477" s="14"/>
      <c r="K477" s="14"/>
      <c r="L477" s="14"/>
    </row>
    <row r="478" spans="1:12" x14ac:dyDescent="0.3">
      <c r="A478" s="19">
        <v>469</v>
      </c>
      <c r="C478" s="19" t="s">
        <v>248</v>
      </c>
      <c r="D478" s="14">
        <v>-8771930.4699999988</v>
      </c>
      <c r="E478" s="14">
        <v>0</v>
      </c>
      <c r="F478" s="14">
        <v>-8771930.4699999988</v>
      </c>
      <c r="G478" s="14">
        <v>-4213675.7486387296</v>
      </c>
      <c r="H478" s="14">
        <v>-252657.91332741</v>
      </c>
      <c r="I478" s="14">
        <v>-1488368.5305667799</v>
      </c>
      <c r="J478" s="14">
        <v>-485578.98309732007</v>
      </c>
      <c r="K478" s="14">
        <v>-2304859.8187143803</v>
      </c>
      <c r="L478" s="14">
        <v>-26789.47565538</v>
      </c>
    </row>
    <row r="479" spans="1:12" x14ac:dyDescent="0.3">
      <c r="A479" s="19">
        <v>470</v>
      </c>
      <c r="B479" s="43" t="s">
        <v>613</v>
      </c>
      <c r="C479" s="40"/>
      <c r="D479" s="41">
        <v>-8771930.4699999988</v>
      </c>
      <c r="E479" s="41">
        <v>0</v>
      </c>
      <c r="F479" s="41">
        <v>-8771930.4699999988</v>
      </c>
      <c r="G479" s="41">
        <v>-4213675.7486387296</v>
      </c>
      <c r="H479" s="41">
        <v>-252657.91332741</v>
      </c>
      <c r="I479" s="41">
        <v>-1488368.5305667799</v>
      </c>
      <c r="J479" s="41">
        <v>-485578.98309732007</v>
      </c>
      <c r="K479" s="41">
        <v>-2304859.8187143803</v>
      </c>
      <c r="L479" s="41">
        <v>-26789.47565538</v>
      </c>
    </row>
    <row r="480" spans="1:12" x14ac:dyDescent="0.3">
      <c r="A480" s="19">
        <v>471</v>
      </c>
      <c r="B480" s="39" t="s">
        <v>614</v>
      </c>
      <c r="C480" s="40"/>
      <c r="D480" s="41">
        <v>-8771930.4699999988</v>
      </c>
      <c r="E480" s="41">
        <v>0</v>
      </c>
      <c r="F480" s="41">
        <v>-8771930.4699999988</v>
      </c>
      <c r="G480" s="41">
        <v>-4213675.7486387296</v>
      </c>
      <c r="H480" s="41">
        <v>-252657.91332741</v>
      </c>
      <c r="I480" s="41">
        <v>-1488368.5305667799</v>
      </c>
      <c r="J480" s="41">
        <v>-485578.98309732007</v>
      </c>
      <c r="K480" s="41">
        <v>-2304859.8187143803</v>
      </c>
      <c r="L480" s="41">
        <v>-26789.47565538</v>
      </c>
    </row>
    <row r="481" spans="1:12" x14ac:dyDescent="0.3">
      <c r="A481" s="19">
        <v>472</v>
      </c>
      <c r="B481" s="38" t="s">
        <v>615</v>
      </c>
      <c r="C481" s="36"/>
      <c r="D481" s="14"/>
      <c r="E481" s="14"/>
      <c r="F481" s="14"/>
      <c r="G481" s="14"/>
      <c r="H481" s="14"/>
      <c r="I481" s="14"/>
      <c r="J481" s="14"/>
      <c r="K481" s="14"/>
      <c r="L481" s="14"/>
    </row>
    <row r="482" spans="1:12" x14ac:dyDescent="0.3">
      <c r="A482" s="19">
        <v>473</v>
      </c>
      <c r="B482" s="42" t="s">
        <v>616</v>
      </c>
      <c r="C482" s="36"/>
      <c r="D482" s="14"/>
      <c r="E482" s="14"/>
      <c r="F482" s="14"/>
      <c r="G482" s="14"/>
      <c r="H482" s="14"/>
      <c r="I482" s="14"/>
      <c r="J482" s="14"/>
      <c r="K482" s="14"/>
      <c r="L482" s="14"/>
    </row>
    <row r="483" spans="1:12" x14ac:dyDescent="0.3">
      <c r="A483" s="19">
        <v>474</v>
      </c>
      <c r="C483" s="19" t="s">
        <v>248</v>
      </c>
      <c r="D483" s="14">
        <v>-6096778.3799999999</v>
      </c>
      <c r="E483" s="14">
        <v>0</v>
      </c>
      <c r="F483" s="14">
        <v>-6096778.3799999999</v>
      </c>
      <c r="G483" s="14">
        <v>-2928642.3658384201</v>
      </c>
      <c r="H483" s="14">
        <v>-175605.50767913999</v>
      </c>
      <c r="I483" s="14">
        <v>-1034464.7748481199</v>
      </c>
      <c r="J483" s="14">
        <v>-337493.26400328008</v>
      </c>
      <c r="K483" s="14">
        <v>-1601952.9064585203</v>
      </c>
      <c r="L483" s="14">
        <v>-18619.56117252</v>
      </c>
    </row>
    <row r="484" spans="1:12" x14ac:dyDescent="0.3">
      <c r="A484" s="19">
        <v>475</v>
      </c>
      <c r="B484" s="43" t="s">
        <v>617</v>
      </c>
      <c r="C484" s="40"/>
      <c r="D484" s="41">
        <v>-6096778.3799999999</v>
      </c>
      <c r="E484" s="41">
        <v>0</v>
      </c>
      <c r="F484" s="41">
        <v>-6096778.3799999999</v>
      </c>
      <c r="G484" s="41">
        <v>-2928642.3658384201</v>
      </c>
      <c r="H484" s="41">
        <v>-175605.50767913999</v>
      </c>
      <c r="I484" s="41">
        <v>-1034464.7748481199</v>
      </c>
      <c r="J484" s="41">
        <v>-337493.26400328008</v>
      </c>
      <c r="K484" s="41">
        <v>-1601952.9064585203</v>
      </c>
      <c r="L484" s="41">
        <v>-18619.56117252</v>
      </c>
    </row>
    <row r="485" spans="1:12" x14ac:dyDescent="0.3">
      <c r="A485" s="19">
        <v>476</v>
      </c>
      <c r="B485" s="39" t="s">
        <v>618</v>
      </c>
      <c r="C485" s="40"/>
      <c r="D485" s="41">
        <v>-6096778.3799999999</v>
      </c>
      <c r="E485" s="41">
        <v>0</v>
      </c>
      <c r="F485" s="41">
        <v>-6096778.3799999999</v>
      </c>
      <c r="G485" s="41">
        <v>-2928642.3658384201</v>
      </c>
      <c r="H485" s="41">
        <v>-175605.50767913999</v>
      </c>
      <c r="I485" s="41">
        <v>-1034464.7748481199</v>
      </c>
      <c r="J485" s="41">
        <v>-337493.26400328008</v>
      </c>
      <c r="K485" s="41">
        <v>-1601952.9064585203</v>
      </c>
      <c r="L485" s="41">
        <v>-18619.56117252</v>
      </c>
    </row>
    <row r="486" spans="1:12" x14ac:dyDescent="0.3">
      <c r="A486" s="19">
        <v>477</v>
      </c>
      <c r="B486" s="38" t="s">
        <v>619</v>
      </c>
      <c r="C486" s="36"/>
      <c r="D486" s="14"/>
      <c r="E486" s="14"/>
      <c r="F486" s="14"/>
      <c r="G486" s="14"/>
      <c r="H486" s="14"/>
      <c r="I486" s="14"/>
      <c r="J486" s="14"/>
      <c r="K486" s="14"/>
      <c r="L486" s="14"/>
    </row>
    <row r="487" spans="1:12" x14ac:dyDescent="0.3">
      <c r="A487" s="19">
        <v>478</v>
      </c>
      <c r="B487" s="42" t="s">
        <v>620</v>
      </c>
      <c r="C487" s="36"/>
      <c r="D487" s="14"/>
      <c r="E487" s="14"/>
      <c r="F487" s="14"/>
      <c r="G487" s="14"/>
      <c r="H487" s="14"/>
      <c r="I487" s="14"/>
      <c r="J487" s="14"/>
      <c r="K487" s="14"/>
      <c r="L487" s="14"/>
    </row>
    <row r="488" spans="1:12" x14ac:dyDescent="0.3">
      <c r="A488" s="19">
        <v>479</v>
      </c>
      <c r="C488" s="19" t="s">
        <v>248</v>
      </c>
      <c r="D488" s="14">
        <v>-1895110.2799999998</v>
      </c>
      <c r="E488" s="14">
        <v>0</v>
      </c>
      <c r="F488" s="14">
        <v>-1895110.2799999998</v>
      </c>
      <c r="G488" s="14">
        <v>-910333.27899051993</v>
      </c>
      <c r="H488" s="14">
        <v>-54584.861394839994</v>
      </c>
      <c r="I488" s="14">
        <v>-321550.94164872001</v>
      </c>
      <c r="J488" s="14">
        <v>-104905.72465968</v>
      </c>
      <c r="K488" s="14">
        <v>-497947.80651112</v>
      </c>
      <c r="L488" s="14">
        <v>-5787.6667951200006</v>
      </c>
    </row>
    <row r="489" spans="1:12" x14ac:dyDescent="0.3">
      <c r="A489" s="19">
        <v>480</v>
      </c>
      <c r="B489" s="43" t="s">
        <v>621</v>
      </c>
      <c r="C489" s="40"/>
      <c r="D489" s="41">
        <v>-1895110.2799999998</v>
      </c>
      <c r="E489" s="41">
        <v>0</v>
      </c>
      <c r="F489" s="41">
        <v>-1895110.2799999998</v>
      </c>
      <c r="G489" s="41">
        <v>-910333.27899051993</v>
      </c>
      <c r="H489" s="41">
        <v>-54584.861394839994</v>
      </c>
      <c r="I489" s="41">
        <v>-321550.94164872001</v>
      </c>
      <c r="J489" s="41">
        <v>-104905.72465968</v>
      </c>
      <c r="K489" s="41">
        <v>-497947.80651112</v>
      </c>
      <c r="L489" s="41">
        <v>-5787.6667951200006</v>
      </c>
    </row>
    <row r="490" spans="1:12" x14ac:dyDescent="0.3">
      <c r="A490" s="19">
        <v>481</v>
      </c>
      <c r="B490" s="39" t="s">
        <v>622</v>
      </c>
      <c r="C490" s="40"/>
      <c r="D490" s="41">
        <v>-1895110.2799999998</v>
      </c>
      <c r="E490" s="41">
        <v>0</v>
      </c>
      <c r="F490" s="41">
        <v>-1895110.2799999998</v>
      </c>
      <c r="G490" s="41">
        <v>-910333.27899051993</v>
      </c>
      <c r="H490" s="41">
        <v>-54584.861394839994</v>
      </c>
      <c r="I490" s="41">
        <v>-321550.94164872001</v>
      </c>
      <c r="J490" s="41">
        <v>-104905.72465968</v>
      </c>
      <c r="K490" s="41">
        <v>-497947.80651112</v>
      </c>
      <c r="L490" s="41">
        <v>-5787.6667951200006</v>
      </c>
    </row>
    <row r="491" spans="1:12" x14ac:dyDescent="0.3">
      <c r="A491" s="19">
        <v>482</v>
      </c>
      <c r="B491" s="38" t="s">
        <v>623</v>
      </c>
      <c r="C491" s="36"/>
      <c r="D491" s="14"/>
      <c r="E491" s="14"/>
      <c r="F491" s="14"/>
      <c r="G491" s="14"/>
      <c r="H491" s="14"/>
      <c r="I491" s="14"/>
      <c r="J491" s="14"/>
      <c r="K491" s="14"/>
      <c r="L491" s="14"/>
    </row>
    <row r="492" spans="1:12" x14ac:dyDescent="0.3">
      <c r="A492" s="19">
        <v>483</v>
      </c>
      <c r="B492" s="42" t="s">
        <v>624</v>
      </c>
      <c r="C492" s="36"/>
      <c r="D492" s="14"/>
      <c r="E492" s="14"/>
      <c r="F492" s="14"/>
      <c r="G492" s="14"/>
      <c r="H492" s="14"/>
      <c r="I492" s="14"/>
      <c r="J492" s="14"/>
      <c r="K492" s="14"/>
      <c r="L492" s="14"/>
    </row>
    <row r="493" spans="1:12" x14ac:dyDescent="0.3">
      <c r="A493" s="19">
        <v>484</v>
      </c>
      <c r="C493" s="19" t="s">
        <v>248</v>
      </c>
      <c r="D493" s="14">
        <v>-198436.79000000004</v>
      </c>
      <c r="E493" s="14">
        <v>0</v>
      </c>
      <c r="F493" s="14">
        <v>-198436.79000000004</v>
      </c>
      <c r="G493" s="14">
        <v>-95320.898007610012</v>
      </c>
      <c r="H493" s="14">
        <v>-5715.5748623700001</v>
      </c>
      <c r="I493" s="14">
        <v>-33669.563906459996</v>
      </c>
      <c r="J493" s="14">
        <v>-10984.666947240001</v>
      </c>
      <c r="K493" s="14">
        <v>-52140.060319659999</v>
      </c>
      <c r="L493" s="14">
        <v>-606.02595666000002</v>
      </c>
    </row>
    <row r="494" spans="1:12" x14ac:dyDescent="0.3">
      <c r="A494" s="19">
        <v>485</v>
      </c>
      <c r="B494" s="43" t="s">
        <v>625</v>
      </c>
      <c r="C494" s="40"/>
      <c r="D494" s="41">
        <v>-198436.79000000004</v>
      </c>
      <c r="E494" s="41">
        <v>0</v>
      </c>
      <c r="F494" s="41">
        <v>-198436.79000000004</v>
      </c>
      <c r="G494" s="41">
        <v>-95320.898007610012</v>
      </c>
      <c r="H494" s="41">
        <v>-5715.5748623700001</v>
      </c>
      <c r="I494" s="41">
        <v>-33669.563906459996</v>
      </c>
      <c r="J494" s="41">
        <v>-10984.666947240001</v>
      </c>
      <c r="K494" s="41">
        <v>-52140.060319659999</v>
      </c>
      <c r="L494" s="41">
        <v>-606.02595666000002</v>
      </c>
    </row>
    <row r="495" spans="1:12" x14ac:dyDescent="0.3">
      <c r="A495" s="19">
        <v>486</v>
      </c>
      <c r="B495" s="39" t="s">
        <v>626</v>
      </c>
      <c r="C495" s="40"/>
      <c r="D495" s="41">
        <v>-198436.79000000004</v>
      </c>
      <c r="E495" s="41">
        <v>0</v>
      </c>
      <c r="F495" s="41">
        <v>-198436.79000000004</v>
      </c>
      <c r="G495" s="41">
        <v>-95320.898007610012</v>
      </c>
      <c r="H495" s="41">
        <v>-5715.5748623700001</v>
      </c>
      <c r="I495" s="41">
        <v>-33669.563906459996</v>
      </c>
      <c r="J495" s="41">
        <v>-10984.666947240001</v>
      </c>
      <c r="K495" s="41">
        <v>-52140.060319659999</v>
      </c>
      <c r="L495" s="41">
        <v>-606.02595666000002</v>
      </c>
    </row>
    <row r="496" spans="1:12" x14ac:dyDescent="0.3">
      <c r="A496" s="19">
        <v>487</v>
      </c>
      <c r="B496" s="44" t="s">
        <v>627</v>
      </c>
      <c r="C496" s="40"/>
      <c r="D496" s="41">
        <v>-741116461.01699996</v>
      </c>
      <c r="E496" s="41">
        <v>-5653494.8730000006</v>
      </c>
      <c r="F496" s="41">
        <v>-746769955.88999999</v>
      </c>
      <c r="G496" s="41">
        <v>-358717669.24136454</v>
      </c>
      <c r="H496" s="41">
        <v>-21509215.039499667</v>
      </c>
      <c r="I496" s="41">
        <v>-126707445.49567986</v>
      </c>
      <c r="J496" s="41">
        <v>-41338197.678246841</v>
      </c>
      <c r="K496" s="41">
        <v>-196216792.98992112</v>
      </c>
      <c r="L496" s="41">
        <v>-2280635.4452880602</v>
      </c>
    </row>
    <row r="497" spans="1:12" x14ac:dyDescent="0.3">
      <c r="A497" s="19">
        <v>488</v>
      </c>
      <c r="B497" s="37" t="s">
        <v>628</v>
      </c>
      <c r="C497" s="36"/>
      <c r="D497" s="14"/>
      <c r="E497" s="14"/>
      <c r="F497" s="14"/>
      <c r="G497" s="14"/>
      <c r="H497" s="14"/>
      <c r="I497" s="14"/>
      <c r="J497" s="14"/>
      <c r="K497" s="14"/>
      <c r="L497" s="14"/>
    </row>
    <row r="498" spans="1:12" x14ac:dyDescent="0.3">
      <c r="A498" s="19">
        <v>489</v>
      </c>
      <c r="B498" s="38" t="s">
        <v>629</v>
      </c>
      <c r="C498" s="36"/>
      <c r="D498" s="14"/>
      <c r="E498" s="14"/>
      <c r="F498" s="14"/>
      <c r="G498" s="14"/>
      <c r="H498" s="14"/>
      <c r="I498" s="14"/>
      <c r="J498" s="14"/>
      <c r="K498" s="14"/>
      <c r="L498" s="14"/>
    </row>
    <row r="499" spans="1:12" x14ac:dyDescent="0.3">
      <c r="A499" s="19">
        <v>490</v>
      </c>
      <c r="B499" s="42" t="s">
        <v>630</v>
      </c>
      <c r="C499" s="36"/>
      <c r="D499" s="14"/>
      <c r="E499" s="14"/>
      <c r="F499" s="14"/>
      <c r="G499" s="14"/>
      <c r="H499" s="14"/>
      <c r="I499" s="14"/>
      <c r="J499" s="14"/>
      <c r="K499" s="14"/>
      <c r="L499" s="14"/>
    </row>
    <row r="500" spans="1:12" x14ac:dyDescent="0.3">
      <c r="A500" s="19">
        <v>491</v>
      </c>
      <c r="C500" s="19" t="s">
        <v>320</v>
      </c>
      <c r="D500" s="14">
        <v>-0.37999999999961775</v>
      </c>
      <c r="E500" s="14">
        <v>0</v>
      </c>
      <c r="F500" s="14">
        <v>-0.37999999999961775</v>
      </c>
      <c r="G500" s="14">
        <v>-0.20286039434000025</v>
      </c>
      <c r="H500" s="14">
        <v>-1.2163793920003108E-2</v>
      </c>
      <c r="I500" s="14">
        <v>-7.1655021480012238E-2</v>
      </c>
      <c r="J500" s="14">
        <v>-2.3377390620000021E-2</v>
      </c>
      <c r="K500" s="14">
        <v>-6.8653664820000071E-2</v>
      </c>
      <c r="L500" s="14">
        <v>-1.2897348199993885E-3</v>
      </c>
    </row>
    <row r="501" spans="1:12" x14ac:dyDescent="0.3">
      <c r="A501" s="19">
        <v>492</v>
      </c>
      <c r="B501" s="43" t="s">
        <v>631</v>
      </c>
      <c r="C501" s="40"/>
      <c r="D501" s="41">
        <v>-0.37999999999961775</v>
      </c>
      <c r="E501" s="41">
        <v>0</v>
      </c>
      <c r="F501" s="41">
        <v>-0.37999999999961775</v>
      </c>
      <c r="G501" s="41">
        <v>-0.20286039434000025</v>
      </c>
      <c r="H501" s="41">
        <v>-1.2163793920003108E-2</v>
      </c>
      <c r="I501" s="41">
        <v>-7.1655021480012238E-2</v>
      </c>
      <c r="J501" s="41">
        <v>-2.3377390620000021E-2</v>
      </c>
      <c r="K501" s="41">
        <v>-6.8653664820000071E-2</v>
      </c>
      <c r="L501" s="41">
        <v>-1.2897348199993885E-3</v>
      </c>
    </row>
    <row r="502" spans="1:12" x14ac:dyDescent="0.3">
      <c r="A502" s="19">
        <v>493</v>
      </c>
      <c r="B502" s="42" t="s">
        <v>632</v>
      </c>
      <c r="C502" s="36"/>
      <c r="D502" s="14"/>
      <c r="E502" s="14"/>
      <c r="F502" s="14"/>
      <c r="G502" s="14"/>
      <c r="H502" s="14"/>
      <c r="I502" s="14"/>
      <c r="J502" s="14"/>
      <c r="K502" s="14"/>
      <c r="L502" s="14"/>
    </row>
    <row r="503" spans="1:12" x14ac:dyDescent="0.3">
      <c r="A503" s="19">
        <v>494</v>
      </c>
      <c r="B503" s="45" t="s">
        <v>633</v>
      </c>
      <c r="C503" s="36"/>
      <c r="D503" s="14"/>
      <c r="E503" s="14"/>
      <c r="F503" s="14"/>
      <c r="G503" s="14"/>
      <c r="H503" s="14"/>
      <c r="I503" s="14"/>
      <c r="J503" s="14"/>
      <c r="K503" s="14"/>
      <c r="L503" s="14"/>
    </row>
    <row r="504" spans="1:12" x14ac:dyDescent="0.3">
      <c r="A504" s="19">
        <v>495</v>
      </c>
      <c r="C504" s="19" t="s">
        <v>319</v>
      </c>
      <c r="D504" s="14">
        <v>-7481337.6152319992</v>
      </c>
      <c r="E504" s="14">
        <v>0</v>
      </c>
      <c r="F504" s="14">
        <v>-7481337.6152319992</v>
      </c>
      <c r="G504" s="14">
        <v>-3593727.8555152281</v>
      </c>
      <c r="H504" s="14">
        <v>-215484.9673315273</v>
      </c>
      <c r="I504" s="14">
        <v>-1269388.4785268742</v>
      </c>
      <c r="J504" s="14">
        <v>-414136.92502878257</v>
      </c>
      <c r="K504" s="14">
        <v>-1965751.3837526685</v>
      </c>
      <c r="L504" s="14">
        <v>-22848.005076918522</v>
      </c>
    </row>
    <row r="505" spans="1:12" x14ac:dyDescent="0.3">
      <c r="A505" s="19">
        <v>496</v>
      </c>
      <c r="C505" s="19" t="s">
        <v>320</v>
      </c>
      <c r="D505" s="14">
        <v>-8460144.6247679982</v>
      </c>
      <c r="E505" s="14">
        <v>0</v>
      </c>
      <c r="F505" s="14">
        <v>-8460144.6247679982</v>
      </c>
      <c r="G505" s="14">
        <v>-4516390.1967207054</v>
      </c>
      <c r="H505" s="14">
        <v>-270809.09407650965</v>
      </c>
      <c r="I505" s="14">
        <v>-1595294.3284517303</v>
      </c>
      <c r="J505" s="14">
        <v>-520463.43577603908</v>
      </c>
      <c r="K505" s="14">
        <v>-1528473.508940913</v>
      </c>
      <c r="L505" s="14">
        <v>-28714.060802102958</v>
      </c>
    </row>
    <row r="506" spans="1:12" x14ac:dyDescent="0.3">
      <c r="A506" s="19">
        <v>497</v>
      </c>
      <c r="B506" s="46" t="s">
        <v>634</v>
      </c>
      <c r="C506" s="40"/>
      <c r="D506" s="41">
        <v>-15941482.239999998</v>
      </c>
      <c r="E506" s="26">
        <v>0</v>
      </c>
      <c r="F506" s="41">
        <v>-15941482.239999998</v>
      </c>
      <c r="G506" s="41">
        <v>-8110118.052235933</v>
      </c>
      <c r="H506" s="41">
        <v>-486294.06140803697</v>
      </c>
      <c r="I506" s="41">
        <v>-2864682.8069786048</v>
      </c>
      <c r="J506" s="41">
        <v>-934600.3608048216</v>
      </c>
      <c r="K506" s="41">
        <v>-3494224.8926935815</v>
      </c>
      <c r="L506" s="41">
        <v>-51562.06587902148</v>
      </c>
    </row>
    <row r="507" spans="1:12" x14ac:dyDescent="0.3">
      <c r="A507" s="19">
        <v>498</v>
      </c>
      <c r="B507" s="43" t="s">
        <v>635</v>
      </c>
      <c r="C507" s="40"/>
      <c r="D507" s="41">
        <v>-15941482.239999998</v>
      </c>
      <c r="E507" s="41">
        <v>0</v>
      </c>
      <c r="F507" s="41">
        <v>-15941482.239999998</v>
      </c>
      <c r="G507" s="41">
        <v>-8110118.052235933</v>
      </c>
      <c r="H507" s="41">
        <v>-486294.06140803697</v>
      </c>
      <c r="I507" s="41">
        <v>-2864682.8069786048</v>
      </c>
      <c r="J507" s="41">
        <v>-934600.3608048216</v>
      </c>
      <c r="K507" s="41">
        <v>-3494224.8926935815</v>
      </c>
      <c r="L507" s="41">
        <v>-51562.06587902148</v>
      </c>
    </row>
    <row r="508" spans="1:12" x14ac:dyDescent="0.3">
      <c r="A508" s="19">
        <v>499</v>
      </c>
      <c r="B508" s="39" t="s">
        <v>636</v>
      </c>
      <c r="C508" s="40"/>
      <c r="D508" s="41">
        <v>-15941482.619999999</v>
      </c>
      <c r="E508" s="41">
        <v>0</v>
      </c>
      <c r="F508" s="41">
        <v>-15941482.619999999</v>
      </c>
      <c r="G508" s="41">
        <v>-8110118.2550963275</v>
      </c>
      <c r="H508" s="41">
        <v>-486294.07357183087</v>
      </c>
      <c r="I508" s="41">
        <v>-2864682.8786336263</v>
      </c>
      <c r="J508" s="41">
        <v>-934600.38418221218</v>
      </c>
      <c r="K508" s="41">
        <v>-3494224.9613472465</v>
      </c>
      <c r="L508" s="41">
        <v>-51562.067168756301</v>
      </c>
    </row>
    <row r="509" spans="1:12" x14ac:dyDescent="0.3">
      <c r="A509" s="19">
        <v>500</v>
      </c>
      <c r="B509" s="38" t="s">
        <v>637</v>
      </c>
      <c r="C509" s="36"/>
      <c r="D509" s="14"/>
      <c r="E509" s="14"/>
      <c r="F509" s="14"/>
      <c r="G509" s="14"/>
      <c r="H509" s="14"/>
      <c r="I509" s="14"/>
      <c r="J509" s="14"/>
      <c r="K509" s="14"/>
      <c r="L509" s="14"/>
    </row>
    <row r="510" spans="1:12" x14ac:dyDescent="0.3">
      <c r="A510" s="19">
        <v>501</v>
      </c>
      <c r="B510" s="42" t="s">
        <v>638</v>
      </c>
      <c r="C510" s="36"/>
      <c r="D510" s="14"/>
      <c r="E510" s="14"/>
      <c r="F510" s="14"/>
      <c r="G510" s="14"/>
      <c r="H510" s="14"/>
      <c r="I510" s="14"/>
      <c r="J510" s="14"/>
      <c r="K510" s="14"/>
      <c r="L510" s="14"/>
    </row>
    <row r="511" spans="1:12" x14ac:dyDescent="0.3">
      <c r="A511" s="19">
        <v>502</v>
      </c>
      <c r="C511" s="19" t="s">
        <v>319</v>
      </c>
      <c r="D511" s="14">
        <v>-6373412.9007999999</v>
      </c>
      <c r="E511" s="14">
        <v>-4.32</v>
      </c>
      <c r="F511" s="14">
        <v>-6373417.2208000002</v>
      </c>
      <c r="G511" s="14">
        <v>-3061528.3227662672</v>
      </c>
      <c r="H511" s="14">
        <v>-183573.53621070241</v>
      </c>
      <c r="I511" s="14">
        <v>-1081403.1935220193</v>
      </c>
      <c r="J511" s="14">
        <v>-352806.88367460482</v>
      </c>
      <c r="K511" s="14">
        <v>-1674640.8684340832</v>
      </c>
      <c r="L511" s="14">
        <v>-19464.416192323199</v>
      </c>
    </row>
    <row r="512" spans="1:12" x14ac:dyDescent="0.3">
      <c r="A512" s="19">
        <v>503</v>
      </c>
      <c r="C512" s="19" t="s">
        <v>320</v>
      </c>
      <c r="D512" s="14">
        <v>-5651894.4592000023</v>
      </c>
      <c r="E512" s="14">
        <v>-3.73</v>
      </c>
      <c r="F512" s="14">
        <v>-5651898.1892000027</v>
      </c>
      <c r="G512" s="14">
        <v>-3017227.0932385363</v>
      </c>
      <c r="H512" s="14">
        <v>-180917.17060592095</v>
      </c>
      <c r="I512" s="14">
        <v>-1065754.9635523662</v>
      </c>
      <c r="J512" s="14">
        <v>-347701.66240368172</v>
      </c>
      <c r="K512" s="14">
        <v>-1021114.5365213201</v>
      </c>
      <c r="L512" s="14">
        <v>-19182.762878174181</v>
      </c>
    </row>
    <row r="513" spans="1:12" x14ac:dyDescent="0.3">
      <c r="A513" s="19">
        <v>504</v>
      </c>
      <c r="B513" s="43" t="s">
        <v>639</v>
      </c>
      <c r="C513" s="40"/>
      <c r="D513" s="41">
        <v>-12025307.360000003</v>
      </c>
      <c r="E513" s="41">
        <v>-8.0500000000000007</v>
      </c>
      <c r="F513" s="41">
        <v>-12025315.410000004</v>
      </c>
      <c r="G513" s="41">
        <v>-6078755.416004803</v>
      </c>
      <c r="H513" s="41">
        <v>-364490.70681662334</v>
      </c>
      <c r="I513" s="41">
        <v>-2147158.1570743853</v>
      </c>
      <c r="J513" s="41">
        <v>-700508.5460782866</v>
      </c>
      <c r="K513" s="41">
        <v>-2695755.4049554034</v>
      </c>
      <c r="L513" s="41">
        <v>-38647.179070497383</v>
      </c>
    </row>
    <row r="514" spans="1:12" x14ac:dyDescent="0.3">
      <c r="A514" s="19">
        <v>505</v>
      </c>
      <c r="B514" s="42" t="s">
        <v>640</v>
      </c>
      <c r="C514" s="36"/>
      <c r="D514" s="14"/>
      <c r="E514" s="14"/>
      <c r="F514" s="14"/>
      <c r="G514" s="14"/>
      <c r="H514" s="14"/>
      <c r="I514" s="14"/>
      <c r="J514" s="14"/>
      <c r="K514" s="14"/>
      <c r="L514" s="14"/>
    </row>
    <row r="515" spans="1:12" x14ac:dyDescent="0.3">
      <c r="A515" s="19">
        <v>506</v>
      </c>
      <c r="C515" s="19" t="s">
        <v>331</v>
      </c>
      <c r="D515" s="14">
        <v>33856.908799999997</v>
      </c>
      <c r="E515" s="14">
        <v>0</v>
      </c>
      <c r="F515" s="14">
        <v>33856.908799999997</v>
      </c>
      <c r="G515" s="14">
        <v>16263.470854259198</v>
      </c>
      <c r="H515" s="14">
        <v>975.18054416639995</v>
      </c>
      <c r="I515" s="14">
        <v>5744.6371437312</v>
      </c>
      <c r="J515" s="14">
        <v>1874.1830435328</v>
      </c>
      <c r="K515" s="14">
        <v>8896.0382148351982</v>
      </c>
      <c r="L515" s="14">
        <v>103.3989994752</v>
      </c>
    </row>
    <row r="516" spans="1:12" x14ac:dyDescent="0.3">
      <c r="A516" s="19">
        <v>507</v>
      </c>
      <c r="C516" s="19" t="s">
        <v>332</v>
      </c>
      <c r="D516" s="14">
        <v>30024.051199999998</v>
      </c>
      <c r="E516" s="14">
        <v>0</v>
      </c>
      <c r="F516" s="14">
        <v>30024.051199999998</v>
      </c>
      <c r="G516" s="14">
        <v>16028.133858200921</v>
      </c>
      <c r="H516" s="14">
        <v>961.06939852718074</v>
      </c>
      <c r="I516" s="14">
        <v>5661.5106148753148</v>
      </c>
      <c r="J516" s="14">
        <v>1847.0630865717885</v>
      </c>
      <c r="K516" s="14">
        <v>5424.3714411139963</v>
      </c>
      <c r="L516" s="14">
        <v>101.9028007107968</v>
      </c>
    </row>
    <row r="517" spans="1:12" x14ac:dyDescent="0.3">
      <c r="A517" s="19">
        <v>508</v>
      </c>
      <c r="B517" s="43" t="s">
        <v>641</v>
      </c>
      <c r="C517" s="40"/>
      <c r="D517" s="41">
        <v>63880.959999999992</v>
      </c>
      <c r="E517" s="41">
        <v>0</v>
      </c>
      <c r="F517" s="41">
        <v>63880.959999999992</v>
      </c>
      <c r="G517" s="41">
        <v>32291.604712460117</v>
      </c>
      <c r="H517" s="41">
        <v>1936.2499426935806</v>
      </c>
      <c r="I517" s="41">
        <v>11406.147758606516</v>
      </c>
      <c r="J517" s="41">
        <v>3721.2461301045887</v>
      </c>
      <c r="K517" s="41">
        <v>14320.409655949195</v>
      </c>
      <c r="L517" s="41">
        <v>205.3018001859968</v>
      </c>
    </row>
    <row r="518" spans="1:12" x14ac:dyDescent="0.3">
      <c r="A518" s="19">
        <v>509</v>
      </c>
      <c r="B518" s="39" t="s">
        <v>642</v>
      </c>
      <c r="C518" s="40"/>
      <c r="D518" s="41">
        <v>-11961426.400000002</v>
      </c>
      <c r="E518" s="41">
        <v>-8.0500000000000007</v>
      </c>
      <c r="F518" s="41">
        <v>-11961434.450000003</v>
      </c>
      <c r="G518" s="41">
        <v>-6046463.8112923428</v>
      </c>
      <c r="H518" s="41">
        <v>-362554.45687392977</v>
      </c>
      <c r="I518" s="41">
        <v>-2135752.009315779</v>
      </c>
      <c r="J518" s="41">
        <v>-696787.29994818196</v>
      </c>
      <c r="K518" s="41">
        <v>-2681434.9952994543</v>
      </c>
      <c r="L518" s="41">
        <v>-38441.877270311386</v>
      </c>
    </row>
    <row r="519" spans="1:12" x14ac:dyDescent="0.3">
      <c r="A519" s="19">
        <v>510</v>
      </c>
      <c r="B519" s="38" t="s">
        <v>643</v>
      </c>
      <c r="C519" s="36"/>
      <c r="D519" s="14"/>
      <c r="E519" s="14"/>
      <c r="F519" s="14"/>
      <c r="G519" s="14"/>
      <c r="H519" s="14"/>
      <c r="I519" s="14"/>
      <c r="J519" s="14"/>
      <c r="K519" s="14"/>
      <c r="L519" s="14"/>
    </row>
    <row r="520" spans="1:12" x14ac:dyDescent="0.3">
      <c r="A520" s="19">
        <v>511</v>
      </c>
      <c r="B520" s="42" t="s">
        <v>644</v>
      </c>
      <c r="C520" s="36"/>
      <c r="D520" s="14"/>
      <c r="E520" s="14"/>
      <c r="F520" s="14"/>
      <c r="G520" s="14"/>
      <c r="H520" s="14"/>
      <c r="I520" s="14"/>
      <c r="J520" s="14"/>
      <c r="K520" s="14"/>
      <c r="L520" s="14"/>
    </row>
    <row r="521" spans="1:12" x14ac:dyDescent="0.3">
      <c r="A521" s="19">
        <v>512</v>
      </c>
      <c r="C521" s="19" t="s">
        <v>319</v>
      </c>
      <c r="D521" s="14">
        <v>-66582749.671135999</v>
      </c>
      <c r="E521" s="14">
        <v>-1521.8199999999997</v>
      </c>
      <c r="F521" s="14">
        <v>-66584271.491136</v>
      </c>
      <c r="G521" s="14">
        <v>-31984354.069210596</v>
      </c>
      <c r="H521" s="14">
        <v>-1917826.7717591901</v>
      </c>
      <c r="I521" s="14">
        <v>-11297619.68098701</v>
      </c>
      <c r="J521" s="14">
        <v>-3685838.9326633243</v>
      </c>
      <c r="K521" s="14">
        <v>-17495283.671381947</v>
      </c>
      <c r="L521" s="14">
        <v>-203348.36513392933</v>
      </c>
    </row>
    <row r="522" spans="1:12" x14ac:dyDescent="0.3">
      <c r="A522" s="19">
        <v>513</v>
      </c>
      <c r="C522" s="19" t="s">
        <v>320</v>
      </c>
      <c r="D522" s="14">
        <v>-134779753.66364399</v>
      </c>
      <c r="E522" s="14">
        <v>-2464.04</v>
      </c>
      <c r="F522" s="14">
        <v>-134782217.70364401</v>
      </c>
      <c r="G522" s="14">
        <v>-71952562.719423547</v>
      </c>
      <c r="H522" s="14">
        <v>-4314376.6321781613</v>
      </c>
      <c r="I522" s="14">
        <v>-25415322.907043811</v>
      </c>
      <c r="J522" s="14">
        <v>-8291727.7681262232</v>
      </c>
      <c r="K522" s="14">
        <v>-24350771.573479593</v>
      </c>
      <c r="L522" s="14">
        <v>-457456.10339265817</v>
      </c>
    </row>
    <row r="523" spans="1:12" x14ac:dyDescent="0.3">
      <c r="A523" s="19">
        <v>514</v>
      </c>
      <c r="B523" s="43" t="s">
        <v>645</v>
      </c>
      <c r="C523" s="40"/>
      <c r="D523" s="41">
        <v>-201362503.33477998</v>
      </c>
      <c r="E523" s="41">
        <v>-3985.8599999999997</v>
      </c>
      <c r="F523" s="41">
        <v>-201366489.19477999</v>
      </c>
      <c r="G523" s="41">
        <v>-103936916.78863415</v>
      </c>
      <c r="H523" s="41">
        <v>-6232203.403937351</v>
      </c>
      <c r="I523" s="41">
        <v>-36712942.588030823</v>
      </c>
      <c r="J523" s="41">
        <v>-11977566.700789548</v>
      </c>
      <c r="K523" s="41">
        <v>-41846055.244861543</v>
      </c>
      <c r="L523" s="41">
        <v>-660804.46852658747</v>
      </c>
    </row>
    <row r="524" spans="1:12" x14ac:dyDescent="0.3">
      <c r="A524" s="19">
        <v>515</v>
      </c>
      <c r="B524" s="42" t="s">
        <v>646</v>
      </c>
      <c r="C524" s="36"/>
      <c r="D524" s="14"/>
      <c r="E524" s="14"/>
      <c r="F524" s="14"/>
      <c r="G524" s="14"/>
      <c r="H524" s="14"/>
      <c r="I524" s="14"/>
      <c r="J524" s="14"/>
      <c r="K524" s="14"/>
      <c r="L524" s="14"/>
    </row>
    <row r="525" spans="1:12" x14ac:dyDescent="0.3">
      <c r="A525" s="19">
        <v>516</v>
      </c>
      <c r="C525" s="19" t="s">
        <v>331</v>
      </c>
      <c r="D525" s="14">
        <v>307668.22181100002</v>
      </c>
      <c r="E525" s="14">
        <v>0</v>
      </c>
      <c r="F525" s="14">
        <v>307668.22181100002</v>
      </c>
      <c r="G525" s="14">
        <v>147791.19936091016</v>
      </c>
      <c r="H525" s="14">
        <v>8861.7677928222311</v>
      </c>
      <c r="I525" s="14">
        <v>52203.29786755961</v>
      </c>
      <c r="J525" s="14">
        <v>17031.282086569718</v>
      </c>
      <c r="K525" s="14">
        <v>80841.055953727482</v>
      </c>
      <c r="L525" s="14">
        <v>939.61874941079395</v>
      </c>
    </row>
    <row r="526" spans="1:12" x14ac:dyDescent="0.3">
      <c r="A526" s="19">
        <v>517</v>
      </c>
      <c r="C526" s="19" t="s">
        <v>332</v>
      </c>
      <c r="D526" s="14">
        <v>553906.18818900001</v>
      </c>
      <c r="E526" s="14">
        <v>0</v>
      </c>
      <c r="F526" s="14">
        <v>553906.18818900001</v>
      </c>
      <c r="G526" s="14">
        <v>295699.02042996528</v>
      </c>
      <c r="H526" s="14">
        <v>17730.528221430879</v>
      </c>
      <c r="I526" s="14">
        <v>104447.78898049401</v>
      </c>
      <c r="J526" s="14">
        <v>34076.003495077588</v>
      </c>
      <c r="K526" s="14">
        <v>100072.86785697751</v>
      </c>
      <c r="L526" s="14">
        <v>1879.9792050548056</v>
      </c>
    </row>
    <row r="527" spans="1:12" x14ac:dyDescent="0.3">
      <c r="A527" s="19">
        <v>518</v>
      </c>
      <c r="B527" s="43" t="s">
        <v>647</v>
      </c>
      <c r="C527" s="40"/>
      <c r="D527" s="41">
        <v>861574.41</v>
      </c>
      <c r="E527" s="41">
        <v>0</v>
      </c>
      <c r="F527" s="41">
        <v>861574.41</v>
      </c>
      <c r="G527" s="41">
        <v>443490.21979087545</v>
      </c>
      <c r="H527" s="41">
        <v>26592.296014253108</v>
      </c>
      <c r="I527" s="41">
        <v>156651.08684805362</v>
      </c>
      <c r="J527" s="41">
        <v>51107.285581647302</v>
      </c>
      <c r="K527" s="41">
        <v>180913.92381070499</v>
      </c>
      <c r="L527" s="41">
        <v>2819.5979544655993</v>
      </c>
    </row>
    <row r="528" spans="1:12" x14ac:dyDescent="0.3">
      <c r="A528" s="19">
        <v>519</v>
      </c>
      <c r="B528" s="42" t="s">
        <v>648</v>
      </c>
      <c r="C528" s="36"/>
      <c r="D528" s="14"/>
      <c r="E528" s="14"/>
      <c r="F528" s="14"/>
      <c r="G528" s="14"/>
      <c r="H528" s="14"/>
      <c r="I528" s="14"/>
      <c r="J528" s="14"/>
      <c r="K528" s="14"/>
      <c r="L528" s="14"/>
    </row>
    <row r="529" spans="1:12" x14ac:dyDescent="0.3">
      <c r="A529" s="19">
        <v>520</v>
      </c>
      <c r="C529" s="19" t="s">
        <v>248</v>
      </c>
      <c r="D529" s="14">
        <v>-8280915.0252199965</v>
      </c>
      <c r="E529" s="14">
        <v>-123.74999999999999</v>
      </c>
      <c r="F529" s="14">
        <v>-8281038.7752199965</v>
      </c>
      <c r="G529" s="14">
        <v>-3977871.5050259042</v>
      </c>
      <c r="H529" s="14">
        <v>-238518.75984266165</v>
      </c>
      <c r="I529" s="14">
        <v>-1405076.9731466779</v>
      </c>
      <c r="J529" s="14">
        <v>-458405.18244107836</v>
      </c>
      <c r="K529" s="14">
        <v>-2175876.0623441562</v>
      </c>
      <c r="L529" s="14">
        <v>-25290.292419521877</v>
      </c>
    </row>
    <row r="530" spans="1:12" x14ac:dyDescent="0.3">
      <c r="A530" s="19">
        <v>521</v>
      </c>
      <c r="B530" s="43" t="s">
        <v>649</v>
      </c>
      <c r="C530" s="40"/>
      <c r="D530" s="41">
        <v>-8280915.0252199965</v>
      </c>
      <c r="E530" s="41">
        <v>-123.74999999999999</v>
      </c>
      <c r="F530" s="41">
        <v>-8281038.7752199965</v>
      </c>
      <c r="G530" s="41">
        <v>-3977871.5050259042</v>
      </c>
      <c r="H530" s="41">
        <v>-238518.75984266165</v>
      </c>
      <c r="I530" s="41">
        <v>-1405076.9731466779</v>
      </c>
      <c r="J530" s="41">
        <v>-458405.18244107836</v>
      </c>
      <c r="K530" s="41">
        <v>-2175876.0623441562</v>
      </c>
      <c r="L530" s="41">
        <v>-25290.292419521877</v>
      </c>
    </row>
    <row r="531" spans="1:12" x14ac:dyDescent="0.3">
      <c r="A531" s="19">
        <v>522</v>
      </c>
      <c r="B531" s="39" t="s">
        <v>650</v>
      </c>
      <c r="C531" s="40"/>
      <c r="D531" s="41">
        <v>-208781843.94999999</v>
      </c>
      <c r="E531" s="41">
        <v>-4109.6099999999997</v>
      </c>
      <c r="F531" s="41">
        <v>-208785953.56</v>
      </c>
      <c r="G531" s="41">
        <v>-107471298.07386918</v>
      </c>
      <c r="H531" s="41">
        <v>-6444129.8677657591</v>
      </c>
      <c r="I531" s="41">
        <v>-37961368.474329449</v>
      </c>
      <c r="J531" s="41">
        <v>-12384864.59764898</v>
      </c>
      <c r="K531" s="41">
        <v>-43841017.383394994</v>
      </c>
      <c r="L531" s="41">
        <v>-683275.16299164377</v>
      </c>
    </row>
    <row r="532" spans="1:12" x14ac:dyDescent="0.3">
      <c r="A532" s="19">
        <v>523</v>
      </c>
      <c r="B532" s="38" t="s">
        <v>651</v>
      </c>
      <c r="C532" s="36"/>
      <c r="D532" s="14"/>
      <c r="E532" s="14"/>
      <c r="F532" s="14"/>
      <c r="G532" s="14"/>
      <c r="H532" s="14"/>
      <c r="I532" s="14"/>
      <c r="J532" s="14"/>
      <c r="K532" s="14"/>
      <c r="L532" s="14"/>
    </row>
    <row r="533" spans="1:12" x14ac:dyDescent="0.3">
      <c r="A533" s="19">
        <v>524</v>
      </c>
      <c r="B533" s="42" t="s">
        <v>652</v>
      </c>
      <c r="C533" s="36"/>
      <c r="D533" s="14"/>
      <c r="E533" s="14"/>
      <c r="F533" s="14"/>
      <c r="G533" s="14"/>
      <c r="H533" s="14"/>
      <c r="I533" s="14"/>
      <c r="J533" s="14"/>
      <c r="K533" s="14"/>
      <c r="L533" s="14"/>
    </row>
    <row r="534" spans="1:12" x14ac:dyDescent="0.3">
      <c r="A534" s="19">
        <v>525</v>
      </c>
      <c r="C534" s="19" t="s">
        <v>319</v>
      </c>
      <c r="D534" s="14">
        <v>-16121379.639092002</v>
      </c>
      <c r="E534" s="14">
        <v>0</v>
      </c>
      <c r="F534" s="14">
        <v>-16121379.639092002</v>
      </c>
      <c r="G534" s="14">
        <v>-7744049.8020545943</v>
      </c>
      <c r="H534" s="14">
        <v>-464344.09774476686</v>
      </c>
      <c r="I534" s="14">
        <v>-2735378.968883296</v>
      </c>
      <c r="J534" s="14">
        <v>-892415.09130157682</v>
      </c>
      <c r="K534" s="14">
        <v>-4235956.985689979</v>
      </c>
      <c r="L534" s="14">
        <v>-49234.69341778697</v>
      </c>
    </row>
    <row r="535" spans="1:12" x14ac:dyDescent="0.3">
      <c r="A535" s="19">
        <v>526</v>
      </c>
      <c r="C535" s="19" t="s">
        <v>320</v>
      </c>
      <c r="D535" s="14">
        <v>-2035371.8409080002</v>
      </c>
      <c r="E535" s="14">
        <v>0</v>
      </c>
      <c r="F535" s="14">
        <v>-2035371.8409080002</v>
      </c>
      <c r="G535" s="14">
        <v>-1086569.3007240228</v>
      </c>
      <c r="H535" s="14">
        <v>-65152.220061515633</v>
      </c>
      <c r="I535" s="14">
        <v>-383801.61310539453</v>
      </c>
      <c r="J535" s="14">
        <v>-125214.95416277582</v>
      </c>
      <c r="K535" s="14">
        <v>-367725.62144674791</v>
      </c>
      <c r="L535" s="14">
        <v>-6908.1314075435484</v>
      </c>
    </row>
    <row r="536" spans="1:12" x14ac:dyDescent="0.3">
      <c r="A536" s="19">
        <v>527</v>
      </c>
      <c r="B536" s="43" t="s">
        <v>653</v>
      </c>
      <c r="C536" s="40"/>
      <c r="D536" s="41">
        <v>-18156751.480000004</v>
      </c>
      <c r="E536" s="41">
        <v>0</v>
      </c>
      <c r="F536" s="41">
        <v>-18156751.480000004</v>
      </c>
      <c r="G536" s="41">
        <v>-8830619.1027786173</v>
      </c>
      <c r="H536" s="41">
        <v>-529496.31780628255</v>
      </c>
      <c r="I536" s="41">
        <v>-3119180.5819886904</v>
      </c>
      <c r="J536" s="41">
        <v>-1017630.0454643526</v>
      </c>
      <c r="K536" s="41">
        <v>-4603682.6071367273</v>
      </c>
      <c r="L536" s="41">
        <v>-56142.824825330521</v>
      </c>
    </row>
    <row r="537" spans="1:12" x14ac:dyDescent="0.3">
      <c r="A537" s="19">
        <v>528</v>
      </c>
      <c r="B537" s="42" t="s">
        <v>654</v>
      </c>
      <c r="C537" s="36"/>
      <c r="D537" s="14"/>
      <c r="E537" s="14"/>
      <c r="F537" s="14"/>
      <c r="G537" s="14"/>
      <c r="H537" s="14"/>
      <c r="I537" s="14"/>
      <c r="J537" s="14"/>
      <c r="K537" s="14"/>
      <c r="L537" s="14"/>
    </row>
    <row r="538" spans="1:12" x14ac:dyDescent="0.3">
      <c r="A538" s="19">
        <v>529</v>
      </c>
      <c r="C538" s="19" t="s">
        <v>331</v>
      </c>
      <c r="D538" s="14">
        <v>332125.405638</v>
      </c>
      <c r="E538" s="14">
        <v>0</v>
      </c>
      <c r="F538" s="14">
        <v>332125.405638</v>
      </c>
      <c r="G538" s="14">
        <v>159539.42772686403</v>
      </c>
      <c r="H538" s="14">
        <v>9566.2080585913136</v>
      </c>
      <c r="I538" s="14">
        <v>56353.046076222003</v>
      </c>
      <c r="J538" s="14">
        <v>18385.133954497127</v>
      </c>
      <c r="K538" s="14">
        <v>87267.278833007047</v>
      </c>
      <c r="L538" s="14">
        <v>1014.310988818452</v>
      </c>
    </row>
    <row r="539" spans="1:12" x14ac:dyDescent="0.3">
      <c r="A539" s="19">
        <v>530</v>
      </c>
      <c r="C539" s="19" t="s">
        <v>332</v>
      </c>
      <c r="D539" s="14">
        <v>41931.814362000019</v>
      </c>
      <c r="E539" s="14">
        <v>0</v>
      </c>
      <c r="F539" s="14">
        <v>41931.814362000019</v>
      </c>
      <c r="G539" s="14">
        <v>22385.011570702623</v>
      </c>
      <c r="H539" s="14">
        <v>1342.2367068185902</v>
      </c>
      <c r="I539" s="14">
        <v>7906.9080494854816</v>
      </c>
      <c r="J539" s="14">
        <v>2579.6221151205268</v>
      </c>
      <c r="K539" s="14">
        <v>7575.7177065873957</v>
      </c>
      <c r="L539" s="14">
        <v>142.31821328538814</v>
      </c>
    </row>
    <row r="540" spans="1:12" x14ac:dyDescent="0.3">
      <c r="A540" s="19">
        <v>531</v>
      </c>
      <c r="B540" s="43" t="s">
        <v>655</v>
      </c>
      <c r="C540" s="40"/>
      <c r="D540" s="41">
        <v>374057.22000000003</v>
      </c>
      <c r="E540" s="41">
        <v>0</v>
      </c>
      <c r="F540" s="41">
        <v>374057.22000000003</v>
      </c>
      <c r="G540" s="41">
        <v>181924.43929756666</v>
      </c>
      <c r="H540" s="41">
        <v>10908.444765409904</v>
      </c>
      <c r="I540" s="41">
        <v>64259.954125707482</v>
      </c>
      <c r="J540" s="41">
        <v>20964.756069617655</v>
      </c>
      <c r="K540" s="41">
        <v>94842.996539594445</v>
      </c>
      <c r="L540" s="41">
        <v>1156.62920210384</v>
      </c>
    </row>
    <row r="541" spans="1:12" x14ac:dyDescent="0.3">
      <c r="A541" s="19">
        <v>532</v>
      </c>
      <c r="B541" s="39" t="s">
        <v>656</v>
      </c>
      <c r="C541" s="40"/>
      <c r="D541" s="41">
        <v>-17782694.260000005</v>
      </c>
      <c r="E541" s="41">
        <v>0</v>
      </c>
      <c r="F541" s="41">
        <v>-17782694.260000005</v>
      </c>
      <c r="G541" s="41">
        <v>-8648694.6634810511</v>
      </c>
      <c r="H541" s="41">
        <v>-518587.87304087263</v>
      </c>
      <c r="I541" s="41">
        <v>-3054920.6278629829</v>
      </c>
      <c r="J541" s="41">
        <v>-996665.28939473489</v>
      </c>
      <c r="K541" s="41">
        <v>-4508839.6105971327</v>
      </c>
      <c r="L541" s="41">
        <v>-54986.195623226682</v>
      </c>
    </row>
    <row r="542" spans="1:12" x14ac:dyDescent="0.3">
      <c r="A542" s="19">
        <v>533</v>
      </c>
      <c r="B542" s="38" t="s">
        <v>657</v>
      </c>
      <c r="C542" s="36"/>
      <c r="D542" s="14"/>
      <c r="E542" s="14"/>
      <c r="F542" s="14"/>
      <c r="G542" s="14"/>
      <c r="H542" s="14"/>
      <c r="I542" s="14"/>
      <c r="J542" s="14"/>
      <c r="K542" s="14"/>
      <c r="L542" s="14"/>
    </row>
    <row r="543" spans="1:12" x14ac:dyDescent="0.3">
      <c r="A543" s="19">
        <v>534</v>
      </c>
      <c r="B543" s="42" t="s">
        <v>658</v>
      </c>
      <c r="C543" s="36"/>
      <c r="D543" s="14"/>
      <c r="E543" s="14"/>
      <c r="F543" s="14"/>
      <c r="G543" s="14"/>
      <c r="H543" s="14"/>
      <c r="I543" s="14"/>
      <c r="J543" s="14"/>
      <c r="K543" s="14"/>
      <c r="L543" s="14"/>
    </row>
    <row r="544" spans="1:12" x14ac:dyDescent="0.3">
      <c r="A544" s="19">
        <v>535</v>
      </c>
      <c r="C544" s="19" t="s">
        <v>319</v>
      </c>
      <c r="D544" s="14">
        <v>-31680813.524079997</v>
      </c>
      <c r="E544" s="14">
        <v>-69227.77</v>
      </c>
      <c r="F544" s="14">
        <v>-31750041.29408</v>
      </c>
      <c r="G544" s="14">
        <v>-15251418.085982975</v>
      </c>
      <c r="H544" s="14">
        <v>-914496.43939338613</v>
      </c>
      <c r="I544" s="14">
        <v>-5387156.5065317303</v>
      </c>
      <c r="J544" s="14">
        <v>-1757555.2858750927</v>
      </c>
      <c r="K544" s="14">
        <v>-8342450.3501846967</v>
      </c>
      <c r="L544" s="14">
        <v>-96964.626112120313</v>
      </c>
    </row>
    <row r="545" spans="1:12" x14ac:dyDescent="0.3">
      <c r="A545" s="19">
        <v>536</v>
      </c>
      <c r="C545" s="19" t="s">
        <v>320</v>
      </c>
      <c r="D545" s="14">
        <v>-66706806.115920007</v>
      </c>
      <c r="E545" s="14">
        <v>-128838.28999999998</v>
      </c>
      <c r="F545" s="14">
        <v>-66835644.405920014</v>
      </c>
      <c r="G545" s="14">
        <v>-35679750.474086709</v>
      </c>
      <c r="H545" s="14">
        <v>-2139407.9080631887</v>
      </c>
      <c r="I545" s="14">
        <v>-12602919.830357475</v>
      </c>
      <c r="J545" s="14">
        <v>-4111692.0174121312</v>
      </c>
      <c r="K545" s="14">
        <v>-12075031.392296683</v>
      </c>
      <c r="L545" s="14">
        <v>-226842.78370382433</v>
      </c>
    </row>
    <row r="546" spans="1:12" x14ac:dyDescent="0.3">
      <c r="A546" s="19">
        <v>537</v>
      </c>
      <c r="B546" s="43" t="s">
        <v>659</v>
      </c>
      <c r="C546" s="40"/>
      <c r="D546" s="41">
        <v>-98387619.640000001</v>
      </c>
      <c r="E546" s="41">
        <v>-198066.06</v>
      </c>
      <c r="F546" s="41">
        <v>-98585685.700000018</v>
      </c>
      <c r="G546" s="41">
        <v>-50931168.56006968</v>
      </c>
      <c r="H546" s="41">
        <v>-3053904.3474565749</v>
      </c>
      <c r="I546" s="41">
        <v>-17990076.336889207</v>
      </c>
      <c r="J546" s="41">
        <v>-5869247.3032872239</v>
      </c>
      <c r="K546" s="41">
        <v>-20417481.742481381</v>
      </c>
      <c r="L546" s="41">
        <v>-323807.40981594461</v>
      </c>
    </row>
    <row r="547" spans="1:12" x14ac:dyDescent="0.3">
      <c r="A547" s="19">
        <v>538</v>
      </c>
      <c r="B547" s="42" t="s">
        <v>660</v>
      </c>
      <c r="C547" s="36"/>
      <c r="D547" s="14"/>
      <c r="E547" s="14"/>
      <c r="F547" s="14"/>
      <c r="G547" s="14"/>
      <c r="H547" s="14"/>
      <c r="I547" s="14"/>
      <c r="J547" s="14"/>
      <c r="K547" s="14"/>
      <c r="L547" s="14"/>
    </row>
    <row r="548" spans="1:12" x14ac:dyDescent="0.3">
      <c r="A548" s="19">
        <v>539</v>
      </c>
      <c r="C548" s="19" t="s">
        <v>331</v>
      </c>
      <c r="D548" s="14">
        <v>3242059.2346799998</v>
      </c>
      <c r="E548" s="14">
        <v>0</v>
      </c>
      <c r="F548" s="14">
        <v>3242059.2346799998</v>
      </c>
      <c r="G548" s="14">
        <v>1557352.33191165</v>
      </c>
      <c r="H548" s="14">
        <v>93381.032136488036</v>
      </c>
      <c r="I548" s="14">
        <v>550093.15858509438</v>
      </c>
      <c r="J548" s="14">
        <v>179467.4309949461</v>
      </c>
      <c r="K548" s="14">
        <v>851864.03214910859</v>
      </c>
      <c r="L548" s="14">
        <v>9901.2489027127194</v>
      </c>
    </row>
    <row r="549" spans="1:12" x14ac:dyDescent="0.3">
      <c r="A549" s="19">
        <v>540</v>
      </c>
      <c r="C549" s="19" t="s">
        <v>332</v>
      </c>
      <c r="D549" s="14">
        <v>6826447.7053200006</v>
      </c>
      <c r="E549" s="14">
        <v>0</v>
      </c>
      <c r="F549" s="14">
        <v>6826447.7053200006</v>
      </c>
      <c r="G549" s="14">
        <v>3644252.2985331668</v>
      </c>
      <c r="H549" s="14">
        <v>218514.48182412991</v>
      </c>
      <c r="I549" s="14">
        <v>1287234.8867284246</v>
      </c>
      <c r="J549" s="14">
        <v>419959.30145860079</v>
      </c>
      <c r="K549" s="14">
        <v>1233317.5070323616</v>
      </c>
      <c r="L549" s="14">
        <v>23169.229743316588</v>
      </c>
    </row>
    <row r="550" spans="1:12" x14ac:dyDescent="0.3">
      <c r="A550" s="19">
        <v>541</v>
      </c>
      <c r="B550" s="43" t="s">
        <v>661</v>
      </c>
      <c r="C550" s="40"/>
      <c r="D550" s="41">
        <v>10068506.940000001</v>
      </c>
      <c r="E550" s="41">
        <v>0</v>
      </c>
      <c r="F550" s="41">
        <v>10068506.940000001</v>
      </c>
      <c r="G550" s="41">
        <v>5201604.6304448172</v>
      </c>
      <c r="H550" s="41">
        <v>311895.51396061794</v>
      </c>
      <c r="I550" s="41">
        <v>1837328.045313519</v>
      </c>
      <c r="J550" s="41">
        <v>599426.73245354695</v>
      </c>
      <c r="K550" s="41">
        <v>2085181.5391814702</v>
      </c>
      <c r="L550" s="41">
        <v>33070.478646029311</v>
      </c>
    </row>
    <row r="551" spans="1:12" x14ac:dyDescent="0.3">
      <c r="A551" s="19">
        <v>542</v>
      </c>
      <c r="B551" s="39" t="s">
        <v>662</v>
      </c>
      <c r="C551" s="40"/>
      <c r="D551" s="41">
        <v>-88319112.700000003</v>
      </c>
      <c r="E551" s="41">
        <v>-198066.06</v>
      </c>
      <c r="F551" s="41">
        <v>-88517178.76000002</v>
      </c>
      <c r="G551" s="41">
        <v>-45729563.929624863</v>
      </c>
      <c r="H551" s="41">
        <v>-2742008.8334959568</v>
      </c>
      <c r="I551" s="41">
        <v>-16152748.291575689</v>
      </c>
      <c r="J551" s="41">
        <v>-5269820.5708336774</v>
      </c>
      <c r="K551" s="41">
        <v>-18332300.20329991</v>
      </c>
      <c r="L551" s="41">
        <v>-290736.9311699153</v>
      </c>
    </row>
    <row r="552" spans="1:12" x14ac:dyDescent="0.3">
      <c r="A552" s="19">
        <v>543</v>
      </c>
      <c r="B552" s="38" t="s">
        <v>663</v>
      </c>
      <c r="C552" s="36"/>
      <c r="D552" s="14"/>
      <c r="E552" s="14"/>
      <c r="F552" s="14"/>
      <c r="G552" s="14"/>
      <c r="H552" s="14"/>
      <c r="I552" s="14"/>
      <c r="J552" s="14"/>
      <c r="K552" s="14"/>
      <c r="L552" s="14"/>
    </row>
    <row r="553" spans="1:12" x14ac:dyDescent="0.3">
      <c r="A553" s="19">
        <v>544</v>
      </c>
      <c r="B553" s="42" t="s">
        <v>664</v>
      </c>
      <c r="C553" s="36"/>
      <c r="D553" s="14"/>
      <c r="E553" s="14"/>
      <c r="F553" s="14"/>
      <c r="G553" s="14"/>
      <c r="H553" s="14"/>
      <c r="I553" s="14"/>
      <c r="J553" s="14"/>
      <c r="K553" s="14"/>
      <c r="L553" s="14"/>
    </row>
    <row r="554" spans="1:12" x14ac:dyDescent="0.3">
      <c r="A554" s="19">
        <v>545</v>
      </c>
      <c r="C554" s="19" t="s">
        <v>319</v>
      </c>
      <c r="D554" s="14">
        <v>-29424417.839564003</v>
      </c>
      <c r="E554" s="14">
        <v>-134839.98000000001</v>
      </c>
      <c r="F554" s="14">
        <v>-29559257.819564</v>
      </c>
      <c r="G554" s="14">
        <v>-14199055.526947943</v>
      </c>
      <c r="H554" s="14">
        <v>-851395.30297690176</v>
      </c>
      <c r="I554" s="14">
        <v>-5015437.5112767024</v>
      </c>
      <c r="J554" s="14">
        <v>-1636282.2758597848</v>
      </c>
      <c r="K554" s="14">
        <v>-7766813.2291217186</v>
      </c>
      <c r="L554" s="14">
        <v>-90273.973380948461</v>
      </c>
    </row>
    <row r="555" spans="1:12" x14ac:dyDescent="0.3">
      <c r="A555" s="19">
        <v>546</v>
      </c>
      <c r="C555" s="19" t="s">
        <v>320</v>
      </c>
      <c r="D555" s="14">
        <v>-51146277.230436012</v>
      </c>
      <c r="E555" s="14">
        <v>-212793.78</v>
      </c>
      <c r="F555" s="14">
        <v>-51359071.010436013</v>
      </c>
      <c r="G555" s="14">
        <v>-27417687.889771335</v>
      </c>
      <c r="H555" s="14">
        <v>-1644003.0412989201</v>
      </c>
      <c r="I555" s="14">
        <v>-9684566.6748569403</v>
      </c>
      <c r="J555" s="14">
        <v>-3159581.7497138954</v>
      </c>
      <c r="K555" s="14">
        <v>-9278916.9647817165</v>
      </c>
      <c r="L555" s="14">
        <v>-174314.69001318922</v>
      </c>
    </row>
    <row r="556" spans="1:12" x14ac:dyDescent="0.3">
      <c r="A556" s="19">
        <v>547</v>
      </c>
      <c r="B556" s="43" t="s">
        <v>665</v>
      </c>
      <c r="C556" s="40"/>
      <c r="D556" s="41">
        <v>-80570695.070000023</v>
      </c>
      <c r="E556" s="41">
        <v>-347633.76</v>
      </c>
      <c r="F556" s="41">
        <v>-80918328.830000013</v>
      </c>
      <c r="G556" s="41">
        <v>-41616743.41671928</v>
      </c>
      <c r="H556" s="41">
        <v>-2495398.3442758219</v>
      </c>
      <c r="I556" s="41">
        <v>-14700004.186133642</v>
      </c>
      <c r="J556" s="41">
        <v>-4795864.0255736802</v>
      </c>
      <c r="K556" s="41">
        <v>-17045730.193903435</v>
      </c>
      <c r="L556" s="41">
        <v>-264588.66339413769</v>
      </c>
    </row>
    <row r="557" spans="1:12" x14ac:dyDescent="0.3">
      <c r="A557" s="19">
        <v>548</v>
      </c>
      <c r="B557" s="42" t="s">
        <v>666</v>
      </c>
      <c r="C557" s="36"/>
      <c r="D557" s="14"/>
      <c r="E557" s="14"/>
      <c r="F557" s="14"/>
      <c r="G557" s="14"/>
      <c r="H557" s="14"/>
      <c r="I557" s="14"/>
      <c r="J557" s="14"/>
      <c r="K557" s="14"/>
      <c r="L557" s="14"/>
    </row>
    <row r="558" spans="1:12" x14ac:dyDescent="0.3">
      <c r="A558" s="19">
        <v>549</v>
      </c>
      <c r="C558" s="19" t="s">
        <v>331</v>
      </c>
      <c r="D558" s="14">
        <v>1591913.8885319999</v>
      </c>
      <c r="E558" s="14">
        <v>0</v>
      </c>
      <c r="F558" s="14">
        <v>1591913.8885319999</v>
      </c>
      <c r="G558" s="14">
        <v>764690.16358134313</v>
      </c>
      <c r="H558" s="14">
        <v>45851.895731387194</v>
      </c>
      <c r="I558" s="14">
        <v>270106.39712277858</v>
      </c>
      <c r="J558" s="14">
        <v>88121.985213577398</v>
      </c>
      <c r="K558" s="14">
        <v>418281.74186733714</v>
      </c>
      <c r="L558" s="14">
        <v>4861.7050155767283</v>
      </c>
    </row>
    <row r="559" spans="1:12" x14ac:dyDescent="0.3">
      <c r="A559" s="19">
        <v>550</v>
      </c>
      <c r="C559" s="19" t="s">
        <v>332</v>
      </c>
      <c r="D559" s="14">
        <v>2767105.521468</v>
      </c>
      <c r="E559" s="14">
        <v>0</v>
      </c>
      <c r="F559" s="14">
        <v>2767105.521468</v>
      </c>
      <c r="G559" s="14">
        <v>1477200.3085931311</v>
      </c>
      <c r="H559" s="14">
        <v>88575.003468502342</v>
      </c>
      <c r="I559" s="14">
        <v>521781.59362688463</v>
      </c>
      <c r="J559" s="14">
        <v>170230.80700556905</v>
      </c>
      <c r="K559" s="14">
        <v>499926.14471693523</v>
      </c>
      <c r="L559" s="14">
        <v>9391.6640569777301</v>
      </c>
    </row>
    <row r="560" spans="1:12" x14ac:dyDescent="0.3">
      <c r="A560" s="19">
        <v>551</v>
      </c>
      <c r="B560" s="43" t="s">
        <v>667</v>
      </c>
      <c r="C560" s="40"/>
      <c r="D560" s="41">
        <v>4359019.41</v>
      </c>
      <c r="E560" s="41">
        <v>0</v>
      </c>
      <c r="F560" s="41">
        <v>4359019.41</v>
      </c>
      <c r="G560" s="41">
        <v>2241890.472174474</v>
      </c>
      <c r="H560" s="41">
        <v>134426.89919988954</v>
      </c>
      <c r="I560" s="41">
        <v>791887.99074966321</v>
      </c>
      <c r="J560" s="41">
        <v>258352.79221914645</v>
      </c>
      <c r="K560" s="41">
        <v>918207.88658427238</v>
      </c>
      <c r="L560" s="41">
        <v>14253.369072554458</v>
      </c>
    </row>
    <row r="561" spans="1:12" x14ac:dyDescent="0.3">
      <c r="A561" s="19">
        <v>552</v>
      </c>
      <c r="B561" s="39" t="s">
        <v>668</v>
      </c>
      <c r="C561" s="40"/>
      <c r="D561" s="41">
        <v>-76211675.660000026</v>
      </c>
      <c r="E561" s="41">
        <v>-347633.76</v>
      </c>
      <c r="F561" s="41">
        <v>-76559309.420000017</v>
      </c>
      <c r="G561" s="41">
        <v>-39374852.944544807</v>
      </c>
      <c r="H561" s="41">
        <v>-2360971.4450759324</v>
      </c>
      <c r="I561" s="41">
        <v>-13908116.195383979</v>
      </c>
      <c r="J561" s="41">
        <v>-4537511.233354534</v>
      </c>
      <c r="K561" s="41">
        <v>-16127522.307319162</v>
      </c>
      <c r="L561" s="41">
        <v>-250335.29432158323</v>
      </c>
    </row>
    <row r="562" spans="1:12" x14ac:dyDescent="0.3">
      <c r="A562" s="19">
        <v>553</v>
      </c>
      <c r="B562" s="38" t="s">
        <v>669</v>
      </c>
      <c r="C562" s="36"/>
      <c r="D562" s="14"/>
      <c r="E562" s="14"/>
      <c r="F562" s="14"/>
      <c r="G562" s="14"/>
      <c r="H562" s="14"/>
      <c r="I562" s="14"/>
      <c r="J562" s="14"/>
      <c r="K562" s="14"/>
      <c r="L562" s="14"/>
    </row>
    <row r="563" spans="1:12" x14ac:dyDescent="0.3">
      <c r="A563" s="19">
        <v>554</v>
      </c>
      <c r="C563" s="19" t="s">
        <v>320</v>
      </c>
      <c r="D563" s="14">
        <v>-108028.48999999999</v>
      </c>
      <c r="E563" s="14">
        <v>0</v>
      </c>
      <c r="F563" s="14">
        <v>-108028.48999999999</v>
      </c>
      <c r="G563" s="14">
        <v>-57670.268635144072</v>
      </c>
      <c r="H563" s="14">
        <v>-3457.99023644416</v>
      </c>
      <c r="I563" s="14">
        <v>-20370.483608952545</v>
      </c>
      <c r="J563" s="14">
        <v>-6645.8531811020093</v>
      </c>
      <c r="K563" s="14">
        <v>-19517.24143018611</v>
      </c>
      <c r="L563" s="14">
        <v>-366.65290817110997</v>
      </c>
    </row>
    <row r="564" spans="1:12" x14ac:dyDescent="0.3">
      <c r="A564" s="19">
        <v>555</v>
      </c>
      <c r="B564" s="39" t="s">
        <v>670</v>
      </c>
      <c r="C564" s="40"/>
      <c r="D564" s="41">
        <v>-108028.48999999999</v>
      </c>
      <c r="E564" s="41">
        <v>0</v>
      </c>
      <c r="F564" s="41">
        <v>-108028.48999999999</v>
      </c>
      <c r="G564" s="41">
        <v>-57670.268635144072</v>
      </c>
      <c r="H564" s="41">
        <v>-3457.99023644416</v>
      </c>
      <c r="I564" s="41">
        <v>-20370.483608952545</v>
      </c>
      <c r="J564" s="41">
        <v>-6645.8531811020093</v>
      </c>
      <c r="K564" s="41">
        <v>-19517.24143018611</v>
      </c>
      <c r="L564" s="41">
        <v>-366.65290817110997</v>
      </c>
    </row>
    <row r="565" spans="1:12" x14ac:dyDescent="0.3">
      <c r="A565" s="19">
        <v>556</v>
      </c>
      <c r="B565" s="38" t="s">
        <v>671</v>
      </c>
      <c r="C565" s="36"/>
      <c r="D565" s="14"/>
      <c r="E565" s="14"/>
      <c r="F565" s="14"/>
      <c r="G565" s="14"/>
      <c r="H565" s="14"/>
      <c r="I565" s="14"/>
      <c r="J565" s="14"/>
      <c r="K565" s="14"/>
      <c r="L565" s="14"/>
    </row>
    <row r="566" spans="1:12" x14ac:dyDescent="0.3">
      <c r="A566" s="19">
        <v>557</v>
      </c>
      <c r="C566" s="19" t="s">
        <v>319</v>
      </c>
      <c r="D566" s="14">
        <v>-57503.414122000002</v>
      </c>
      <c r="E566" s="14">
        <v>0</v>
      </c>
      <c r="F566" s="14">
        <v>-57503.414122000002</v>
      </c>
      <c r="G566" s="14">
        <v>-27622.282504229803</v>
      </c>
      <c r="H566" s="14">
        <v>-1656.2708369559659</v>
      </c>
      <c r="I566" s="14">
        <v>-9756.8342877362302</v>
      </c>
      <c r="J566" s="14">
        <v>-3183.1589921374321</v>
      </c>
      <c r="K566" s="14">
        <v>-15109.25207421199</v>
      </c>
      <c r="L566" s="14">
        <v>-175.61542672858803</v>
      </c>
    </row>
    <row r="567" spans="1:12" x14ac:dyDescent="0.3">
      <c r="A567" s="19">
        <v>558</v>
      </c>
      <c r="C567" s="19" t="s">
        <v>320</v>
      </c>
      <c r="D567" s="14">
        <v>-66667.205878000008</v>
      </c>
      <c r="E567" s="14">
        <v>0</v>
      </c>
      <c r="F567" s="14">
        <v>-66667.205878000008</v>
      </c>
      <c r="G567" s="14">
        <v>-35589.830720939601</v>
      </c>
      <c r="H567" s="14">
        <v>-2134.0161934794864</v>
      </c>
      <c r="I567" s="14">
        <v>-12571.158076841246</v>
      </c>
      <c r="J567" s="14">
        <v>-4101.3297719841212</v>
      </c>
      <c r="K567" s="14">
        <v>-12044.600017984596</v>
      </c>
      <c r="L567" s="14">
        <v>-226.27109677096126</v>
      </c>
    </row>
    <row r="568" spans="1:12" x14ac:dyDescent="0.3">
      <c r="A568" s="19">
        <v>559</v>
      </c>
      <c r="B568" s="39" t="s">
        <v>672</v>
      </c>
      <c r="C568" s="40"/>
      <c r="D568" s="41">
        <v>-124170.62000000001</v>
      </c>
      <c r="E568" s="41">
        <v>0</v>
      </c>
      <c r="F568" s="41">
        <v>-124170.62000000001</v>
      </c>
      <c r="G568" s="41">
        <v>-63212.113225169407</v>
      </c>
      <c r="H568" s="41">
        <v>-3790.2870304354524</v>
      </c>
      <c r="I568" s="41">
        <v>-22327.992364577476</v>
      </c>
      <c r="J568" s="41">
        <v>-7284.4887641215537</v>
      </c>
      <c r="K568" s="41">
        <v>-27153.852092196586</v>
      </c>
      <c r="L568" s="41">
        <v>-401.8865234995493</v>
      </c>
    </row>
    <row r="569" spans="1:12" x14ac:dyDescent="0.3">
      <c r="A569" s="19">
        <v>560</v>
      </c>
      <c r="B569" s="44" t="s">
        <v>673</v>
      </c>
      <c r="C569" s="40"/>
      <c r="D569" s="41">
        <v>-419230434.70000005</v>
      </c>
      <c r="E569" s="41">
        <v>-549817.48</v>
      </c>
      <c r="F569" s="41">
        <v>-419780252.18000001</v>
      </c>
      <c r="G569" s="41">
        <v>-215501874.05976892</v>
      </c>
      <c r="H569" s="41">
        <v>-12921794.827091163</v>
      </c>
      <c r="I569" s="41">
        <v>-76120286.953075022</v>
      </c>
      <c r="J569" s="41">
        <v>-24834179.717307545</v>
      </c>
      <c r="K569" s="41">
        <v>-89032010.55478029</v>
      </c>
      <c r="L569" s="41">
        <v>-1370106.0679771071</v>
      </c>
    </row>
    <row r="570" spans="1:12" x14ac:dyDescent="0.3">
      <c r="A570" s="19">
        <v>561</v>
      </c>
      <c r="B570" s="37" t="s">
        <v>674</v>
      </c>
      <c r="C570" s="36"/>
      <c r="D570" s="14"/>
      <c r="E570" s="14"/>
      <c r="F570" s="14"/>
      <c r="G570" s="14"/>
      <c r="H570" s="14"/>
      <c r="I570" s="14"/>
      <c r="J570" s="14"/>
      <c r="K570" s="14"/>
      <c r="L570" s="14"/>
    </row>
    <row r="571" spans="1:12" x14ac:dyDescent="0.3">
      <c r="A571" s="19">
        <v>562</v>
      </c>
      <c r="B571" s="38" t="s">
        <v>675</v>
      </c>
      <c r="C571" s="36"/>
      <c r="D571" s="14"/>
      <c r="E571" s="14"/>
      <c r="F571" s="14"/>
      <c r="G571" s="14"/>
      <c r="H571" s="14"/>
      <c r="I571" s="14"/>
      <c r="J571" s="14"/>
      <c r="K571" s="14"/>
      <c r="L571" s="14"/>
    </row>
    <row r="572" spans="1:12" x14ac:dyDescent="0.3">
      <c r="A572" s="19">
        <v>563</v>
      </c>
      <c r="B572" s="42" t="s">
        <v>676</v>
      </c>
      <c r="C572" s="36"/>
      <c r="D572" s="14"/>
      <c r="E572" s="14"/>
      <c r="F572" s="14"/>
      <c r="G572" s="14"/>
      <c r="H572" s="14"/>
      <c r="I572" s="14"/>
      <c r="J572" s="14"/>
      <c r="K572" s="14"/>
      <c r="L572" s="14"/>
    </row>
    <row r="573" spans="1:12" x14ac:dyDescent="0.3">
      <c r="A573" s="19">
        <v>564</v>
      </c>
      <c r="B573" s="45" t="s">
        <v>677</v>
      </c>
      <c r="C573" s="36"/>
      <c r="D573" s="14"/>
      <c r="E573" s="14"/>
      <c r="F573" s="14"/>
      <c r="G573" s="14"/>
      <c r="H573" s="14"/>
      <c r="I573" s="14"/>
      <c r="J573" s="14"/>
      <c r="K573" s="14"/>
      <c r="L573" s="14"/>
    </row>
    <row r="574" spans="1:12" x14ac:dyDescent="0.3">
      <c r="A574" s="19">
        <v>565</v>
      </c>
      <c r="B574" s="49" t="s">
        <v>370</v>
      </c>
      <c r="C574" s="19" t="s">
        <v>370</v>
      </c>
      <c r="D574" s="14">
        <v>-294927.85000000015</v>
      </c>
      <c r="E574" s="14">
        <v>0</v>
      </c>
      <c r="F574" s="14">
        <v>-294927.85000000015</v>
      </c>
      <c r="G574" s="14">
        <v>-177918.63951081669</v>
      </c>
      <c r="H574" s="14">
        <v>-12097.190805427099</v>
      </c>
      <c r="I574" s="14">
        <v>-72841.413746566148</v>
      </c>
      <c r="J574" s="14">
        <v>-21216.761958867857</v>
      </c>
      <c r="K574" s="14">
        <v>-8434.9923477001066</v>
      </c>
      <c r="L574" s="14">
        <v>-2418.8516306221259</v>
      </c>
    </row>
    <row r="575" spans="1:12" x14ac:dyDescent="0.3">
      <c r="A575" s="19">
        <v>566</v>
      </c>
      <c r="B575" s="46" t="s">
        <v>678</v>
      </c>
      <c r="C575" s="40"/>
      <c r="D575" s="41">
        <v>-294927.85000000015</v>
      </c>
      <c r="E575" s="26">
        <v>0</v>
      </c>
      <c r="F575" s="41">
        <v>-294927.85000000015</v>
      </c>
      <c r="G575" s="41">
        <v>-177918.63951081669</v>
      </c>
      <c r="H575" s="41">
        <v>-12097.190805427099</v>
      </c>
      <c r="I575" s="41">
        <v>-72841.413746566148</v>
      </c>
      <c r="J575" s="41">
        <v>-21216.761958867857</v>
      </c>
      <c r="K575" s="41">
        <v>-8434.9923477001066</v>
      </c>
      <c r="L575" s="41">
        <v>-2418.8516306221259</v>
      </c>
    </row>
    <row r="576" spans="1:12" x14ac:dyDescent="0.3">
      <c r="A576" s="19">
        <v>567</v>
      </c>
      <c r="B576" s="43" t="s">
        <v>679</v>
      </c>
      <c r="C576" s="40"/>
      <c r="D576" s="41">
        <v>-294927.85000000015</v>
      </c>
      <c r="E576" s="41">
        <v>0</v>
      </c>
      <c r="F576" s="41">
        <v>-294927.85000000015</v>
      </c>
      <c r="G576" s="41">
        <v>-177918.63951081669</v>
      </c>
      <c r="H576" s="41">
        <v>-12097.190805427099</v>
      </c>
      <c r="I576" s="41">
        <v>-72841.413746566148</v>
      </c>
      <c r="J576" s="41">
        <v>-21216.761958867857</v>
      </c>
      <c r="K576" s="41">
        <v>-8434.9923477001066</v>
      </c>
      <c r="L576" s="41">
        <v>-2418.8516306221259</v>
      </c>
    </row>
    <row r="577" spans="1:12" x14ac:dyDescent="0.3">
      <c r="A577" s="19">
        <v>568</v>
      </c>
      <c r="B577" s="42" t="s">
        <v>680</v>
      </c>
      <c r="C577" s="36"/>
      <c r="D577" s="14"/>
      <c r="E577" s="14"/>
      <c r="F577" s="14"/>
      <c r="G577" s="14"/>
      <c r="H577" s="14"/>
      <c r="I577" s="14"/>
      <c r="J577" s="14"/>
      <c r="K577" s="14"/>
      <c r="L577" s="14"/>
    </row>
    <row r="578" spans="1:12" x14ac:dyDescent="0.3">
      <c r="A578" s="19">
        <v>569</v>
      </c>
      <c r="C578" s="19" t="s">
        <v>374</v>
      </c>
      <c r="D578" s="14">
        <v>-5673110.6600000001</v>
      </c>
      <c r="E578" s="14">
        <v>0</v>
      </c>
      <c r="F578" s="14">
        <v>-5673110.6600000001</v>
      </c>
      <c r="G578" s="14">
        <v>-3422369.6759106047</v>
      </c>
      <c r="H578" s="14">
        <v>-232696.58024605835</v>
      </c>
      <c r="I578" s="14">
        <v>-1401147.435941078</v>
      </c>
      <c r="J578" s="14">
        <v>-408116.89516448084</v>
      </c>
      <c r="K578" s="14">
        <v>-162252.03894700314</v>
      </c>
      <c r="L578" s="14">
        <v>-46528.033790775502</v>
      </c>
    </row>
    <row r="579" spans="1:12" x14ac:dyDescent="0.3">
      <c r="A579" s="19">
        <v>570</v>
      </c>
      <c r="B579" s="43" t="s">
        <v>681</v>
      </c>
      <c r="C579" s="40"/>
      <c r="D579" s="41">
        <v>-5673110.6600000001</v>
      </c>
      <c r="E579" s="41">
        <v>0</v>
      </c>
      <c r="F579" s="41">
        <v>-5673110.6600000001</v>
      </c>
      <c r="G579" s="41">
        <v>-3422369.6759106047</v>
      </c>
      <c r="H579" s="41">
        <v>-232696.58024605835</v>
      </c>
      <c r="I579" s="41">
        <v>-1401147.435941078</v>
      </c>
      <c r="J579" s="41">
        <v>-408116.89516448084</v>
      </c>
      <c r="K579" s="41">
        <v>-162252.03894700314</v>
      </c>
      <c r="L579" s="41">
        <v>-46528.033790775502</v>
      </c>
    </row>
    <row r="580" spans="1:12" x14ac:dyDescent="0.3">
      <c r="A580" s="19">
        <v>571</v>
      </c>
      <c r="B580" s="39" t="s">
        <v>682</v>
      </c>
      <c r="C580" s="40"/>
      <c r="D580" s="41">
        <v>-5968038.5100000007</v>
      </c>
      <c r="E580" s="41">
        <v>0</v>
      </c>
      <c r="F580" s="41">
        <v>-5968038.5100000007</v>
      </c>
      <c r="G580" s="41">
        <v>-3600288.3154214215</v>
      </c>
      <c r="H580" s="41">
        <v>-244793.77105148544</v>
      </c>
      <c r="I580" s="41">
        <v>-1473988.849687644</v>
      </c>
      <c r="J580" s="41">
        <v>-429333.65712334868</v>
      </c>
      <c r="K580" s="41">
        <v>-170687.03129470325</v>
      </c>
      <c r="L580" s="41">
        <v>-48946.88542139763</v>
      </c>
    </row>
    <row r="581" spans="1:12" x14ac:dyDescent="0.3">
      <c r="A581" s="19">
        <v>572</v>
      </c>
      <c r="B581" s="38" t="s">
        <v>683</v>
      </c>
      <c r="C581" s="36"/>
      <c r="D581" s="14"/>
      <c r="E581" s="14"/>
      <c r="F581" s="14"/>
      <c r="G581" s="14"/>
      <c r="H581" s="14"/>
      <c r="I581" s="14"/>
      <c r="J581" s="14"/>
      <c r="K581" s="14"/>
      <c r="L581" s="14"/>
    </row>
    <row r="582" spans="1:12" x14ac:dyDescent="0.3">
      <c r="A582" s="19">
        <v>573</v>
      </c>
      <c r="B582" s="42" t="s">
        <v>684</v>
      </c>
      <c r="C582" s="36"/>
      <c r="D582" s="14"/>
      <c r="E582" s="14"/>
      <c r="F582" s="14"/>
      <c r="G582" s="14"/>
      <c r="H582" s="14"/>
      <c r="I582" s="14"/>
      <c r="J582" s="14"/>
      <c r="K582" s="14"/>
      <c r="L582" s="14"/>
    </row>
    <row r="583" spans="1:12" x14ac:dyDescent="0.3">
      <c r="A583" s="19">
        <v>574</v>
      </c>
      <c r="C583" s="19" t="s">
        <v>370</v>
      </c>
      <c r="D583" s="14">
        <v>-4340753.4999999991</v>
      </c>
      <c r="E583" s="14">
        <v>0</v>
      </c>
      <c r="F583" s="14">
        <v>-4340753.4999999991</v>
      </c>
      <c r="G583" s="14">
        <v>-2618609.7961647767</v>
      </c>
      <c r="H583" s="14">
        <v>-178046.67592031576</v>
      </c>
      <c r="I583" s="14">
        <v>-1072081.2621302295</v>
      </c>
      <c r="J583" s="14">
        <v>-312268.6912464269</v>
      </c>
      <c r="K583" s="14">
        <v>-124146.3719202932</v>
      </c>
      <c r="L583" s="14">
        <v>-35600.702617957919</v>
      </c>
    </row>
    <row r="584" spans="1:12" x14ac:dyDescent="0.3">
      <c r="A584" s="19">
        <v>575</v>
      </c>
      <c r="B584" s="43" t="s">
        <v>685</v>
      </c>
      <c r="C584" s="40"/>
      <c r="D584" s="41">
        <v>-4340753.4999999991</v>
      </c>
      <c r="E584" s="41">
        <v>0</v>
      </c>
      <c r="F584" s="41">
        <v>-4340753.4999999991</v>
      </c>
      <c r="G584" s="41">
        <v>-2618609.7961647767</v>
      </c>
      <c r="H584" s="41">
        <v>-178046.67592031576</v>
      </c>
      <c r="I584" s="41">
        <v>-1072081.2621302295</v>
      </c>
      <c r="J584" s="41">
        <v>-312268.6912464269</v>
      </c>
      <c r="K584" s="41">
        <v>-124146.3719202932</v>
      </c>
      <c r="L584" s="41">
        <v>-35600.702617957919</v>
      </c>
    </row>
    <row r="585" spans="1:12" x14ac:dyDescent="0.3">
      <c r="A585" s="19">
        <v>576</v>
      </c>
      <c r="B585" s="39" t="s">
        <v>686</v>
      </c>
      <c r="C585" s="40"/>
      <c r="D585" s="41">
        <v>-4340753.4999999991</v>
      </c>
      <c r="E585" s="41">
        <v>0</v>
      </c>
      <c r="F585" s="41">
        <v>-4340753.4999999991</v>
      </c>
      <c r="G585" s="41">
        <v>-2618609.7961647767</v>
      </c>
      <c r="H585" s="41">
        <v>-178046.67592031576</v>
      </c>
      <c r="I585" s="41">
        <v>-1072081.2621302295</v>
      </c>
      <c r="J585" s="41">
        <v>-312268.6912464269</v>
      </c>
      <c r="K585" s="41">
        <v>-124146.3719202932</v>
      </c>
      <c r="L585" s="41">
        <v>-35600.702617957919</v>
      </c>
    </row>
    <row r="586" spans="1:12" x14ac:dyDescent="0.3">
      <c r="A586" s="19">
        <v>577</v>
      </c>
      <c r="B586" s="38" t="s">
        <v>687</v>
      </c>
      <c r="C586" s="36"/>
      <c r="D586" s="14"/>
      <c r="E586" s="14"/>
      <c r="F586" s="14"/>
      <c r="G586" s="14"/>
      <c r="H586" s="14"/>
      <c r="I586" s="14"/>
      <c r="J586" s="14"/>
      <c r="K586" s="14"/>
      <c r="L586" s="14"/>
    </row>
    <row r="587" spans="1:12" x14ac:dyDescent="0.3">
      <c r="A587" s="19">
        <v>578</v>
      </c>
      <c r="B587" s="42" t="s">
        <v>688</v>
      </c>
      <c r="C587" s="36"/>
      <c r="D587" s="14"/>
      <c r="E587" s="14"/>
      <c r="F587" s="14"/>
      <c r="G587" s="14"/>
      <c r="H587" s="14"/>
      <c r="I587" s="14"/>
      <c r="J587" s="14"/>
      <c r="K587" s="14"/>
      <c r="L587" s="14"/>
    </row>
    <row r="588" spans="1:12" x14ac:dyDescent="0.3">
      <c r="A588" s="19">
        <v>579</v>
      </c>
      <c r="C588" s="19" t="s">
        <v>370</v>
      </c>
      <c r="D588" s="14">
        <v>-64724583.649999999</v>
      </c>
      <c r="E588" s="14">
        <v>-184.18</v>
      </c>
      <c r="F588" s="14">
        <v>-64724767.829999998</v>
      </c>
      <c r="G588" s="14">
        <v>-39045965.428382143</v>
      </c>
      <c r="H588" s="14">
        <v>-2654845.4690748253</v>
      </c>
      <c r="I588" s="14">
        <v>-15985752.424382653</v>
      </c>
      <c r="J588" s="14">
        <v>-4656223.5200646464</v>
      </c>
      <c r="K588" s="14">
        <v>-1851140.6140610862</v>
      </c>
      <c r="L588" s="14">
        <v>-530840.3740346462</v>
      </c>
    </row>
    <row r="589" spans="1:12" x14ac:dyDescent="0.3">
      <c r="A589" s="19">
        <v>580</v>
      </c>
      <c r="B589" s="43" t="s">
        <v>689</v>
      </c>
      <c r="C589" s="40"/>
      <c r="D589" s="41">
        <v>-64724583.649999999</v>
      </c>
      <c r="E589" s="41">
        <v>-184.18</v>
      </c>
      <c r="F589" s="41">
        <v>-64724767.829999998</v>
      </c>
      <c r="G589" s="41">
        <v>-39045965.428382143</v>
      </c>
      <c r="H589" s="41">
        <v>-2654845.4690748253</v>
      </c>
      <c r="I589" s="41">
        <v>-15985752.424382653</v>
      </c>
      <c r="J589" s="41">
        <v>-4656223.5200646464</v>
      </c>
      <c r="K589" s="41">
        <v>-1851140.6140610862</v>
      </c>
      <c r="L589" s="41">
        <v>-530840.3740346462</v>
      </c>
    </row>
    <row r="590" spans="1:12" x14ac:dyDescent="0.3">
      <c r="A590" s="19">
        <v>581</v>
      </c>
      <c r="B590" s="42" t="s">
        <v>690</v>
      </c>
      <c r="C590" s="36"/>
      <c r="D590" s="14"/>
      <c r="E590" s="14"/>
      <c r="F590" s="14"/>
      <c r="G590" s="14"/>
      <c r="H590" s="14"/>
      <c r="I590" s="14"/>
      <c r="J590" s="14"/>
      <c r="K590" s="14"/>
      <c r="L590" s="14"/>
    </row>
    <row r="591" spans="1:12" x14ac:dyDescent="0.3">
      <c r="A591" s="19">
        <v>582</v>
      </c>
      <c r="C591" s="19" t="s">
        <v>385</v>
      </c>
      <c r="D591" s="14">
        <v>761346.63</v>
      </c>
      <c r="E591" s="14">
        <v>0</v>
      </c>
      <c r="F591" s="14">
        <v>761346.63</v>
      </c>
      <c r="G591" s="14">
        <v>459291.16767285671</v>
      </c>
      <c r="H591" s="14">
        <v>31228.50369057689</v>
      </c>
      <c r="I591" s="14">
        <v>188037.73492528358</v>
      </c>
      <c r="J591" s="14">
        <v>54770.37932123481</v>
      </c>
      <c r="K591" s="14">
        <v>21774.657761202488</v>
      </c>
      <c r="L591" s="14">
        <v>6244.1866288455312</v>
      </c>
    </row>
    <row r="592" spans="1:12" x14ac:dyDescent="0.3">
      <c r="A592" s="19">
        <v>583</v>
      </c>
      <c r="B592" s="43" t="s">
        <v>691</v>
      </c>
      <c r="C592" s="40"/>
      <c r="D592" s="41">
        <v>761346.63</v>
      </c>
      <c r="E592" s="41">
        <v>0</v>
      </c>
      <c r="F592" s="41">
        <v>761346.63</v>
      </c>
      <c r="G592" s="41">
        <v>459291.16767285671</v>
      </c>
      <c r="H592" s="41">
        <v>31228.50369057689</v>
      </c>
      <c r="I592" s="41">
        <v>188037.73492528358</v>
      </c>
      <c r="J592" s="41">
        <v>54770.37932123481</v>
      </c>
      <c r="K592" s="41">
        <v>21774.657761202488</v>
      </c>
      <c r="L592" s="41">
        <v>6244.1866288455312</v>
      </c>
    </row>
    <row r="593" spans="1:12" x14ac:dyDescent="0.3">
      <c r="A593" s="19">
        <v>584</v>
      </c>
      <c r="B593" s="39" t="s">
        <v>692</v>
      </c>
      <c r="C593" s="40"/>
      <c r="D593" s="41">
        <v>-63963237.019999996</v>
      </c>
      <c r="E593" s="41">
        <v>-184.18</v>
      </c>
      <c r="F593" s="41">
        <v>-63963421.199999996</v>
      </c>
      <c r="G593" s="41">
        <v>-38586674.260709286</v>
      </c>
      <c r="H593" s="41">
        <v>-2623616.9653842482</v>
      </c>
      <c r="I593" s="41">
        <v>-15797714.68945737</v>
      </c>
      <c r="J593" s="41">
        <v>-4601453.1407434111</v>
      </c>
      <c r="K593" s="41">
        <v>-1829365.9562998838</v>
      </c>
      <c r="L593" s="41">
        <v>-524596.18740580068</v>
      </c>
    </row>
    <row r="594" spans="1:12" x14ac:dyDescent="0.3">
      <c r="A594" s="19">
        <v>585</v>
      </c>
      <c r="B594" s="38" t="s">
        <v>693</v>
      </c>
      <c r="C594" s="36"/>
      <c r="D594" s="14"/>
      <c r="E594" s="14"/>
      <c r="F594" s="14"/>
      <c r="G594" s="14"/>
      <c r="H594" s="14"/>
      <c r="I594" s="14"/>
      <c r="J594" s="14"/>
      <c r="K594" s="14"/>
      <c r="L594" s="14"/>
    </row>
    <row r="595" spans="1:12" x14ac:dyDescent="0.3">
      <c r="A595" s="19">
        <v>586</v>
      </c>
      <c r="B595" s="42" t="s">
        <v>694</v>
      </c>
      <c r="C595" s="36"/>
      <c r="D595" s="14"/>
      <c r="E595" s="14"/>
      <c r="F595" s="14"/>
      <c r="G595" s="14"/>
      <c r="H595" s="14"/>
      <c r="I595" s="14"/>
      <c r="J595" s="14"/>
      <c r="K595" s="14"/>
      <c r="L595" s="14"/>
    </row>
    <row r="596" spans="1:12" x14ac:dyDescent="0.3">
      <c r="A596" s="19">
        <v>587</v>
      </c>
      <c r="C596" s="19" t="s">
        <v>374</v>
      </c>
      <c r="D596" s="14">
        <v>-89120523.764734417</v>
      </c>
      <c r="E596" s="14">
        <v>-7468028.4399999995</v>
      </c>
      <c r="F596" s="14">
        <v>-96588552.204734415</v>
      </c>
      <c r="G596" s="14">
        <v>-58268162.198265918</v>
      </c>
      <c r="H596" s="14">
        <v>-3961816.9177330276</v>
      </c>
      <c r="I596" s="14">
        <v>-23855484.296674129</v>
      </c>
      <c r="J596" s="14">
        <v>-6948466.6167658698</v>
      </c>
      <c r="K596" s="14">
        <v>-2762450.8798418557</v>
      </c>
      <c r="L596" s="14">
        <v>-792171.29545362445</v>
      </c>
    </row>
    <row r="597" spans="1:12" x14ac:dyDescent="0.3">
      <c r="A597" s="19">
        <v>588</v>
      </c>
      <c r="C597" s="19" t="s">
        <v>390</v>
      </c>
      <c r="D597" s="14">
        <v>-22791035.975265596</v>
      </c>
      <c r="E597" s="14">
        <v>-1909819.3900000001</v>
      </c>
      <c r="F597" s="14">
        <v>-24700855.365265597</v>
      </c>
      <c r="G597" s="14">
        <v>-17474543.384295017</v>
      </c>
      <c r="H597" s="14">
        <v>-1040573.7812017137</v>
      </c>
      <c r="I597" s="14">
        <v>-4979822.2491889801</v>
      </c>
      <c r="J597" s="14">
        <v>-1060898.7012145976</v>
      </c>
      <c r="K597" s="14">
        <v>0</v>
      </c>
      <c r="L597" s="14">
        <v>-145017.2493652821</v>
      </c>
    </row>
    <row r="598" spans="1:12" x14ac:dyDescent="0.3">
      <c r="A598" s="19">
        <v>589</v>
      </c>
      <c r="B598" s="43" t="s">
        <v>695</v>
      </c>
      <c r="C598" s="40"/>
      <c r="D598" s="41">
        <v>-111911559.74000001</v>
      </c>
      <c r="E598" s="41">
        <v>-9377847.8300000001</v>
      </c>
      <c r="F598" s="41">
        <v>-121289407.57000001</v>
      </c>
      <c r="G598" s="41">
        <v>-75742705.582560927</v>
      </c>
      <c r="H598" s="41">
        <v>-5002390.6989347413</v>
      </c>
      <c r="I598" s="41">
        <v>-28835306.545863107</v>
      </c>
      <c r="J598" s="41">
        <v>-8009365.3179804673</v>
      </c>
      <c r="K598" s="41">
        <v>-2762450.8798418557</v>
      </c>
      <c r="L598" s="41">
        <v>-937188.54481890658</v>
      </c>
    </row>
    <row r="599" spans="1:12" x14ac:dyDescent="0.3">
      <c r="A599" s="19">
        <v>590</v>
      </c>
      <c r="B599" s="42" t="s">
        <v>696</v>
      </c>
      <c r="C599" s="36"/>
      <c r="D599" s="14"/>
      <c r="E599" s="14"/>
      <c r="F599" s="14"/>
      <c r="G599" s="14"/>
      <c r="H599" s="14"/>
      <c r="I599" s="14"/>
      <c r="J599" s="14"/>
      <c r="K599" s="14"/>
      <c r="L599" s="14"/>
    </row>
    <row r="600" spans="1:12" x14ac:dyDescent="0.3">
      <c r="A600" s="19">
        <v>591</v>
      </c>
      <c r="B600" s="47"/>
      <c r="C600" s="19" t="s">
        <v>393</v>
      </c>
      <c r="D600" s="14">
        <v>12640378.195108848</v>
      </c>
      <c r="E600" s="14">
        <v>0</v>
      </c>
      <c r="F600" s="14">
        <v>12640378.195108848</v>
      </c>
      <c r="G600" s="14">
        <v>7625454.4675111501</v>
      </c>
      <c r="H600" s="14">
        <v>518476.18622314552</v>
      </c>
      <c r="I600" s="14">
        <v>3121926.322058077</v>
      </c>
      <c r="J600" s="14">
        <v>909333.91077067866</v>
      </c>
      <c r="K600" s="14">
        <v>361517.2095404974</v>
      </c>
      <c r="L600" s="14">
        <v>103670.09900529707</v>
      </c>
    </row>
    <row r="601" spans="1:12" x14ac:dyDescent="0.3">
      <c r="A601" s="19">
        <v>592</v>
      </c>
      <c r="C601" s="19" t="s">
        <v>394</v>
      </c>
      <c r="D601" s="14">
        <v>3232558.5848911554</v>
      </c>
      <c r="E601" s="14">
        <v>0</v>
      </c>
      <c r="F601" s="14">
        <v>3232558.5848911554</v>
      </c>
      <c r="G601" s="14">
        <v>2286863.5275436109</v>
      </c>
      <c r="H601" s="14">
        <v>136178.10638113838</v>
      </c>
      <c r="I601" s="14">
        <v>651700.79840572074</v>
      </c>
      <c r="J601" s="14">
        <v>138837.99381027021</v>
      </c>
      <c r="K601" s="14">
        <v>0</v>
      </c>
      <c r="L601" s="14">
        <v>18978.158750414743</v>
      </c>
    </row>
    <row r="602" spans="1:12" x14ac:dyDescent="0.3">
      <c r="A602" s="19">
        <v>593</v>
      </c>
      <c r="B602" s="43" t="s">
        <v>697</v>
      </c>
      <c r="C602" s="40"/>
      <c r="D602" s="41">
        <v>15872936.780000003</v>
      </c>
      <c r="E602" s="41">
        <v>0</v>
      </c>
      <c r="F602" s="41">
        <v>15872936.780000003</v>
      </c>
      <c r="G602" s="41">
        <v>9912317.9950547609</v>
      </c>
      <c r="H602" s="41">
        <v>654654.2926042839</v>
      </c>
      <c r="I602" s="41">
        <v>3773627.1204637978</v>
      </c>
      <c r="J602" s="41">
        <v>1048171.9045809489</v>
      </c>
      <c r="K602" s="41">
        <v>361517.2095404974</v>
      </c>
      <c r="L602" s="41">
        <v>122648.25775571182</v>
      </c>
    </row>
    <row r="603" spans="1:12" x14ac:dyDescent="0.3">
      <c r="A603" s="19">
        <v>594</v>
      </c>
      <c r="B603" s="39" t="s">
        <v>698</v>
      </c>
      <c r="C603" s="40"/>
      <c r="D603" s="41">
        <v>-96038622.960000008</v>
      </c>
      <c r="E603" s="41">
        <v>-9377847.8300000001</v>
      </c>
      <c r="F603" s="41">
        <v>-105416470.79000001</v>
      </c>
      <c r="G603" s="41">
        <v>-65830387.587506168</v>
      </c>
      <c r="H603" s="41">
        <v>-4347736.406330457</v>
      </c>
      <c r="I603" s="41">
        <v>-25061679.425399311</v>
      </c>
      <c r="J603" s="41">
        <v>-6961193.4133995185</v>
      </c>
      <c r="K603" s="41">
        <v>-2400933.6703013582</v>
      </c>
      <c r="L603" s="41">
        <v>-814540.28706319479</v>
      </c>
    </row>
    <row r="604" spans="1:12" x14ac:dyDescent="0.3">
      <c r="A604" s="19">
        <v>595</v>
      </c>
      <c r="B604" s="38" t="s">
        <v>699</v>
      </c>
      <c r="C604" s="36"/>
      <c r="D604" s="14"/>
      <c r="E604" s="14"/>
      <c r="F604" s="14"/>
      <c r="G604" s="14"/>
      <c r="H604" s="14"/>
      <c r="I604" s="14"/>
      <c r="J604" s="14"/>
      <c r="K604" s="14"/>
      <c r="L604" s="14"/>
    </row>
    <row r="605" spans="1:12" x14ac:dyDescent="0.3">
      <c r="A605" s="19">
        <v>596</v>
      </c>
      <c r="B605" s="42" t="s">
        <v>700</v>
      </c>
      <c r="C605" s="36"/>
      <c r="D605" s="14"/>
      <c r="E605" s="14"/>
      <c r="F605" s="14"/>
      <c r="G605" s="14"/>
      <c r="H605" s="14"/>
      <c r="I605" s="14"/>
      <c r="J605" s="14"/>
      <c r="K605" s="14"/>
      <c r="L605" s="14"/>
    </row>
    <row r="606" spans="1:12" x14ac:dyDescent="0.3">
      <c r="A606" s="19">
        <v>597</v>
      </c>
      <c r="C606" s="19" t="s">
        <v>374</v>
      </c>
      <c r="D606" s="14">
        <v>-42212474.365213789</v>
      </c>
      <c r="E606" s="14">
        <v>-7518468.8499999987</v>
      </c>
      <c r="F606" s="14">
        <v>-49730943.215213791</v>
      </c>
      <c r="G606" s="14">
        <v>-30000767.165394917</v>
      </c>
      <c r="H606" s="14">
        <v>-2039836.8923392673</v>
      </c>
      <c r="I606" s="14">
        <v>-12282570.841466391</v>
      </c>
      <c r="J606" s="14">
        <v>-3577585.4473803192</v>
      </c>
      <c r="K606" s="14">
        <v>-1422314.3913477035</v>
      </c>
      <c r="L606" s="14">
        <v>-407868.47728519462</v>
      </c>
    </row>
    <row r="607" spans="1:12" x14ac:dyDescent="0.3">
      <c r="A607" s="19">
        <v>598</v>
      </c>
      <c r="C607" s="19" t="s">
        <v>390</v>
      </c>
      <c r="D607" s="14">
        <v>-3775763.184786201</v>
      </c>
      <c r="E607" s="14">
        <v>-672501.63000000105</v>
      </c>
      <c r="F607" s="14">
        <v>-4448264.8147862023</v>
      </c>
      <c r="G607" s="14">
        <v>-3146911.1227670531</v>
      </c>
      <c r="H607" s="14">
        <v>-187392.20442615019</v>
      </c>
      <c r="I607" s="14">
        <v>-896793.56311305799</v>
      </c>
      <c r="J607" s="14">
        <v>-191052.42692531881</v>
      </c>
      <c r="K607" s="14">
        <v>0</v>
      </c>
      <c r="L607" s="14">
        <v>-26115.497554621827</v>
      </c>
    </row>
    <row r="608" spans="1:12" x14ac:dyDescent="0.3">
      <c r="A608" s="19">
        <v>599</v>
      </c>
      <c r="B608" s="43" t="s">
        <v>701</v>
      </c>
      <c r="C608" s="40"/>
      <c r="D608" s="41">
        <v>-45988237.54999999</v>
      </c>
      <c r="E608" s="41">
        <v>-8190970.4799999995</v>
      </c>
      <c r="F608" s="41">
        <v>-54179208.029999994</v>
      </c>
      <c r="G608" s="41">
        <v>-33147678.288161971</v>
      </c>
      <c r="H608" s="41">
        <v>-2227229.0967654176</v>
      </c>
      <c r="I608" s="41">
        <v>-13179364.404579449</v>
      </c>
      <c r="J608" s="41">
        <v>-3768637.874305638</v>
      </c>
      <c r="K608" s="41">
        <v>-1422314.3913477035</v>
      </c>
      <c r="L608" s="41">
        <v>-433983.97483981645</v>
      </c>
    </row>
    <row r="609" spans="1:12" x14ac:dyDescent="0.3">
      <c r="A609" s="19">
        <v>600</v>
      </c>
      <c r="B609" s="42" t="s">
        <v>702</v>
      </c>
      <c r="C609" s="36"/>
      <c r="D609" s="14"/>
      <c r="E609" s="14"/>
      <c r="F609" s="14"/>
      <c r="G609" s="14"/>
      <c r="H609" s="14"/>
      <c r="I609" s="14"/>
      <c r="J609" s="14"/>
      <c r="K609" s="14"/>
      <c r="L609" s="14"/>
    </row>
    <row r="610" spans="1:12" x14ac:dyDescent="0.3">
      <c r="A610" s="19">
        <v>601</v>
      </c>
      <c r="B610" s="47"/>
      <c r="C610" s="19" t="s">
        <v>393</v>
      </c>
      <c r="D610" s="14">
        <v>4387484.966248164</v>
      </c>
      <c r="E610" s="14">
        <v>0</v>
      </c>
      <c r="F610" s="14">
        <v>4387484.966248164</v>
      </c>
      <c r="G610" s="14">
        <v>2646801.0941287321</v>
      </c>
      <c r="H610" s="14">
        <v>179963.48189106895</v>
      </c>
      <c r="I610" s="14">
        <v>1083623.0207941406</v>
      </c>
      <c r="J610" s="14">
        <v>315630.49785565736</v>
      </c>
      <c r="K610" s="14">
        <v>125482.90070250232</v>
      </c>
      <c r="L610" s="14">
        <v>35983.970876061489</v>
      </c>
    </row>
    <row r="611" spans="1:12" x14ac:dyDescent="0.3">
      <c r="A611" s="19">
        <v>602</v>
      </c>
      <c r="C611" s="19" t="s">
        <v>394</v>
      </c>
      <c r="D611" s="14">
        <v>392445.70375183772</v>
      </c>
      <c r="E611" s="14">
        <v>0</v>
      </c>
      <c r="F611" s="14">
        <v>392445.70375183772</v>
      </c>
      <c r="G611" s="14">
        <v>277634.49381737399</v>
      </c>
      <c r="H611" s="14">
        <v>16532.573622679742</v>
      </c>
      <c r="I611" s="14">
        <v>79119.116250936975</v>
      </c>
      <c r="J611" s="14">
        <v>16855.494728860238</v>
      </c>
      <c r="K611" s="14">
        <v>0</v>
      </c>
      <c r="L611" s="14">
        <v>2304.0253319867957</v>
      </c>
    </row>
    <row r="612" spans="1:12" x14ac:dyDescent="0.3">
      <c r="A612" s="19">
        <v>603</v>
      </c>
      <c r="B612" s="43" t="s">
        <v>703</v>
      </c>
      <c r="C612" s="40"/>
      <c r="D612" s="41">
        <v>4779930.6700000018</v>
      </c>
      <c r="E612" s="41">
        <v>0</v>
      </c>
      <c r="F612" s="41">
        <v>4779930.6700000018</v>
      </c>
      <c r="G612" s="41">
        <v>2924435.5879461062</v>
      </c>
      <c r="H612" s="41">
        <v>196496.0555137487</v>
      </c>
      <c r="I612" s="41">
        <v>1162742.1370450775</v>
      </c>
      <c r="J612" s="41">
        <v>332485.99258451757</v>
      </c>
      <c r="K612" s="41">
        <v>125482.90070250232</v>
      </c>
      <c r="L612" s="41">
        <v>38287.996208048287</v>
      </c>
    </row>
    <row r="613" spans="1:12" x14ac:dyDescent="0.3">
      <c r="A613" s="19">
        <v>604</v>
      </c>
      <c r="B613" s="39" t="s">
        <v>704</v>
      </c>
      <c r="C613" s="40"/>
      <c r="D613" s="41">
        <v>-41208306.879999988</v>
      </c>
      <c r="E613" s="41">
        <v>-8190970.4799999995</v>
      </c>
      <c r="F613" s="41">
        <v>-49399277.359999992</v>
      </c>
      <c r="G613" s="41">
        <v>-30223242.700215865</v>
      </c>
      <c r="H613" s="41">
        <v>-2030733.0412516689</v>
      </c>
      <c r="I613" s="41">
        <v>-12016622.267534371</v>
      </c>
      <c r="J613" s="41">
        <v>-3436151.8817211203</v>
      </c>
      <c r="K613" s="41">
        <v>-1296831.4906452012</v>
      </c>
      <c r="L613" s="41">
        <v>-395695.97863176814</v>
      </c>
    </row>
    <row r="614" spans="1:12" x14ac:dyDescent="0.3">
      <c r="A614" s="19">
        <v>605</v>
      </c>
      <c r="B614" s="38" t="s">
        <v>705</v>
      </c>
      <c r="C614" s="36"/>
      <c r="D614" s="14"/>
      <c r="E614" s="14"/>
      <c r="F614" s="14"/>
      <c r="G614" s="14"/>
      <c r="H614" s="14"/>
      <c r="I614" s="14"/>
      <c r="J614" s="14"/>
      <c r="K614" s="14"/>
      <c r="L614" s="14"/>
    </row>
    <row r="615" spans="1:12" x14ac:dyDescent="0.3">
      <c r="A615" s="19">
        <v>606</v>
      </c>
      <c r="B615" s="42" t="s">
        <v>706</v>
      </c>
      <c r="C615" s="36"/>
      <c r="D615" s="14"/>
      <c r="E615" s="14"/>
      <c r="F615" s="14"/>
      <c r="G615" s="14"/>
      <c r="H615" s="14"/>
      <c r="I615" s="14"/>
      <c r="J615" s="14"/>
      <c r="K615" s="14"/>
      <c r="L615" s="14"/>
    </row>
    <row r="616" spans="1:12" x14ac:dyDescent="0.3">
      <c r="A616" s="19">
        <v>607</v>
      </c>
      <c r="C616" s="19" t="s">
        <v>374</v>
      </c>
      <c r="D616" s="14">
        <v>-6961850.6646296754</v>
      </c>
      <c r="E616" s="14">
        <v>-6987.1</v>
      </c>
      <c r="F616" s="14">
        <v>-6968837.7646296751</v>
      </c>
      <c r="G616" s="14">
        <v>-4204032.0507355025</v>
      </c>
      <c r="H616" s="14">
        <v>-285844.01280106726</v>
      </c>
      <c r="I616" s="14">
        <v>-1721166.7021140433</v>
      </c>
      <c r="J616" s="14">
        <v>-501329.9760674233</v>
      </c>
      <c r="K616" s="14">
        <v>-199310.07945507631</v>
      </c>
      <c r="L616" s="14">
        <v>-57154.943456562491</v>
      </c>
    </row>
    <row r="617" spans="1:12" x14ac:dyDescent="0.3">
      <c r="A617" s="19">
        <v>608</v>
      </c>
      <c r="C617" s="19" t="s">
        <v>390</v>
      </c>
      <c r="D617" s="14">
        <v>-8575933.8053703252</v>
      </c>
      <c r="E617" s="14">
        <v>-8607.0300000000007</v>
      </c>
      <c r="F617" s="14">
        <v>-8584540.8353703227</v>
      </c>
      <c r="G617" s="14">
        <v>-6073106.7424036125</v>
      </c>
      <c r="H617" s="14">
        <v>-361641.2462178623</v>
      </c>
      <c r="I617" s="14">
        <v>-1730688.5457563119</v>
      </c>
      <c r="J617" s="14">
        <v>-368704.97349556576</v>
      </c>
      <c r="K617" s="14">
        <v>0</v>
      </c>
      <c r="L617" s="14">
        <v>-50399.327496971484</v>
      </c>
    </row>
    <row r="618" spans="1:12" x14ac:dyDescent="0.3">
      <c r="A618" s="19">
        <v>609</v>
      </c>
      <c r="B618" s="43" t="s">
        <v>707</v>
      </c>
      <c r="C618" s="40"/>
      <c r="D618" s="41">
        <v>-15537784.470000001</v>
      </c>
      <c r="E618" s="41">
        <v>-15594.130000000001</v>
      </c>
      <c r="F618" s="41">
        <v>-15553378.599999998</v>
      </c>
      <c r="G618" s="41">
        <v>-10277138.793139115</v>
      </c>
      <c r="H618" s="41">
        <v>-647485.25901892956</v>
      </c>
      <c r="I618" s="41">
        <v>-3451855.2478703549</v>
      </c>
      <c r="J618" s="41">
        <v>-870034.94956298906</v>
      </c>
      <c r="K618" s="41">
        <v>-199310.07945507631</v>
      </c>
      <c r="L618" s="41">
        <v>-107554.27095353397</v>
      </c>
    </row>
    <row r="619" spans="1:12" x14ac:dyDescent="0.3">
      <c r="A619" s="19">
        <v>610</v>
      </c>
      <c r="B619" s="42" t="s">
        <v>708</v>
      </c>
      <c r="C619" s="36"/>
      <c r="D619" s="14"/>
      <c r="E619" s="14"/>
      <c r="F619" s="14"/>
      <c r="G619" s="14"/>
      <c r="H619" s="14"/>
      <c r="I619" s="14"/>
      <c r="J619" s="14"/>
      <c r="K619" s="14"/>
      <c r="L619" s="14"/>
    </row>
    <row r="620" spans="1:12" x14ac:dyDescent="0.3">
      <c r="A620" s="19">
        <v>611</v>
      </c>
      <c r="B620" s="47"/>
      <c r="C620" s="19" t="s">
        <v>393</v>
      </c>
      <c r="D620" s="14">
        <v>38048.829395674693</v>
      </c>
      <c r="E620" s="14">
        <v>0</v>
      </c>
      <c r="F620" s="14">
        <v>38048.829395674693</v>
      </c>
      <c r="G620" s="14">
        <v>22953.39677503366</v>
      </c>
      <c r="H620" s="14">
        <v>1560.666275235181</v>
      </c>
      <c r="I620" s="14">
        <v>9397.3170881720671</v>
      </c>
      <c r="J620" s="14">
        <v>2737.1879464811609</v>
      </c>
      <c r="K620" s="14">
        <v>1088.2037243734794</v>
      </c>
      <c r="L620" s="14">
        <v>312.05758637914596</v>
      </c>
    </row>
    <row r="621" spans="1:12" x14ac:dyDescent="0.3">
      <c r="A621" s="19">
        <v>612</v>
      </c>
      <c r="C621" s="19" t="s">
        <v>394</v>
      </c>
      <c r="D621" s="14">
        <v>46870.330604325303</v>
      </c>
      <c r="E621" s="14">
        <v>0</v>
      </c>
      <c r="F621" s="14">
        <v>46870.330604325303</v>
      </c>
      <c r="G621" s="14">
        <v>33158.269763129989</v>
      </c>
      <c r="H621" s="14">
        <v>1974.5080250014569</v>
      </c>
      <c r="I621" s="14">
        <v>9449.3049620653364</v>
      </c>
      <c r="J621" s="14">
        <v>2013.0749372165669</v>
      </c>
      <c r="K621" s="14">
        <v>0</v>
      </c>
      <c r="L621" s="14">
        <v>275.17291691196357</v>
      </c>
    </row>
    <row r="622" spans="1:12" x14ac:dyDescent="0.3">
      <c r="A622" s="19">
        <v>613</v>
      </c>
      <c r="B622" s="43" t="s">
        <v>709</v>
      </c>
      <c r="C622" s="40"/>
      <c r="D622" s="41">
        <v>84919.16</v>
      </c>
      <c r="E622" s="41">
        <v>0</v>
      </c>
      <c r="F622" s="41">
        <v>84919.16</v>
      </c>
      <c r="G622" s="41">
        <v>56111.666538163649</v>
      </c>
      <c r="H622" s="41">
        <v>3535.1743002366379</v>
      </c>
      <c r="I622" s="41">
        <v>18846.622050237405</v>
      </c>
      <c r="J622" s="41">
        <v>4750.2628836977274</v>
      </c>
      <c r="K622" s="41">
        <v>1088.2037243734794</v>
      </c>
      <c r="L622" s="41">
        <v>587.23050329110947</v>
      </c>
    </row>
    <row r="623" spans="1:12" x14ac:dyDescent="0.3">
      <c r="A623" s="19">
        <v>614</v>
      </c>
      <c r="B623" s="39" t="s">
        <v>710</v>
      </c>
      <c r="C623" s="40"/>
      <c r="D623" s="41">
        <v>-15452865.310000001</v>
      </c>
      <c r="E623" s="41">
        <v>-15594.130000000001</v>
      </c>
      <c r="F623" s="41">
        <v>-15468459.439999998</v>
      </c>
      <c r="G623" s="41">
        <v>-10221027.126600951</v>
      </c>
      <c r="H623" s="41">
        <v>-643950.08471869293</v>
      </c>
      <c r="I623" s="41">
        <v>-3433008.6258201175</v>
      </c>
      <c r="J623" s="41">
        <v>-865284.68667929131</v>
      </c>
      <c r="K623" s="41">
        <v>-198221.87573070283</v>
      </c>
      <c r="L623" s="41">
        <v>-106967.04045024286</v>
      </c>
    </row>
    <row r="624" spans="1:12" x14ac:dyDescent="0.3">
      <c r="A624" s="19">
        <v>615</v>
      </c>
      <c r="B624" s="38" t="s">
        <v>711</v>
      </c>
      <c r="C624" s="36"/>
      <c r="D624" s="14"/>
      <c r="E624" s="14"/>
      <c r="F624" s="14"/>
      <c r="G624" s="14"/>
      <c r="H624" s="14"/>
      <c r="I624" s="14"/>
      <c r="J624" s="14"/>
      <c r="K624" s="14"/>
      <c r="L624" s="14"/>
    </row>
    <row r="625" spans="1:12" x14ac:dyDescent="0.3">
      <c r="A625" s="19">
        <v>616</v>
      </c>
      <c r="B625" s="42" t="s">
        <v>712</v>
      </c>
      <c r="C625" s="36"/>
      <c r="D625" s="14"/>
      <c r="E625" s="14"/>
      <c r="F625" s="14"/>
      <c r="G625" s="14"/>
      <c r="H625" s="14"/>
      <c r="I625" s="14"/>
      <c r="J625" s="14"/>
      <c r="K625" s="14"/>
      <c r="L625" s="14"/>
    </row>
    <row r="626" spans="1:12" x14ac:dyDescent="0.3">
      <c r="A626" s="19">
        <v>617</v>
      </c>
      <c r="C626" s="19" t="s">
        <v>374</v>
      </c>
      <c r="D626" s="14">
        <v>-44367324.977259979</v>
      </c>
      <c r="E626" s="14">
        <v>-119508.24</v>
      </c>
      <c r="F626" s="14">
        <v>-44486833.217259973</v>
      </c>
      <c r="G626" s="14">
        <v>-26837197.104849547</v>
      </c>
      <c r="H626" s="14">
        <v>-1824736.8288834239</v>
      </c>
      <c r="I626" s="14">
        <v>-10987378.183012949</v>
      </c>
      <c r="J626" s="14">
        <v>-3200330.3542695618</v>
      </c>
      <c r="K626" s="14">
        <v>-1272331.8525564768</v>
      </c>
      <c r="L626" s="14">
        <v>-364858.89368801168</v>
      </c>
    </row>
    <row r="627" spans="1:12" x14ac:dyDescent="0.3">
      <c r="A627" s="19">
        <v>618</v>
      </c>
      <c r="C627" s="19" t="s">
        <v>390</v>
      </c>
      <c r="D627" s="14">
        <v>-13137353.932740025</v>
      </c>
      <c r="E627" s="14">
        <v>-35386.899999999994</v>
      </c>
      <c r="F627" s="14">
        <v>-13172740.832740027</v>
      </c>
      <c r="G627" s="14">
        <v>-9319014.5753203556</v>
      </c>
      <c r="H627" s="14">
        <v>-554928.50488042657</v>
      </c>
      <c r="I627" s="14">
        <v>-2655693.777063401</v>
      </c>
      <c r="J627" s="14">
        <v>-565767.5993092123</v>
      </c>
      <c r="K627" s="14">
        <v>0</v>
      </c>
      <c r="L627" s="14">
        <v>-77336.376166629736</v>
      </c>
    </row>
    <row r="628" spans="1:12" x14ac:dyDescent="0.3">
      <c r="A628" s="19">
        <v>619</v>
      </c>
      <c r="B628" s="43" t="s">
        <v>713</v>
      </c>
      <c r="C628" s="40"/>
      <c r="D628" s="41">
        <v>-57504678.910000004</v>
      </c>
      <c r="E628" s="41">
        <v>-154895.14000000001</v>
      </c>
      <c r="F628" s="41">
        <v>-57659574.049999997</v>
      </c>
      <c r="G628" s="41">
        <v>-36156211.680169903</v>
      </c>
      <c r="H628" s="41">
        <v>-2379665.3337638504</v>
      </c>
      <c r="I628" s="41">
        <v>-13643071.960076351</v>
      </c>
      <c r="J628" s="41">
        <v>-3766097.9535787739</v>
      </c>
      <c r="K628" s="41">
        <v>-1272331.8525564768</v>
      </c>
      <c r="L628" s="41">
        <v>-442195.2698546414</v>
      </c>
    </row>
    <row r="629" spans="1:12" x14ac:dyDescent="0.3">
      <c r="A629" s="19">
        <v>620</v>
      </c>
      <c r="B629" s="42" t="s">
        <v>714</v>
      </c>
      <c r="C629" s="36"/>
      <c r="D629" s="14"/>
      <c r="E629" s="14"/>
      <c r="F629" s="14"/>
      <c r="G629" s="14"/>
      <c r="H629" s="14"/>
      <c r="I629" s="14"/>
      <c r="J629" s="14"/>
      <c r="K629" s="14"/>
      <c r="L629" s="14"/>
    </row>
    <row r="630" spans="1:12" x14ac:dyDescent="0.3">
      <c r="A630" s="19">
        <v>621</v>
      </c>
      <c r="B630" s="47"/>
      <c r="C630" s="19" t="s">
        <v>393</v>
      </c>
      <c r="D630" s="14">
        <v>667575.53899820126</v>
      </c>
      <c r="E630" s="14">
        <v>0</v>
      </c>
      <c r="F630" s="14">
        <v>667575.53899820126</v>
      </c>
      <c r="G630" s="14">
        <v>402722.67155936646</v>
      </c>
      <c r="H630" s="14">
        <v>27382.251870405184</v>
      </c>
      <c r="I630" s="14">
        <v>164878.1084704441</v>
      </c>
      <c r="J630" s="14">
        <v>48024.597543052456</v>
      </c>
      <c r="K630" s="14">
        <v>19092.786805185064</v>
      </c>
      <c r="L630" s="14">
        <v>5475.1227497479249</v>
      </c>
    </row>
    <row r="631" spans="1:12" x14ac:dyDescent="0.3">
      <c r="A631" s="19">
        <v>622</v>
      </c>
      <c r="C631" s="19" t="s">
        <v>394</v>
      </c>
      <c r="D631" s="14">
        <v>197671.96100179866</v>
      </c>
      <c r="E631" s="14">
        <v>0</v>
      </c>
      <c r="F631" s="14">
        <v>197671.96100179866</v>
      </c>
      <c r="G631" s="14">
        <v>139842.41465750802</v>
      </c>
      <c r="H631" s="14">
        <v>8327.3334811896548</v>
      </c>
      <c r="I631" s="14">
        <v>39851.70614058162</v>
      </c>
      <c r="J631" s="14">
        <v>8489.9864232331583</v>
      </c>
      <c r="K631" s="14">
        <v>0</v>
      </c>
      <c r="L631" s="14">
        <v>1160.5202992861591</v>
      </c>
    </row>
    <row r="632" spans="1:12" x14ac:dyDescent="0.3">
      <c r="A632" s="19">
        <v>623</v>
      </c>
      <c r="B632" s="43" t="s">
        <v>715</v>
      </c>
      <c r="C632" s="40"/>
      <c r="D632" s="41">
        <v>865247.49999999988</v>
      </c>
      <c r="E632" s="41">
        <v>0</v>
      </c>
      <c r="F632" s="41">
        <v>865247.49999999988</v>
      </c>
      <c r="G632" s="41">
        <v>542565.08621687442</v>
      </c>
      <c r="H632" s="41">
        <v>35709.58535159484</v>
      </c>
      <c r="I632" s="41">
        <v>204729.81461102574</v>
      </c>
      <c r="J632" s="41">
        <v>56514.583966285616</v>
      </c>
      <c r="K632" s="41">
        <v>19092.786805185064</v>
      </c>
      <c r="L632" s="41">
        <v>6635.6430490340845</v>
      </c>
    </row>
    <row r="633" spans="1:12" x14ac:dyDescent="0.3">
      <c r="A633" s="19">
        <v>624</v>
      </c>
      <c r="B633" s="39" t="s">
        <v>716</v>
      </c>
      <c r="C633" s="40"/>
      <c r="D633" s="41">
        <v>-56639431.410000004</v>
      </c>
      <c r="E633" s="41">
        <v>-154895.14000000001</v>
      </c>
      <c r="F633" s="41">
        <v>-56794326.549999997</v>
      </c>
      <c r="G633" s="41">
        <v>-35613646.593953028</v>
      </c>
      <c r="H633" s="41">
        <v>-2343955.7484122557</v>
      </c>
      <c r="I633" s="41">
        <v>-13438342.145465326</v>
      </c>
      <c r="J633" s="41">
        <v>-3709583.3696124884</v>
      </c>
      <c r="K633" s="41">
        <v>-1253239.0657512918</v>
      </c>
      <c r="L633" s="41">
        <v>-435559.62680560735</v>
      </c>
    </row>
    <row r="634" spans="1:12" x14ac:dyDescent="0.3">
      <c r="A634" s="19">
        <v>625</v>
      </c>
      <c r="B634" s="38" t="s">
        <v>717</v>
      </c>
      <c r="C634" s="36"/>
      <c r="D634" s="14"/>
      <c r="E634" s="14"/>
      <c r="F634" s="14"/>
      <c r="G634" s="14"/>
      <c r="H634" s="14"/>
      <c r="I634" s="14"/>
      <c r="J634" s="14"/>
      <c r="K634" s="14"/>
      <c r="L634" s="14"/>
    </row>
    <row r="635" spans="1:12" x14ac:dyDescent="0.3">
      <c r="A635" s="19">
        <v>626</v>
      </c>
      <c r="B635" s="42" t="s">
        <v>718</v>
      </c>
      <c r="C635" s="36"/>
      <c r="D635" s="14"/>
      <c r="E635" s="14"/>
      <c r="F635" s="14"/>
      <c r="G635" s="14"/>
      <c r="H635" s="14"/>
      <c r="I635" s="14"/>
      <c r="J635" s="14"/>
      <c r="K635" s="14"/>
      <c r="L635" s="14"/>
    </row>
    <row r="636" spans="1:12" x14ac:dyDescent="0.3">
      <c r="A636" s="19">
        <v>627</v>
      </c>
      <c r="C636" s="19" t="s">
        <v>417</v>
      </c>
      <c r="D636" s="14">
        <v>-147731253.33000001</v>
      </c>
      <c r="E636" s="14">
        <v>-18831928.869999997</v>
      </c>
      <c r="F636" s="14">
        <v>-166563182.20000002</v>
      </c>
      <c r="G636" s="14">
        <v>-117834605.747016</v>
      </c>
      <c r="H636" s="14">
        <v>-7016812.8895879798</v>
      </c>
      <c r="I636" s="14">
        <v>-33580012.851767868</v>
      </c>
      <c r="J636" s="14">
        <v>-7153868.1982096769</v>
      </c>
      <c r="K636" s="14">
        <v>0</v>
      </c>
      <c r="L636" s="14">
        <v>-977882.51341848215</v>
      </c>
    </row>
    <row r="637" spans="1:12" x14ac:dyDescent="0.3">
      <c r="A637" s="19">
        <v>628</v>
      </c>
      <c r="B637" s="43" t="s">
        <v>719</v>
      </c>
      <c r="C637" s="40"/>
      <c r="D637" s="41">
        <v>-147731253.33000001</v>
      </c>
      <c r="E637" s="41">
        <v>-18831928.869999997</v>
      </c>
      <c r="F637" s="41">
        <v>-166563182.20000002</v>
      </c>
      <c r="G637" s="41">
        <v>-117834605.747016</v>
      </c>
      <c r="H637" s="41">
        <v>-7016812.8895879798</v>
      </c>
      <c r="I637" s="41">
        <v>-33580012.851767868</v>
      </c>
      <c r="J637" s="41">
        <v>-7153868.1982096769</v>
      </c>
      <c r="K637" s="41">
        <v>0</v>
      </c>
      <c r="L637" s="41">
        <v>-977882.51341848215</v>
      </c>
    </row>
    <row r="638" spans="1:12" x14ac:dyDescent="0.3">
      <c r="A638" s="19">
        <v>629</v>
      </c>
      <c r="B638" s="42" t="s">
        <v>720</v>
      </c>
      <c r="C638" s="36"/>
      <c r="D638" s="14"/>
      <c r="E638" s="14"/>
      <c r="F638" s="14"/>
      <c r="G638" s="14"/>
      <c r="H638" s="14"/>
      <c r="I638" s="14"/>
      <c r="J638" s="14"/>
      <c r="K638" s="14"/>
      <c r="L638" s="14"/>
    </row>
    <row r="639" spans="1:12" x14ac:dyDescent="0.3">
      <c r="A639" s="19">
        <v>630</v>
      </c>
      <c r="C639" s="19" t="s">
        <v>420</v>
      </c>
      <c r="D639" s="14">
        <v>16111351.200000003</v>
      </c>
      <c r="E639" s="14">
        <v>0</v>
      </c>
      <c r="F639" s="14">
        <v>16111351.200000003</v>
      </c>
      <c r="G639" s="14">
        <v>11397925.349577723</v>
      </c>
      <c r="H639" s="14">
        <v>678723.44461511343</v>
      </c>
      <c r="I639" s="14">
        <v>3248133.0700425683</v>
      </c>
      <c r="J639" s="14">
        <v>691980.55331022199</v>
      </c>
      <c r="K639" s="14">
        <v>0</v>
      </c>
      <c r="L639" s="14">
        <v>94588.782454372937</v>
      </c>
    </row>
    <row r="640" spans="1:12" x14ac:dyDescent="0.3">
      <c r="A640" s="19">
        <v>631</v>
      </c>
      <c r="B640" s="43" t="s">
        <v>721</v>
      </c>
      <c r="C640" s="40"/>
      <c r="D640" s="41">
        <v>16111351.200000003</v>
      </c>
      <c r="E640" s="41">
        <v>0</v>
      </c>
      <c r="F640" s="41">
        <v>16111351.200000003</v>
      </c>
      <c r="G640" s="41">
        <v>11397925.349577723</v>
      </c>
      <c r="H640" s="41">
        <v>678723.44461511343</v>
      </c>
      <c r="I640" s="41">
        <v>3248133.0700425683</v>
      </c>
      <c r="J640" s="41">
        <v>691980.55331022199</v>
      </c>
      <c r="K640" s="41">
        <v>0</v>
      </c>
      <c r="L640" s="41">
        <v>94588.782454372937</v>
      </c>
    </row>
    <row r="641" spans="1:12" x14ac:dyDescent="0.3">
      <c r="A641" s="19">
        <v>632</v>
      </c>
      <c r="B641" s="39" t="s">
        <v>722</v>
      </c>
      <c r="C641" s="40"/>
      <c r="D641" s="41">
        <v>-131619902.13000001</v>
      </c>
      <c r="E641" s="41">
        <v>-18831928.869999997</v>
      </c>
      <c r="F641" s="41">
        <v>-150451831</v>
      </c>
      <c r="G641" s="41">
        <v>-106436680.39743827</v>
      </c>
      <c r="H641" s="41">
        <v>-6338089.4449728662</v>
      </c>
      <c r="I641" s="41">
        <v>-30331879.781725299</v>
      </c>
      <c r="J641" s="41">
        <v>-6461887.6448994549</v>
      </c>
      <c r="K641" s="41">
        <v>0</v>
      </c>
      <c r="L641" s="41">
        <v>-883293.73096410919</v>
      </c>
    </row>
    <row r="642" spans="1:12" x14ac:dyDescent="0.3">
      <c r="A642" s="19">
        <v>633</v>
      </c>
      <c r="B642" s="38" t="s">
        <v>723</v>
      </c>
      <c r="C642" s="36"/>
      <c r="D642" s="14"/>
      <c r="E642" s="14"/>
      <c r="F642" s="14"/>
      <c r="G642" s="14"/>
      <c r="H642" s="14"/>
      <c r="I642" s="14"/>
      <c r="J642" s="14"/>
      <c r="K642" s="14"/>
      <c r="L642" s="14"/>
    </row>
    <row r="643" spans="1:12" x14ac:dyDescent="0.3">
      <c r="A643" s="19">
        <v>634</v>
      </c>
      <c r="B643" s="42" t="s">
        <v>724</v>
      </c>
      <c r="C643" s="36"/>
      <c r="D643" s="14"/>
      <c r="E643" s="14"/>
      <c r="F643" s="14"/>
      <c r="G643" s="14"/>
      <c r="H643" s="14"/>
      <c r="I643" s="14"/>
      <c r="J643" s="14"/>
      <c r="K643" s="14"/>
      <c r="L643" s="14"/>
    </row>
    <row r="644" spans="1:12" x14ac:dyDescent="0.3">
      <c r="A644" s="19">
        <v>635</v>
      </c>
      <c r="C644" s="19" t="s">
        <v>425</v>
      </c>
      <c r="D644" s="14">
        <v>-48656634.390000008</v>
      </c>
      <c r="E644" s="14">
        <v>-723035.61</v>
      </c>
      <c r="F644" s="14">
        <v>-49379670.000000007</v>
      </c>
      <c r="G644" s="14">
        <v>-36709195.680813991</v>
      </c>
      <c r="H644" s="14">
        <v>-6368923.6842530938</v>
      </c>
      <c r="I644" s="14">
        <v>-6087276.5553939939</v>
      </c>
      <c r="J644" s="14">
        <v>-214274.07953892107</v>
      </c>
      <c r="K644" s="14">
        <v>0</v>
      </c>
      <c r="L644" s="14">
        <v>0</v>
      </c>
    </row>
    <row r="645" spans="1:12" x14ac:dyDescent="0.3">
      <c r="A645" s="19">
        <v>636</v>
      </c>
      <c r="B645" s="43" t="s">
        <v>725</v>
      </c>
      <c r="C645" s="40"/>
      <c r="D645" s="41">
        <v>-48656634.390000008</v>
      </c>
      <c r="E645" s="41">
        <v>-723035.61</v>
      </c>
      <c r="F645" s="41">
        <v>-49379670.000000007</v>
      </c>
      <c r="G645" s="41">
        <v>-36709195.680813991</v>
      </c>
      <c r="H645" s="41">
        <v>-6368923.6842530938</v>
      </c>
      <c r="I645" s="41">
        <v>-6087276.5553939939</v>
      </c>
      <c r="J645" s="41">
        <v>-214274.07953892107</v>
      </c>
      <c r="K645" s="41">
        <v>0</v>
      </c>
      <c r="L645" s="41">
        <v>0</v>
      </c>
    </row>
    <row r="646" spans="1:12" x14ac:dyDescent="0.3">
      <c r="A646" s="19">
        <v>637</v>
      </c>
      <c r="B646" s="42" t="s">
        <v>726</v>
      </c>
      <c r="C646" s="36"/>
      <c r="D646" s="14"/>
      <c r="E646" s="14"/>
      <c r="F646" s="14"/>
      <c r="G646" s="14"/>
      <c r="H646" s="14"/>
      <c r="I646" s="14"/>
      <c r="J646" s="14"/>
      <c r="K646" s="14"/>
      <c r="L646" s="14"/>
    </row>
    <row r="647" spans="1:12" x14ac:dyDescent="0.3">
      <c r="A647" s="19">
        <v>638</v>
      </c>
      <c r="C647" s="19" t="s">
        <v>428</v>
      </c>
      <c r="D647" s="14">
        <v>6577673.580000001</v>
      </c>
      <c r="E647" s="14">
        <v>0</v>
      </c>
      <c r="F647" s="14">
        <v>6577673.580000001</v>
      </c>
      <c r="G647" s="14">
        <v>4889889.0286780028</v>
      </c>
      <c r="H647" s="14">
        <v>848379.52645183413</v>
      </c>
      <c r="I647" s="14">
        <v>810862.40901505575</v>
      </c>
      <c r="J647" s="14">
        <v>28542.615855107575</v>
      </c>
      <c r="K647" s="14">
        <v>0</v>
      </c>
      <c r="L647" s="14">
        <v>0</v>
      </c>
    </row>
    <row r="648" spans="1:12" x14ac:dyDescent="0.3">
      <c r="A648" s="19">
        <v>639</v>
      </c>
      <c r="B648" s="43" t="s">
        <v>727</v>
      </c>
      <c r="C648" s="40"/>
      <c r="D648" s="41">
        <v>6577673.580000001</v>
      </c>
      <c r="E648" s="41">
        <v>0</v>
      </c>
      <c r="F648" s="41">
        <v>6577673.580000001</v>
      </c>
      <c r="G648" s="41">
        <v>4889889.0286780028</v>
      </c>
      <c r="H648" s="41">
        <v>848379.52645183413</v>
      </c>
      <c r="I648" s="41">
        <v>810862.40901505575</v>
      </c>
      <c r="J648" s="41">
        <v>28542.615855107575</v>
      </c>
      <c r="K648" s="41">
        <v>0</v>
      </c>
      <c r="L648" s="41">
        <v>0</v>
      </c>
    </row>
    <row r="649" spans="1:12" x14ac:dyDescent="0.3">
      <c r="A649" s="19">
        <v>640</v>
      </c>
      <c r="B649" s="42" t="s">
        <v>728</v>
      </c>
      <c r="C649" s="36"/>
      <c r="D649" s="14"/>
      <c r="E649" s="14"/>
      <c r="F649" s="14"/>
      <c r="G649" s="14"/>
      <c r="H649" s="14"/>
      <c r="I649" s="14"/>
      <c r="J649" s="14"/>
      <c r="K649" s="14"/>
      <c r="L649" s="14"/>
    </row>
    <row r="650" spans="1:12" x14ac:dyDescent="0.3">
      <c r="A650" s="19">
        <v>641</v>
      </c>
      <c r="C650" s="19" t="s">
        <v>425</v>
      </c>
      <c r="D650" s="14">
        <v>-45555133.790000014</v>
      </c>
      <c r="E650" s="14">
        <v>-157282.49</v>
      </c>
      <c r="F650" s="14">
        <v>-45712416.280000009</v>
      </c>
      <c r="G650" s="14">
        <v>-33982933.346159413</v>
      </c>
      <c r="H650" s="14">
        <v>-5895926.2123486996</v>
      </c>
      <c r="I650" s="14">
        <v>-5635196.0211895863</v>
      </c>
      <c r="J650" s="14">
        <v>-198360.70030231052</v>
      </c>
      <c r="K650" s="14">
        <v>0</v>
      </c>
      <c r="L650" s="14">
        <v>0</v>
      </c>
    </row>
    <row r="651" spans="1:12" x14ac:dyDescent="0.3">
      <c r="A651" s="19">
        <v>642</v>
      </c>
      <c r="B651" s="43" t="s">
        <v>729</v>
      </c>
      <c r="C651" s="40"/>
      <c r="D651" s="41">
        <v>-45555133.790000014</v>
      </c>
      <c r="E651" s="41">
        <v>-157282.49</v>
      </c>
      <c r="F651" s="41">
        <v>-45712416.280000009</v>
      </c>
      <c r="G651" s="41">
        <v>-33982933.346159413</v>
      </c>
      <c r="H651" s="41">
        <v>-5895926.2123486996</v>
      </c>
      <c r="I651" s="41">
        <v>-5635196.0211895863</v>
      </c>
      <c r="J651" s="41">
        <v>-198360.70030231052</v>
      </c>
      <c r="K651" s="41">
        <v>0</v>
      </c>
      <c r="L651" s="41">
        <v>0</v>
      </c>
    </row>
    <row r="652" spans="1:12" x14ac:dyDescent="0.3">
      <c r="A652" s="19">
        <v>643</v>
      </c>
      <c r="B652" s="42" t="s">
        <v>730</v>
      </c>
      <c r="C652" s="36"/>
      <c r="D652" s="14"/>
      <c r="E652" s="14"/>
      <c r="F652" s="14"/>
      <c r="G652" s="14"/>
      <c r="H652" s="14"/>
      <c r="I652" s="14"/>
      <c r="J652" s="14"/>
      <c r="K652" s="14"/>
      <c r="L652" s="14"/>
    </row>
    <row r="653" spans="1:12" x14ac:dyDescent="0.3">
      <c r="A653" s="19">
        <v>644</v>
      </c>
      <c r="C653" s="19" t="s">
        <v>428</v>
      </c>
      <c r="D653" s="14">
        <v>927060.92</v>
      </c>
      <c r="E653" s="14">
        <v>0</v>
      </c>
      <c r="F653" s="14">
        <v>927060.92</v>
      </c>
      <c r="G653" s="14">
        <v>689183.64015627175</v>
      </c>
      <c r="H653" s="14">
        <v>119571.07550806763</v>
      </c>
      <c r="I653" s="14">
        <v>114283.39241104663</v>
      </c>
      <c r="J653" s="14">
        <v>4022.8119246140241</v>
      </c>
      <c r="K653" s="14">
        <v>0</v>
      </c>
      <c r="L653" s="14">
        <v>0</v>
      </c>
    </row>
    <row r="654" spans="1:12" x14ac:dyDescent="0.3">
      <c r="A654" s="19">
        <v>645</v>
      </c>
      <c r="B654" s="43" t="s">
        <v>731</v>
      </c>
      <c r="C654" s="40"/>
      <c r="D654" s="41">
        <v>927060.92</v>
      </c>
      <c r="E654" s="41">
        <v>0</v>
      </c>
      <c r="F654" s="41">
        <v>927060.92</v>
      </c>
      <c r="G654" s="41">
        <v>689183.64015627175</v>
      </c>
      <c r="H654" s="41">
        <v>119571.07550806763</v>
      </c>
      <c r="I654" s="41">
        <v>114283.39241104663</v>
      </c>
      <c r="J654" s="41">
        <v>4022.8119246140241</v>
      </c>
      <c r="K654" s="41">
        <v>0</v>
      </c>
      <c r="L654" s="41">
        <v>0</v>
      </c>
    </row>
    <row r="655" spans="1:12" x14ac:dyDescent="0.3">
      <c r="A655" s="19">
        <v>646</v>
      </c>
      <c r="B655" s="39" t="s">
        <v>732</v>
      </c>
      <c r="C655" s="40"/>
      <c r="D655" s="41">
        <v>-86707033.680000022</v>
      </c>
      <c r="E655" s="41">
        <v>-880318.1</v>
      </c>
      <c r="F655" s="41">
        <v>-87587351.780000016</v>
      </c>
      <c r="G655" s="41">
        <v>-65113056.358139127</v>
      </c>
      <c r="H655" s="41">
        <v>-11296899.294641891</v>
      </c>
      <c r="I655" s="41">
        <v>-10797326.775157478</v>
      </c>
      <c r="J655" s="41">
        <v>-380069.35206150997</v>
      </c>
      <c r="K655" s="41">
        <v>0</v>
      </c>
      <c r="L655" s="41">
        <v>0</v>
      </c>
    </row>
    <row r="656" spans="1:12" x14ac:dyDescent="0.3">
      <c r="A656" s="19">
        <v>647</v>
      </c>
      <c r="B656" s="38" t="s">
        <v>733</v>
      </c>
      <c r="C656" s="36"/>
      <c r="D656" s="14"/>
      <c r="E656" s="14"/>
      <c r="F656" s="14"/>
      <c r="G656" s="14"/>
      <c r="H656" s="14"/>
      <c r="I656" s="14"/>
      <c r="J656" s="14"/>
      <c r="K656" s="14"/>
      <c r="L656" s="14"/>
    </row>
    <row r="657" spans="1:12" x14ac:dyDescent="0.3">
      <c r="A657" s="19">
        <v>648</v>
      </c>
      <c r="B657" s="42" t="s">
        <v>734</v>
      </c>
      <c r="C657" s="36"/>
      <c r="D657" s="14"/>
      <c r="E657" s="14"/>
      <c r="F657" s="14"/>
      <c r="G657" s="14"/>
      <c r="H657" s="14"/>
      <c r="I657" s="14"/>
      <c r="J657" s="14"/>
      <c r="K657" s="14"/>
      <c r="L657" s="14"/>
    </row>
    <row r="658" spans="1:12" x14ac:dyDescent="0.3">
      <c r="A658" s="19">
        <v>649</v>
      </c>
      <c r="C658" s="19" t="s">
        <v>437</v>
      </c>
      <c r="D658" s="14">
        <v>-1186816.5300000007</v>
      </c>
      <c r="E658" s="14">
        <v>-30640.61</v>
      </c>
      <c r="F658" s="14">
        <v>-1217457.1400000008</v>
      </c>
      <c r="G658" s="14">
        <v>-566379.50353541586</v>
      </c>
      <c r="H658" s="14">
        <v>-105212.1938420338</v>
      </c>
      <c r="I658" s="14">
        <v>-269716.40189940389</v>
      </c>
      <c r="J658" s="14">
        <v>-23620.664078492897</v>
      </c>
      <c r="K658" s="14">
        <v>-252528.37664465373</v>
      </c>
      <c r="L658" s="14">
        <v>0</v>
      </c>
    </row>
    <row r="659" spans="1:12" x14ac:dyDescent="0.3">
      <c r="A659" s="19">
        <v>650</v>
      </c>
      <c r="B659" s="43" t="s">
        <v>735</v>
      </c>
      <c r="C659" s="40"/>
      <c r="D659" s="41">
        <v>-1186816.5300000007</v>
      </c>
      <c r="E659" s="41">
        <v>-30640.61</v>
      </c>
      <c r="F659" s="41">
        <v>-1217457.1400000008</v>
      </c>
      <c r="G659" s="41">
        <v>-566379.50353541586</v>
      </c>
      <c r="H659" s="41">
        <v>-105212.1938420338</v>
      </c>
      <c r="I659" s="41">
        <v>-269716.40189940389</v>
      </c>
      <c r="J659" s="41">
        <v>-23620.664078492897</v>
      </c>
      <c r="K659" s="41">
        <v>-252528.37664465373</v>
      </c>
      <c r="L659" s="41">
        <v>0</v>
      </c>
    </row>
    <row r="660" spans="1:12" x14ac:dyDescent="0.3">
      <c r="A660" s="19">
        <v>651</v>
      </c>
      <c r="B660" s="42" t="s">
        <v>736</v>
      </c>
      <c r="C660" s="36"/>
      <c r="D660" s="14"/>
      <c r="E660" s="14"/>
      <c r="F660" s="14"/>
      <c r="G660" s="14"/>
      <c r="H660" s="14"/>
      <c r="I660" s="14"/>
      <c r="J660" s="14"/>
      <c r="K660" s="14"/>
      <c r="L660" s="14"/>
    </row>
    <row r="661" spans="1:12" x14ac:dyDescent="0.3">
      <c r="A661" s="19">
        <v>652</v>
      </c>
      <c r="C661" s="19" t="s">
        <v>737</v>
      </c>
      <c r="D661" s="14">
        <v>215.33999999999978</v>
      </c>
      <c r="E661" s="14">
        <v>0</v>
      </c>
      <c r="F661" s="14">
        <v>215.33999999999978</v>
      </c>
      <c r="G661" s="14">
        <v>100.17942996442264</v>
      </c>
      <c r="H661" s="14">
        <v>18.609602816854419</v>
      </c>
      <c r="I661" s="14">
        <v>47.706591120749863</v>
      </c>
      <c r="J661" s="14">
        <v>4.1779489688340536</v>
      </c>
      <c r="K661" s="14">
        <v>44.666427129138754</v>
      </c>
      <c r="L661" s="14">
        <v>0</v>
      </c>
    </row>
    <row r="662" spans="1:12" x14ac:dyDescent="0.3">
      <c r="A662" s="19">
        <v>653</v>
      </c>
      <c r="B662" s="43" t="s">
        <v>738</v>
      </c>
      <c r="C662" s="40"/>
      <c r="D662" s="41">
        <v>215.33999999999978</v>
      </c>
      <c r="E662" s="41">
        <v>0</v>
      </c>
      <c r="F662" s="41">
        <v>215.33999999999978</v>
      </c>
      <c r="G662" s="41">
        <v>100.17942996442264</v>
      </c>
      <c r="H662" s="41">
        <v>18.609602816854419</v>
      </c>
      <c r="I662" s="41">
        <v>47.706591120749863</v>
      </c>
      <c r="J662" s="41">
        <v>4.1779489688340536</v>
      </c>
      <c r="K662" s="41">
        <v>44.666427129138754</v>
      </c>
      <c r="L662" s="41">
        <v>0</v>
      </c>
    </row>
    <row r="663" spans="1:12" x14ac:dyDescent="0.3">
      <c r="A663" s="19">
        <v>654</v>
      </c>
      <c r="B663" s="42" t="s">
        <v>739</v>
      </c>
      <c r="C663" s="36"/>
      <c r="D663" s="14"/>
      <c r="E663" s="14"/>
      <c r="F663" s="14"/>
      <c r="G663" s="14"/>
      <c r="H663" s="14"/>
      <c r="I663" s="14"/>
      <c r="J663" s="14"/>
      <c r="K663" s="14"/>
      <c r="L663" s="14"/>
    </row>
    <row r="664" spans="1:12" x14ac:dyDescent="0.3">
      <c r="A664" s="19">
        <v>655</v>
      </c>
      <c r="C664" s="19" t="s">
        <v>437</v>
      </c>
      <c r="D664" s="14">
        <v>-21462382.300000001</v>
      </c>
      <c r="E664" s="14">
        <v>19866036.759999998</v>
      </c>
      <c r="F664" s="14">
        <v>-1596345.5400000019</v>
      </c>
      <c r="G664" s="14">
        <v>-742644.12660652399</v>
      </c>
      <c r="H664" s="14">
        <v>-137955.58864055481</v>
      </c>
      <c r="I664" s="14">
        <v>-353655.63278635126</v>
      </c>
      <c r="J664" s="14">
        <v>-30971.720083337277</v>
      </c>
      <c r="K664" s="14">
        <v>-331118.47188323457</v>
      </c>
      <c r="L664" s="14">
        <v>0</v>
      </c>
    </row>
    <row r="665" spans="1:12" x14ac:dyDescent="0.3">
      <c r="A665" s="19">
        <v>656</v>
      </c>
      <c r="B665" s="43" t="s">
        <v>740</v>
      </c>
      <c r="C665" s="40"/>
      <c r="D665" s="41">
        <v>-21462382.300000001</v>
      </c>
      <c r="E665" s="41">
        <v>19866036.759999998</v>
      </c>
      <c r="F665" s="41">
        <v>-1596345.5400000019</v>
      </c>
      <c r="G665" s="41">
        <v>-742644.12660652399</v>
      </c>
      <c r="H665" s="41">
        <v>-137955.58864055481</v>
      </c>
      <c r="I665" s="41">
        <v>-353655.63278635126</v>
      </c>
      <c r="J665" s="41">
        <v>-30971.720083337277</v>
      </c>
      <c r="K665" s="41">
        <v>-331118.47188323457</v>
      </c>
      <c r="L665" s="41">
        <v>0</v>
      </c>
    </row>
    <row r="666" spans="1:12" x14ac:dyDescent="0.3">
      <c r="A666" s="19">
        <v>657</v>
      </c>
      <c r="B666" s="39" t="s">
        <v>741</v>
      </c>
      <c r="C666" s="40"/>
      <c r="D666" s="41">
        <v>-22648983.490000002</v>
      </c>
      <c r="E666" s="41">
        <v>19835396.149999999</v>
      </c>
      <c r="F666" s="41">
        <v>-2813587.3400000026</v>
      </c>
      <c r="G666" s="41">
        <v>-1308923.4507119753</v>
      </c>
      <c r="H666" s="41">
        <v>-243149.17287977174</v>
      </c>
      <c r="I666" s="41">
        <v>-623324.32809463446</v>
      </c>
      <c r="J666" s="41">
        <v>-54588.20621286134</v>
      </c>
      <c r="K666" s="41">
        <v>-583602.18210075912</v>
      </c>
      <c r="L666" s="41">
        <v>0</v>
      </c>
    </row>
    <row r="667" spans="1:12" x14ac:dyDescent="0.3">
      <c r="A667" s="19">
        <v>658</v>
      </c>
      <c r="B667" s="38" t="s">
        <v>742</v>
      </c>
      <c r="C667" s="36"/>
      <c r="D667" s="14"/>
      <c r="E667" s="14"/>
      <c r="F667" s="14"/>
      <c r="G667" s="14"/>
      <c r="H667" s="14"/>
      <c r="I667" s="14"/>
      <c r="J667" s="14"/>
      <c r="K667" s="14"/>
      <c r="L667" s="14"/>
    </row>
    <row r="668" spans="1:12" x14ac:dyDescent="0.3">
      <c r="A668" s="19">
        <v>659</v>
      </c>
      <c r="B668" s="42" t="s">
        <v>743</v>
      </c>
      <c r="C668" s="36"/>
      <c r="D668" s="14"/>
      <c r="E668" s="14"/>
      <c r="F668" s="14"/>
      <c r="G668" s="14"/>
      <c r="H668" s="14"/>
      <c r="I668" s="14"/>
      <c r="J668" s="14"/>
      <c r="K668" s="14"/>
      <c r="L668" s="14"/>
    </row>
    <row r="669" spans="1:12" x14ac:dyDescent="0.3">
      <c r="A669" s="19">
        <v>660</v>
      </c>
      <c r="C669" s="19" t="s">
        <v>444</v>
      </c>
      <c r="D669" s="14">
        <v>-13750038.97141776</v>
      </c>
      <c r="E669" s="14">
        <v>0</v>
      </c>
      <c r="F669" s="14">
        <v>-13750038.97141776</v>
      </c>
      <c r="G669" s="14">
        <v>0</v>
      </c>
      <c r="H669" s="14">
        <v>0</v>
      </c>
      <c r="I669" s="14">
        <v>0</v>
      </c>
      <c r="J669" s="14">
        <v>0</v>
      </c>
      <c r="K669" s="14">
        <v>0</v>
      </c>
      <c r="L669" s="14">
        <v>-13750038.97141776</v>
      </c>
    </row>
    <row r="670" spans="1:12" x14ac:dyDescent="0.3">
      <c r="A670" s="19">
        <v>661</v>
      </c>
      <c r="B670" s="43" t="s">
        <v>744</v>
      </c>
      <c r="C670" s="40"/>
      <c r="D670" s="41">
        <v>-13750038.97141776</v>
      </c>
      <c r="E670" s="41">
        <v>0</v>
      </c>
      <c r="F670" s="41">
        <v>-13750038.97141776</v>
      </c>
      <c r="G670" s="41">
        <v>0</v>
      </c>
      <c r="H670" s="41">
        <v>0</v>
      </c>
      <c r="I670" s="41">
        <v>0</v>
      </c>
      <c r="J670" s="41">
        <v>0</v>
      </c>
      <c r="K670" s="41">
        <v>0</v>
      </c>
      <c r="L670" s="41">
        <v>-13750038.97141776</v>
      </c>
    </row>
    <row r="671" spans="1:12" x14ac:dyDescent="0.3">
      <c r="A671" s="19">
        <v>662</v>
      </c>
      <c r="B671" s="42" t="s">
        <v>745</v>
      </c>
      <c r="C671" s="36"/>
      <c r="D671" s="14"/>
      <c r="E671" s="14"/>
      <c r="F671" s="14"/>
      <c r="G671" s="14"/>
      <c r="H671" s="14"/>
      <c r="I671" s="14"/>
      <c r="J671" s="14"/>
      <c r="K671" s="14"/>
      <c r="L671" s="14"/>
    </row>
    <row r="672" spans="1:12" x14ac:dyDescent="0.3">
      <c r="A672" s="19">
        <v>663</v>
      </c>
      <c r="C672" s="19" t="s">
        <v>447</v>
      </c>
      <c r="D672" s="14">
        <v>336131.83776834328</v>
      </c>
      <c r="E672" s="14">
        <v>0</v>
      </c>
      <c r="F672" s="14">
        <v>336131.83776834328</v>
      </c>
      <c r="G672" s="14">
        <v>0</v>
      </c>
      <c r="H672" s="14">
        <v>0</v>
      </c>
      <c r="I672" s="14">
        <v>0</v>
      </c>
      <c r="J672" s="14">
        <v>0</v>
      </c>
      <c r="K672" s="14">
        <v>0</v>
      </c>
      <c r="L672" s="14">
        <v>336131.83776834328</v>
      </c>
    </row>
    <row r="673" spans="1:12" x14ac:dyDescent="0.3">
      <c r="A673" s="19">
        <v>664</v>
      </c>
      <c r="B673" s="43" t="s">
        <v>746</v>
      </c>
      <c r="C673" s="40"/>
      <c r="D673" s="41">
        <v>336131.83776834328</v>
      </c>
      <c r="E673" s="41">
        <v>0</v>
      </c>
      <c r="F673" s="41">
        <v>336131.83776834328</v>
      </c>
      <c r="G673" s="41">
        <v>0</v>
      </c>
      <c r="H673" s="41">
        <v>0</v>
      </c>
      <c r="I673" s="41">
        <v>0</v>
      </c>
      <c r="J673" s="41">
        <v>0</v>
      </c>
      <c r="K673" s="41">
        <v>0</v>
      </c>
      <c r="L673" s="41">
        <v>336131.83776834328</v>
      </c>
    </row>
    <row r="674" spans="1:12" x14ac:dyDescent="0.3">
      <c r="A674" s="19">
        <v>665</v>
      </c>
      <c r="B674" s="42" t="s">
        <v>747</v>
      </c>
      <c r="C674" s="36"/>
      <c r="D674" s="14"/>
      <c r="E674" s="14"/>
      <c r="F674" s="14"/>
      <c r="G674" s="14"/>
      <c r="H674" s="14"/>
      <c r="I674" s="14"/>
      <c r="J674" s="14"/>
      <c r="K674" s="14"/>
      <c r="L674" s="14"/>
    </row>
    <row r="675" spans="1:12" x14ac:dyDescent="0.3">
      <c r="A675" s="19">
        <v>666</v>
      </c>
      <c r="C675" s="19" t="s">
        <v>450</v>
      </c>
      <c r="D675" s="14">
        <v>-1536918.9285822387</v>
      </c>
      <c r="E675" s="14">
        <v>-62690.13</v>
      </c>
      <c r="F675" s="14">
        <v>-1599609.0585822386</v>
      </c>
      <c r="G675" s="14">
        <v>-1396340.9909973866</v>
      </c>
      <c r="H675" s="14">
        <v>-126178.11629917848</v>
      </c>
      <c r="I675" s="14">
        <v>-66330.449024236383</v>
      </c>
      <c r="J675" s="14">
        <v>-1287.9698839657553</v>
      </c>
      <c r="K675" s="14">
        <v>-409.50837336347087</v>
      </c>
      <c r="L675" s="14">
        <v>-9062.0240041077759</v>
      </c>
    </row>
    <row r="676" spans="1:12" x14ac:dyDescent="0.3">
      <c r="A676" s="19">
        <v>667</v>
      </c>
      <c r="B676" s="43" t="s">
        <v>748</v>
      </c>
      <c r="C676" s="40"/>
      <c r="D676" s="41">
        <v>-1536918.9285822387</v>
      </c>
      <c r="E676" s="41">
        <v>-62690.13</v>
      </c>
      <c r="F676" s="41">
        <v>-1599609.0585822386</v>
      </c>
      <c r="G676" s="41">
        <v>-1396340.9909973866</v>
      </c>
      <c r="H676" s="41">
        <v>-126178.11629917848</v>
      </c>
      <c r="I676" s="41">
        <v>-66330.449024236383</v>
      </c>
      <c r="J676" s="41">
        <v>-1287.9698839657553</v>
      </c>
      <c r="K676" s="41">
        <v>-409.50837336347087</v>
      </c>
      <c r="L676" s="41">
        <v>-9062.0240041077759</v>
      </c>
    </row>
    <row r="677" spans="1:12" x14ac:dyDescent="0.3">
      <c r="A677" s="19">
        <v>668</v>
      </c>
      <c r="B677" s="42" t="s">
        <v>749</v>
      </c>
      <c r="C677" s="36"/>
      <c r="D677" s="14"/>
      <c r="E677" s="14"/>
      <c r="F677" s="14"/>
      <c r="G677" s="14"/>
      <c r="H677" s="14"/>
      <c r="I677" s="14"/>
      <c r="J677" s="14"/>
      <c r="K677" s="14"/>
      <c r="L677" s="14"/>
    </row>
    <row r="678" spans="1:12" x14ac:dyDescent="0.3">
      <c r="A678" s="19">
        <v>669</v>
      </c>
      <c r="C678" s="19" t="s">
        <v>453</v>
      </c>
      <c r="D678" s="14">
        <v>49408.732231656766</v>
      </c>
      <c r="E678" s="14">
        <v>0</v>
      </c>
      <c r="F678" s="14">
        <v>49408.732231656766</v>
      </c>
      <c r="G678" s="14">
        <v>43130.187190502933</v>
      </c>
      <c r="H678" s="14">
        <v>3897.3902581212715</v>
      </c>
      <c r="I678" s="14">
        <v>2048.815225858239</v>
      </c>
      <c r="J678" s="14">
        <v>39.782819919577456</v>
      </c>
      <c r="K678" s="14">
        <v>12.648896589814372</v>
      </c>
      <c r="L678" s="14">
        <v>279.90784066492449</v>
      </c>
    </row>
    <row r="679" spans="1:12" x14ac:dyDescent="0.3">
      <c r="A679" s="19">
        <v>670</v>
      </c>
      <c r="B679" s="43" t="s">
        <v>750</v>
      </c>
      <c r="C679" s="40"/>
      <c r="D679" s="41">
        <v>49408.732231656766</v>
      </c>
      <c r="E679" s="41">
        <v>0</v>
      </c>
      <c r="F679" s="41">
        <v>49408.732231656766</v>
      </c>
      <c r="G679" s="41">
        <v>43130.187190502933</v>
      </c>
      <c r="H679" s="41">
        <v>3897.3902581212715</v>
      </c>
      <c r="I679" s="41">
        <v>2048.815225858239</v>
      </c>
      <c r="J679" s="41">
        <v>39.782819919577456</v>
      </c>
      <c r="K679" s="41">
        <v>12.648896589814372</v>
      </c>
      <c r="L679" s="41">
        <v>279.90784066492449</v>
      </c>
    </row>
    <row r="680" spans="1:12" x14ac:dyDescent="0.3">
      <c r="A680" s="19">
        <v>671</v>
      </c>
      <c r="B680" s="39" t="s">
        <v>751</v>
      </c>
      <c r="C680" s="40"/>
      <c r="D680" s="41">
        <v>-14901417.329999998</v>
      </c>
      <c r="E680" s="41">
        <v>-62690.13</v>
      </c>
      <c r="F680" s="41">
        <v>-14964107.459999999</v>
      </c>
      <c r="G680" s="41">
        <v>-1353210.8038068837</v>
      </c>
      <c r="H680" s="41">
        <v>-122280.72604105721</v>
      </c>
      <c r="I680" s="41">
        <v>-64281.633798378141</v>
      </c>
      <c r="J680" s="41">
        <v>-1248.187064046178</v>
      </c>
      <c r="K680" s="41">
        <v>-396.85947677365647</v>
      </c>
      <c r="L680" s="41">
        <v>-13422689.249812858</v>
      </c>
    </row>
    <row r="681" spans="1:12" x14ac:dyDescent="0.3">
      <c r="A681" s="19">
        <v>672</v>
      </c>
      <c r="B681" s="38" t="s">
        <v>752</v>
      </c>
      <c r="C681" s="36"/>
      <c r="D681" s="14"/>
      <c r="E681" s="14"/>
      <c r="F681" s="14"/>
      <c r="G681" s="14"/>
      <c r="H681" s="14"/>
      <c r="I681" s="14"/>
      <c r="J681" s="14"/>
      <c r="K681" s="14"/>
      <c r="L681" s="14"/>
    </row>
    <row r="682" spans="1:12" x14ac:dyDescent="0.3">
      <c r="A682" s="19">
        <v>673</v>
      </c>
      <c r="B682" s="42" t="s">
        <v>753</v>
      </c>
      <c r="C682" s="36"/>
      <c r="D682" s="14"/>
      <c r="E682" s="14"/>
      <c r="F682" s="14"/>
      <c r="G682" s="14"/>
      <c r="H682" s="14"/>
      <c r="I682" s="14"/>
      <c r="J682" s="14"/>
      <c r="K682" s="14"/>
      <c r="L682" s="14"/>
    </row>
    <row r="683" spans="1:12" x14ac:dyDescent="0.3">
      <c r="A683" s="19">
        <v>674</v>
      </c>
      <c r="C683" s="19" t="s">
        <v>444</v>
      </c>
      <c r="D683" s="14">
        <v>1284602.3500000001</v>
      </c>
      <c r="E683" s="14">
        <v>-5640878.3099999996</v>
      </c>
      <c r="F683" s="14">
        <v>-4356275.96</v>
      </c>
      <c r="G683" s="14">
        <v>0</v>
      </c>
      <c r="H683" s="14">
        <v>0</v>
      </c>
      <c r="I683" s="14">
        <v>0</v>
      </c>
      <c r="J683" s="14">
        <v>0</v>
      </c>
      <c r="K683" s="14">
        <v>0</v>
      </c>
      <c r="L683" s="14">
        <v>-4356275.96</v>
      </c>
    </row>
    <row r="684" spans="1:12" x14ac:dyDescent="0.3">
      <c r="A684" s="19">
        <v>675</v>
      </c>
      <c r="B684" s="43" t="s">
        <v>754</v>
      </c>
      <c r="C684" s="40"/>
      <c r="D684" s="41">
        <v>1284602.3500000001</v>
      </c>
      <c r="E684" s="41">
        <v>-5640878.3099999996</v>
      </c>
      <c r="F684" s="41">
        <v>-4356275.96</v>
      </c>
      <c r="G684" s="41">
        <v>0</v>
      </c>
      <c r="H684" s="41">
        <v>0</v>
      </c>
      <c r="I684" s="41">
        <v>0</v>
      </c>
      <c r="J684" s="41">
        <v>0</v>
      </c>
      <c r="K684" s="41">
        <v>0</v>
      </c>
      <c r="L684" s="41">
        <v>-4356275.96</v>
      </c>
    </row>
    <row r="685" spans="1:12" x14ac:dyDescent="0.3">
      <c r="A685" s="19">
        <v>676</v>
      </c>
      <c r="B685" s="42" t="s">
        <v>755</v>
      </c>
      <c r="C685" s="36"/>
      <c r="D685" s="14"/>
      <c r="E685" s="14"/>
      <c r="F685" s="14"/>
      <c r="G685" s="14"/>
      <c r="H685" s="14"/>
      <c r="I685" s="14"/>
      <c r="J685" s="14"/>
      <c r="K685" s="14"/>
      <c r="L685" s="14"/>
    </row>
    <row r="686" spans="1:12" x14ac:dyDescent="0.3">
      <c r="A686" s="19">
        <v>677</v>
      </c>
      <c r="C686" s="19" t="s">
        <v>447</v>
      </c>
      <c r="D686" s="14">
        <v>589629.73</v>
      </c>
      <c r="E686" s="14">
        <v>0</v>
      </c>
      <c r="F686" s="14">
        <v>589629.73</v>
      </c>
      <c r="G686" s="14">
        <v>0</v>
      </c>
      <c r="H686" s="14">
        <v>0</v>
      </c>
      <c r="I686" s="14">
        <v>0</v>
      </c>
      <c r="J686" s="14">
        <v>0</v>
      </c>
      <c r="K686" s="14">
        <v>0</v>
      </c>
      <c r="L686" s="14">
        <v>589629.73</v>
      </c>
    </row>
    <row r="687" spans="1:12" x14ac:dyDescent="0.3">
      <c r="A687" s="19">
        <v>678</v>
      </c>
      <c r="B687" s="43" t="s">
        <v>756</v>
      </c>
      <c r="C687" s="40"/>
      <c r="D687" s="41">
        <v>589629.73</v>
      </c>
      <c r="E687" s="41">
        <v>0</v>
      </c>
      <c r="F687" s="41">
        <v>589629.73</v>
      </c>
      <c r="G687" s="41">
        <v>0</v>
      </c>
      <c r="H687" s="41">
        <v>0</v>
      </c>
      <c r="I687" s="41">
        <v>0</v>
      </c>
      <c r="J687" s="41">
        <v>0</v>
      </c>
      <c r="K687" s="41">
        <v>0</v>
      </c>
      <c r="L687" s="41">
        <v>589629.73</v>
      </c>
    </row>
    <row r="688" spans="1:12" x14ac:dyDescent="0.3">
      <c r="A688" s="19">
        <v>679</v>
      </c>
      <c r="B688" s="42" t="s">
        <v>757</v>
      </c>
      <c r="C688" s="36"/>
      <c r="D688" s="14"/>
      <c r="E688" s="14"/>
      <c r="F688" s="14"/>
      <c r="G688" s="14"/>
      <c r="H688" s="14"/>
      <c r="I688" s="14"/>
      <c r="J688" s="14"/>
      <c r="K688" s="14"/>
      <c r="L688" s="14"/>
    </row>
    <row r="689" spans="1:12" x14ac:dyDescent="0.3">
      <c r="A689" s="19">
        <v>680</v>
      </c>
      <c r="C689" s="19" t="s">
        <v>444</v>
      </c>
      <c r="D689" s="14">
        <v>3399.2599999999998</v>
      </c>
      <c r="E689" s="14">
        <v>0</v>
      </c>
      <c r="F689" s="14">
        <v>3399.2599999999998</v>
      </c>
      <c r="G689" s="14">
        <v>0</v>
      </c>
      <c r="H689" s="14">
        <v>0</v>
      </c>
      <c r="I689" s="14">
        <v>0</v>
      </c>
      <c r="J689" s="14">
        <v>0</v>
      </c>
      <c r="K689" s="14">
        <v>0</v>
      </c>
      <c r="L689" s="14">
        <v>3399.2599999999998</v>
      </c>
    </row>
    <row r="690" spans="1:12" x14ac:dyDescent="0.3">
      <c r="A690" s="19">
        <v>681</v>
      </c>
      <c r="B690" s="43" t="s">
        <v>758</v>
      </c>
      <c r="C690" s="40"/>
      <c r="D690" s="41">
        <v>3399.2599999999998</v>
      </c>
      <c r="E690" s="41">
        <v>0</v>
      </c>
      <c r="F690" s="41">
        <v>3399.2599999999998</v>
      </c>
      <c r="G690" s="41">
        <v>0</v>
      </c>
      <c r="H690" s="41">
        <v>0</v>
      </c>
      <c r="I690" s="41">
        <v>0</v>
      </c>
      <c r="J690" s="41">
        <v>0</v>
      </c>
      <c r="K690" s="41">
        <v>0</v>
      </c>
      <c r="L690" s="41">
        <v>3399.2599999999998</v>
      </c>
    </row>
    <row r="691" spans="1:12" x14ac:dyDescent="0.3">
      <c r="A691" s="19">
        <v>682</v>
      </c>
      <c r="B691" s="39" t="s">
        <v>759</v>
      </c>
      <c r="C691" s="40"/>
      <c r="D691" s="41">
        <v>1877631.34</v>
      </c>
      <c r="E691" s="41">
        <v>-5640878.3099999996</v>
      </c>
      <c r="F691" s="41">
        <v>-3763246.97</v>
      </c>
      <c r="G691" s="41">
        <v>0</v>
      </c>
      <c r="H691" s="41">
        <v>0</v>
      </c>
      <c r="I691" s="41">
        <v>0</v>
      </c>
      <c r="J691" s="41">
        <v>0</v>
      </c>
      <c r="K691" s="41">
        <v>0</v>
      </c>
      <c r="L691" s="41">
        <v>-3763246.97</v>
      </c>
    </row>
    <row r="692" spans="1:12" x14ac:dyDescent="0.3">
      <c r="A692" s="19">
        <v>683</v>
      </c>
      <c r="B692" s="44" t="s">
        <v>760</v>
      </c>
      <c r="C692" s="40"/>
      <c r="D692" s="41">
        <v>-537610960.88</v>
      </c>
      <c r="E692" s="41">
        <v>-23319911.019999996</v>
      </c>
      <c r="F692" s="41">
        <v>-560930871.9000001</v>
      </c>
      <c r="G692" s="41">
        <v>-360905747.3906678</v>
      </c>
      <c r="H692" s="41">
        <v>-30413251.331604704</v>
      </c>
      <c r="I692" s="41">
        <v>-114110249.78427017</v>
      </c>
      <c r="J692" s="41">
        <v>-27213062.230763476</v>
      </c>
      <c r="K692" s="41">
        <v>-7857424.5035209665</v>
      </c>
      <c r="L692" s="41">
        <v>-20431136.659172937</v>
      </c>
    </row>
    <row r="693" spans="1:12" x14ac:dyDescent="0.3">
      <c r="A693" s="19">
        <v>684</v>
      </c>
      <c r="B693" s="37" t="s">
        <v>761</v>
      </c>
      <c r="C693" s="36"/>
      <c r="D693" s="14"/>
      <c r="E693" s="14"/>
      <c r="F693" s="14"/>
      <c r="G693" s="14"/>
      <c r="H693" s="14"/>
      <c r="I693" s="14"/>
      <c r="J693" s="14"/>
      <c r="K693" s="14"/>
      <c r="L693" s="14"/>
    </row>
    <row r="694" spans="1:12" x14ac:dyDescent="0.3">
      <c r="A694" s="19">
        <v>685</v>
      </c>
      <c r="B694" s="38" t="s">
        <v>762</v>
      </c>
      <c r="C694" s="36"/>
      <c r="D694" s="14"/>
      <c r="E694" s="14"/>
      <c r="F694" s="14"/>
      <c r="G694" s="14"/>
      <c r="H694" s="14"/>
      <c r="I694" s="14"/>
      <c r="J694" s="14"/>
      <c r="K694" s="14"/>
      <c r="L694" s="14"/>
    </row>
    <row r="695" spans="1:12" x14ac:dyDescent="0.3">
      <c r="A695" s="19">
        <v>686</v>
      </c>
      <c r="B695" s="42" t="s">
        <v>763</v>
      </c>
      <c r="C695" s="36"/>
      <c r="D695" s="14"/>
      <c r="E695" s="14"/>
      <c r="F695" s="14"/>
      <c r="G695" s="14"/>
      <c r="H695" s="14"/>
      <c r="I695" s="14"/>
      <c r="J695" s="14"/>
      <c r="K695" s="14"/>
      <c r="L695" s="14"/>
    </row>
    <row r="696" spans="1:12" x14ac:dyDescent="0.3">
      <c r="A696" s="19">
        <v>687</v>
      </c>
      <c r="C696" s="19" t="s">
        <v>468</v>
      </c>
      <c r="D696" s="14">
        <v>16992.529999999791</v>
      </c>
      <c r="E696" s="14">
        <v>0</v>
      </c>
      <c r="F696" s="14">
        <v>16992.529999999791</v>
      </c>
      <c r="G696" s="14">
        <v>9308.2271435689272</v>
      </c>
      <c r="H696" s="14">
        <v>711.27197231781815</v>
      </c>
      <c r="I696" s="14">
        <v>2840.779332572693</v>
      </c>
      <c r="J696" s="14">
        <v>829.84800819408053</v>
      </c>
      <c r="K696" s="14">
        <v>3043.6078587117222</v>
      </c>
      <c r="L696" s="14">
        <v>258.7956846345424</v>
      </c>
    </row>
    <row r="697" spans="1:12" x14ac:dyDescent="0.3">
      <c r="A697" s="19">
        <v>688</v>
      </c>
      <c r="B697" s="43" t="s">
        <v>764</v>
      </c>
      <c r="C697" s="40"/>
      <c r="D697" s="41">
        <v>16992.529999999791</v>
      </c>
      <c r="E697" s="41">
        <v>0</v>
      </c>
      <c r="F697" s="41">
        <v>16992.529999999791</v>
      </c>
      <c r="G697" s="41">
        <v>9308.2271435689272</v>
      </c>
      <c r="H697" s="41">
        <v>711.27197231781815</v>
      </c>
      <c r="I697" s="41">
        <v>2840.779332572693</v>
      </c>
      <c r="J697" s="41">
        <v>829.84800819408053</v>
      </c>
      <c r="K697" s="41">
        <v>3043.6078587117222</v>
      </c>
      <c r="L697" s="41">
        <v>258.7956846345424</v>
      </c>
    </row>
    <row r="698" spans="1:12" x14ac:dyDescent="0.3">
      <c r="A698" s="19">
        <v>689</v>
      </c>
      <c r="B698" s="39" t="s">
        <v>765</v>
      </c>
      <c r="C698" s="40"/>
      <c r="D698" s="41">
        <v>16992.529999999791</v>
      </c>
      <c r="E698" s="41">
        <v>0</v>
      </c>
      <c r="F698" s="41">
        <v>16992.529999999791</v>
      </c>
      <c r="G698" s="41">
        <v>9308.2271435689272</v>
      </c>
      <c r="H698" s="41">
        <v>711.27197231781815</v>
      </c>
      <c r="I698" s="41">
        <v>2840.779332572693</v>
      </c>
      <c r="J698" s="41">
        <v>829.84800819408053</v>
      </c>
      <c r="K698" s="41">
        <v>3043.6078587117222</v>
      </c>
      <c r="L698" s="41">
        <v>258.7956846345424</v>
      </c>
    </row>
    <row r="699" spans="1:12" x14ac:dyDescent="0.3">
      <c r="A699" s="19">
        <v>690</v>
      </c>
      <c r="B699" s="38" t="s">
        <v>766</v>
      </c>
      <c r="C699" s="36"/>
      <c r="D699" s="14"/>
      <c r="E699" s="14"/>
      <c r="F699" s="14"/>
      <c r="G699" s="14"/>
      <c r="H699" s="14"/>
      <c r="I699" s="14"/>
      <c r="J699" s="14"/>
      <c r="K699" s="14"/>
      <c r="L699" s="14"/>
    </row>
    <row r="700" spans="1:12" x14ac:dyDescent="0.3">
      <c r="A700" s="19">
        <v>691</v>
      </c>
      <c r="B700" s="42" t="s">
        <v>767</v>
      </c>
      <c r="C700" s="36"/>
      <c r="D700" s="14"/>
      <c r="E700" s="14"/>
      <c r="F700" s="14"/>
      <c r="G700" s="14"/>
      <c r="H700" s="14"/>
      <c r="I700" s="14"/>
      <c r="J700" s="14"/>
      <c r="K700" s="14"/>
      <c r="L700" s="14"/>
    </row>
    <row r="701" spans="1:12" x14ac:dyDescent="0.3">
      <c r="A701" s="19">
        <v>692</v>
      </c>
      <c r="C701" s="19" t="s">
        <v>468</v>
      </c>
      <c r="D701" s="14">
        <v>-21756062.049999677</v>
      </c>
      <c r="E701" s="14">
        <v>0</v>
      </c>
      <c r="F701" s="14">
        <v>-21756062.049999677</v>
      </c>
      <c r="G701" s="14">
        <v>-11917611.286311053</v>
      </c>
      <c r="H701" s="14">
        <v>-910663.51886224747</v>
      </c>
      <c r="I701" s="14">
        <v>-3637137.6969650183</v>
      </c>
      <c r="J701" s="14">
        <v>-1062480.0873289192</v>
      </c>
      <c r="K701" s="14">
        <v>-3896825.3361918288</v>
      </c>
      <c r="L701" s="14">
        <v>-331344.12434059719</v>
      </c>
    </row>
    <row r="702" spans="1:12" x14ac:dyDescent="0.3">
      <c r="A702" s="19">
        <v>693</v>
      </c>
      <c r="B702" s="43" t="s">
        <v>768</v>
      </c>
      <c r="C702" s="40"/>
      <c r="D702" s="41">
        <v>-21756062.049999677</v>
      </c>
      <c r="E702" s="41">
        <v>0</v>
      </c>
      <c r="F702" s="41">
        <v>-21756062.049999677</v>
      </c>
      <c r="G702" s="41">
        <v>-11917611.286311053</v>
      </c>
      <c r="H702" s="41">
        <v>-910663.51886224747</v>
      </c>
      <c r="I702" s="41">
        <v>-3637137.6969650183</v>
      </c>
      <c r="J702" s="41">
        <v>-1062480.0873289192</v>
      </c>
      <c r="K702" s="41">
        <v>-3896825.3361918288</v>
      </c>
      <c r="L702" s="41">
        <v>-331344.12434059719</v>
      </c>
    </row>
    <row r="703" spans="1:12" x14ac:dyDescent="0.3">
      <c r="A703" s="19">
        <v>694</v>
      </c>
      <c r="B703" s="42" t="s">
        <v>769</v>
      </c>
      <c r="C703" s="36"/>
      <c r="D703" s="14"/>
      <c r="E703" s="14"/>
      <c r="F703" s="14"/>
      <c r="G703" s="14"/>
      <c r="H703" s="14"/>
      <c r="I703" s="14"/>
      <c r="J703" s="14"/>
      <c r="K703" s="14"/>
      <c r="L703" s="14"/>
    </row>
    <row r="704" spans="1:12" x14ac:dyDescent="0.3">
      <c r="A704" s="19">
        <v>695</v>
      </c>
      <c r="C704" s="19" t="s">
        <v>475</v>
      </c>
      <c r="D704" s="14">
        <v>568628.1999999925</v>
      </c>
      <c r="E704" s="14">
        <v>0</v>
      </c>
      <c r="F704" s="14">
        <v>568628.1999999925</v>
      </c>
      <c r="G704" s="14">
        <v>311485.13175134838</v>
      </c>
      <c r="H704" s="14">
        <v>23801.594072779659</v>
      </c>
      <c r="I704" s="14">
        <v>95062.197240670503</v>
      </c>
      <c r="J704" s="14">
        <v>27769.553984779486</v>
      </c>
      <c r="K704" s="14">
        <v>101849.53377778943</v>
      </c>
      <c r="L704" s="14">
        <v>8660.1891726251197</v>
      </c>
    </row>
    <row r="705" spans="1:12" x14ac:dyDescent="0.3">
      <c r="A705" s="19">
        <v>696</v>
      </c>
      <c r="B705" s="43" t="s">
        <v>770</v>
      </c>
      <c r="C705" s="40"/>
      <c r="D705" s="41">
        <v>568628.1999999925</v>
      </c>
      <c r="E705" s="41">
        <v>0</v>
      </c>
      <c r="F705" s="41">
        <v>568628.1999999925</v>
      </c>
      <c r="G705" s="41">
        <v>311485.13175134838</v>
      </c>
      <c r="H705" s="41">
        <v>23801.594072779659</v>
      </c>
      <c r="I705" s="41">
        <v>95062.197240670503</v>
      </c>
      <c r="J705" s="41">
        <v>27769.553984779486</v>
      </c>
      <c r="K705" s="41">
        <v>101849.53377778943</v>
      </c>
      <c r="L705" s="41">
        <v>8660.1891726251197</v>
      </c>
    </row>
    <row r="706" spans="1:12" x14ac:dyDescent="0.3">
      <c r="A706" s="19">
        <v>697</v>
      </c>
      <c r="B706" s="39" t="s">
        <v>771</v>
      </c>
      <c r="C706" s="40"/>
      <c r="D706" s="41">
        <v>-21187433.849999685</v>
      </c>
      <c r="E706" s="41">
        <v>0</v>
      </c>
      <c r="F706" s="41">
        <v>-21187433.849999685</v>
      </c>
      <c r="G706" s="41">
        <v>-11606126.154559704</v>
      </c>
      <c r="H706" s="41">
        <v>-886861.92478946783</v>
      </c>
      <c r="I706" s="41">
        <v>-3542075.4997243476</v>
      </c>
      <c r="J706" s="41">
        <v>-1034710.5333441397</v>
      </c>
      <c r="K706" s="41">
        <v>-3794975.8024140396</v>
      </c>
      <c r="L706" s="41">
        <v>-322683.93516797206</v>
      </c>
    </row>
    <row r="707" spans="1:12" x14ac:dyDescent="0.3">
      <c r="A707" s="19">
        <v>698</v>
      </c>
      <c r="B707" s="38" t="s">
        <v>772</v>
      </c>
      <c r="C707" s="36"/>
      <c r="D707" s="14"/>
      <c r="E707" s="14"/>
      <c r="F707" s="14"/>
      <c r="G707" s="14"/>
      <c r="H707" s="14"/>
      <c r="I707" s="14"/>
      <c r="J707" s="14"/>
      <c r="K707" s="14"/>
      <c r="L707" s="14"/>
    </row>
    <row r="708" spans="1:12" x14ac:dyDescent="0.3">
      <c r="A708" s="19">
        <v>699</v>
      </c>
      <c r="B708" s="42" t="s">
        <v>773</v>
      </c>
      <c r="C708" s="36"/>
      <c r="D708" s="14"/>
      <c r="E708" s="14"/>
      <c r="F708" s="14"/>
      <c r="G708" s="14"/>
      <c r="H708" s="14"/>
      <c r="I708" s="14"/>
      <c r="J708" s="14"/>
      <c r="K708" s="14"/>
      <c r="L708" s="14"/>
    </row>
    <row r="709" spans="1:12" x14ac:dyDescent="0.3">
      <c r="A709" s="19">
        <v>700</v>
      </c>
      <c r="C709" s="19" t="s">
        <v>468</v>
      </c>
      <c r="D709" s="14">
        <v>-5136551.2299999418</v>
      </c>
      <c r="E709" s="14">
        <v>0</v>
      </c>
      <c r="F709" s="14">
        <v>-5136551.2299999418</v>
      </c>
      <c r="G709" s="14">
        <v>-2813717.8856484843</v>
      </c>
      <c r="H709" s="14">
        <v>-215005.35378037402</v>
      </c>
      <c r="I709" s="14">
        <v>-858719.0121120793</v>
      </c>
      <c r="J709" s="14">
        <v>-250848.8616587616</v>
      </c>
      <c r="K709" s="14">
        <v>-920030.60699633206</v>
      </c>
      <c r="L709" s="14">
        <v>-78229.509803911074</v>
      </c>
    </row>
    <row r="710" spans="1:12" x14ac:dyDescent="0.3">
      <c r="A710" s="19">
        <v>701</v>
      </c>
      <c r="B710" s="43" t="s">
        <v>774</v>
      </c>
      <c r="C710" s="40"/>
      <c r="D710" s="41">
        <v>-5136551.2299999418</v>
      </c>
      <c r="E710" s="41">
        <v>0</v>
      </c>
      <c r="F710" s="41">
        <v>-5136551.2299999418</v>
      </c>
      <c r="G710" s="41">
        <v>-2813717.8856484843</v>
      </c>
      <c r="H710" s="41">
        <v>-215005.35378037402</v>
      </c>
      <c r="I710" s="41">
        <v>-858719.0121120793</v>
      </c>
      <c r="J710" s="41">
        <v>-250848.8616587616</v>
      </c>
      <c r="K710" s="41">
        <v>-920030.60699633206</v>
      </c>
      <c r="L710" s="41">
        <v>-78229.509803911074</v>
      </c>
    </row>
    <row r="711" spans="1:12" x14ac:dyDescent="0.3">
      <c r="A711" s="19">
        <v>702</v>
      </c>
      <c r="B711" s="42" t="s">
        <v>775</v>
      </c>
      <c r="C711" s="36"/>
      <c r="D711" s="14"/>
      <c r="E711" s="14"/>
      <c r="F711" s="14"/>
      <c r="G711" s="14"/>
      <c r="H711" s="14"/>
      <c r="I711" s="14"/>
      <c r="J711" s="14"/>
      <c r="K711" s="14"/>
      <c r="L711" s="14"/>
    </row>
    <row r="712" spans="1:12" x14ac:dyDescent="0.3">
      <c r="A712" s="19">
        <v>703</v>
      </c>
      <c r="C712" s="19" t="s">
        <v>475</v>
      </c>
      <c r="D712" s="14">
        <v>18463.909999999763</v>
      </c>
      <c r="E712" s="14">
        <v>0</v>
      </c>
      <c r="F712" s="14">
        <v>18463.909999999763</v>
      </c>
      <c r="G712" s="14">
        <v>10114.224793977923</v>
      </c>
      <c r="H712" s="14">
        <v>772.86087959819281</v>
      </c>
      <c r="I712" s="14">
        <v>3086.7618845741185</v>
      </c>
      <c r="J712" s="14">
        <v>901.70439228147632</v>
      </c>
      <c r="K712" s="14">
        <v>3307.1532949211182</v>
      </c>
      <c r="L712" s="14">
        <v>281.20475464692862</v>
      </c>
    </row>
    <row r="713" spans="1:12" x14ac:dyDescent="0.3">
      <c r="A713" s="19">
        <v>704</v>
      </c>
      <c r="B713" s="43" t="s">
        <v>776</v>
      </c>
      <c r="C713" s="40"/>
      <c r="D713" s="41">
        <v>18463.909999999763</v>
      </c>
      <c r="E713" s="41">
        <v>0</v>
      </c>
      <c r="F713" s="41">
        <v>18463.909999999763</v>
      </c>
      <c r="G713" s="41">
        <v>10114.224793977923</v>
      </c>
      <c r="H713" s="41">
        <v>772.86087959819281</v>
      </c>
      <c r="I713" s="41">
        <v>3086.7618845741185</v>
      </c>
      <c r="J713" s="41">
        <v>901.70439228147632</v>
      </c>
      <c r="K713" s="41">
        <v>3307.1532949211182</v>
      </c>
      <c r="L713" s="41">
        <v>281.20475464692862</v>
      </c>
    </row>
    <row r="714" spans="1:12" x14ac:dyDescent="0.3">
      <c r="A714" s="19">
        <v>705</v>
      </c>
      <c r="B714" s="39" t="s">
        <v>777</v>
      </c>
      <c r="C714" s="40"/>
      <c r="D714" s="41">
        <v>-5118087.3199999416</v>
      </c>
      <c r="E714" s="41">
        <v>0</v>
      </c>
      <c r="F714" s="41">
        <v>-5118087.3199999416</v>
      </c>
      <c r="G714" s="41">
        <v>-2803603.6608545063</v>
      </c>
      <c r="H714" s="41">
        <v>-214232.49290077583</v>
      </c>
      <c r="I714" s="41">
        <v>-855632.25022750522</v>
      </c>
      <c r="J714" s="41">
        <v>-249947.15726648012</v>
      </c>
      <c r="K714" s="41">
        <v>-916723.45370141091</v>
      </c>
      <c r="L714" s="41">
        <v>-77948.305049264149</v>
      </c>
    </row>
    <row r="715" spans="1:12" x14ac:dyDescent="0.3">
      <c r="A715" s="19">
        <v>706</v>
      </c>
      <c r="B715" s="38" t="s">
        <v>778</v>
      </c>
      <c r="C715" s="36"/>
      <c r="D715" s="14"/>
      <c r="E715" s="14"/>
      <c r="F715" s="14"/>
      <c r="G715" s="14"/>
      <c r="H715" s="14"/>
      <c r="I715" s="14"/>
      <c r="J715" s="14"/>
      <c r="K715" s="14"/>
      <c r="L715" s="14"/>
    </row>
    <row r="716" spans="1:12" x14ac:dyDescent="0.3">
      <c r="A716" s="19">
        <v>707</v>
      </c>
      <c r="B716" s="42" t="s">
        <v>779</v>
      </c>
      <c r="C716" s="36"/>
      <c r="D716" s="14"/>
      <c r="E716" s="14"/>
      <c r="F716" s="14"/>
      <c r="G716" s="14"/>
      <c r="H716" s="14"/>
      <c r="I716" s="14"/>
      <c r="J716" s="14"/>
      <c r="K716" s="14"/>
      <c r="L716" s="14"/>
    </row>
    <row r="717" spans="1:12" x14ac:dyDescent="0.3">
      <c r="A717" s="19">
        <v>708</v>
      </c>
      <c r="C717" s="19" t="s">
        <v>486</v>
      </c>
      <c r="D717" s="14">
        <v>10619.779999999941</v>
      </c>
      <c r="E717" s="14">
        <v>0</v>
      </c>
      <c r="F717" s="14">
        <v>10619.779999999941</v>
      </c>
      <c r="G717" s="14">
        <v>6076.8359787899872</v>
      </c>
      <c r="H717" s="14">
        <v>422.74487754999399</v>
      </c>
      <c r="I717" s="14">
        <v>2093.6256934028629</v>
      </c>
      <c r="J717" s="14">
        <v>594.12982056897295</v>
      </c>
      <c r="K717" s="14">
        <v>1220.8969399195553</v>
      </c>
      <c r="L717" s="14">
        <v>211.54668976857269</v>
      </c>
    </row>
    <row r="718" spans="1:12" x14ac:dyDescent="0.3">
      <c r="A718" s="19">
        <v>709</v>
      </c>
      <c r="B718" s="43" t="s">
        <v>780</v>
      </c>
      <c r="C718" s="40"/>
      <c r="D718" s="41">
        <v>10619.779999999941</v>
      </c>
      <c r="E718" s="41">
        <v>0</v>
      </c>
      <c r="F718" s="41">
        <v>10619.779999999941</v>
      </c>
      <c r="G718" s="41">
        <v>6076.8359787899872</v>
      </c>
      <c r="H718" s="41">
        <v>422.74487754999399</v>
      </c>
      <c r="I718" s="41">
        <v>2093.6256934028629</v>
      </c>
      <c r="J718" s="41">
        <v>594.12982056897295</v>
      </c>
      <c r="K718" s="41">
        <v>1220.8969399195553</v>
      </c>
      <c r="L718" s="41">
        <v>211.54668976857269</v>
      </c>
    </row>
    <row r="719" spans="1:12" x14ac:dyDescent="0.3">
      <c r="A719" s="19">
        <v>710</v>
      </c>
      <c r="B719" s="39" t="s">
        <v>781</v>
      </c>
      <c r="C719" s="40"/>
      <c r="D719" s="41">
        <v>10619.779999999941</v>
      </c>
      <c r="E719" s="41">
        <v>0</v>
      </c>
      <c r="F719" s="41">
        <v>10619.779999999941</v>
      </c>
      <c r="G719" s="41">
        <v>6076.8359787899872</v>
      </c>
      <c r="H719" s="41">
        <v>422.74487754999399</v>
      </c>
      <c r="I719" s="41">
        <v>2093.6256934028629</v>
      </c>
      <c r="J719" s="41">
        <v>594.12982056897295</v>
      </c>
      <c r="K719" s="41">
        <v>1220.8969399195553</v>
      </c>
      <c r="L719" s="41">
        <v>211.54668976857269</v>
      </c>
    </row>
    <row r="720" spans="1:12" x14ac:dyDescent="0.3">
      <c r="A720" s="19">
        <v>711</v>
      </c>
      <c r="B720" s="38" t="s">
        <v>782</v>
      </c>
      <c r="C720" s="36"/>
      <c r="D720" s="14"/>
      <c r="E720" s="14"/>
      <c r="F720" s="14"/>
      <c r="G720" s="14"/>
      <c r="H720" s="14"/>
      <c r="I720" s="14"/>
      <c r="J720" s="14"/>
      <c r="K720" s="14"/>
      <c r="L720" s="14"/>
    </row>
    <row r="721" spans="1:12" x14ac:dyDescent="0.3">
      <c r="A721" s="19">
        <v>712</v>
      </c>
      <c r="B721" s="42" t="s">
        <v>783</v>
      </c>
      <c r="C721" s="36"/>
      <c r="D721" s="14"/>
      <c r="E721" s="14"/>
      <c r="F721" s="14"/>
      <c r="G721" s="14"/>
      <c r="H721" s="14"/>
      <c r="I721" s="14"/>
      <c r="J721" s="14"/>
      <c r="K721" s="14"/>
      <c r="L721" s="14"/>
    </row>
    <row r="722" spans="1:12" x14ac:dyDescent="0.3">
      <c r="A722" s="19">
        <v>713</v>
      </c>
      <c r="C722" s="19" t="s">
        <v>491</v>
      </c>
      <c r="D722" s="14">
        <v>27662.169999999885</v>
      </c>
      <c r="E722" s="14">
        <v>0</v>
      </c>
      <c r="F722" s="14">
        <v>27662.169999999885</v>
      </c>
      <c r="G722" s="14">
        <v>17450.156473290095</v>
      </c>
      <c r="H722" s="14">
        <v>1341.3226184367968</v>
      </c>
      <c r="I722" s="14">
        <v>5896.6860833631317</v>
      </c>
      <c r="J722" s="14">
        <v>1474.4360533780412</v>
      </c>
      <c r="K722" s="14">
        <v>514.76342068502083</v>
      </c>
      <c r="L722" s="14">
        <v>984.80535084680503</v>
      </c>
    </row>
    <row r="723" spans="1:12" x14ac:dyDescent="0.3">
      <c r="A723" s="19">
        <v>714</v>
      </c>
      <c r="B723" s="43" t="s">
        <v>784</v>
      </c>
      <c r="C723" s="40"/>
      <c r="D723" s="41">
        <v>27662.169999999885</v>
      </c>
      <c r="E723" s="41">
        <v>0</v>
      </c>
      <c r="F723" s="41">
        <v>27662.169999999885</v>
      </c>
      <c r="G723" s="41">
        <v>17450.156473290095</v>
      </c>
      <c r="H723" s="41">
        <v>1341.3226184367968</v>
      </c>
      <c r="I723" s="41">
        <v>5896.6860833631317</v>
      </c>
      <c r="J723" s="41">
        <v>1474.4360533780412</v>
      </c>
      <c r="K723" s="41">
        <v>514.76342068502083</v>
      </c>
      <c r="L723" s="41">
        <v>984.80535084680503</v>
      </c>
    </row>
    <row r="724" spans="1:12" x14ac:dyDescent="0.3">
      <c r="A724" s="19">
        <v>715</v>
      </c>
      <c r="B724" s="39" t="s">
        <v>785</v>
      </c>
      <c r="C724" s="40"/>
      <c r="D724" s="41">
        <v>27662.169999999885</v>
      </c>
      <c r="E724" s="41">
        <v>0</v>
      </c>
      <c r="F724" s="41">
        <v>27662.169999999885</v>
      </c>
      <c r="G724" s="41">
        <v>17450.156473290095</v>
      </c>
      <c r="H724" s="41">
        <v>1341.3226184367968</v>
      </c>
      <c r="I724" s="41">
        <v>5896.6860833631317</v>
      </c>
      <c r="J724" s="41">
        <v>1474.4360533780412</v>
      </c>
      <c r="K724" s="41">
        <v>514.76342068502083</v>
      </c>
      <c r="L724" s="41">
        <v>984.80535084680503</v>
      </c>
    </row>
    <row r="725" spans="1:12" x14ac:dyDescent="0.3">
      <c r="A725" s="19">
        <v>716</v>
      </c>
      <c r="B725" s="38" t="s">
        <v>786</v>
      </c>
      <c r="C725" s="36"/>
      <c r="D725" s="14"/>
      <c r="E725" s="14"/>
      <c r="F725" s="14"/>
      <c r="G725" s="14"/>
      <c r="H725" s="14"/>
      <c r="I725" s="14"/>
      <c r="J725" s="14"/>
      <c r="K725" s="14"/>
      <c r="L725" s="14"/>
    </row>
    <row r="726" spans="1:12" x14ac:dyDescent="0.3">
      <c r="A726" s="19">
        <v>717</v>
      </c>
      <c r="B726" s="42" t="s">
        <v>787</v>
      </c>
      <c r="C726" s="36"/>
      <c r="D726" s="14"/>
      <c r="E726" s="14"/>
      <c r="F726" s="14"/>
      <c r="G726" s="14"/>
      <c r="H726" s="14"/>
      <c r="I726" s="14"/>
      <c r="J726" s="14"/>
      <c r="K726" s="14"/>
      <c r="L726" s="14"/>
    </row>
    <row r="727" spans="1:12" x14ac:dyDescent="0.3">
      <c r="A727" s="19">
        <v>718</v>
      </c>
      <c r="C727" s="19" t="s">
        <v>486</v>
      </c>
      <c r="D727" s="14">
        <v>-5521445.0399999591</v>
      </c>
      <c r="E727" s="14">
        <v>0</v>
      </c>
      <c r="F727" s="14">
        <v>-5521445.0399999591</v>
      </c>
      <c r="G727" s="14">
        <v>-3159473.7248778697</v>
      </c>
      <c r="H727" s="14">
        <v>-219793.87589326908</v>
      </c>
      <c r="I727" s="14">
        <v>-1088519.649225859</v>
      </c>
      <c r="J727" s="14">
        <v>-308900.48107367987</v>
      </c>
      <c r="K727" s="14">
        <v>-634769.77425803547</v>
      </c>
      <c r="L727" s="14">
        <v>-109987.53467125534</v>
      </c>
    </row>
    <row r="728" spans="1:12" x14ac:dyDescent="0.3">
      <c r="A728" s="19">
        <v>719</v>
      </c>
      <c r="B728" s="43" t="s">
        <v>788</v>
      </c>
      <c r="C728" s="40"/>
      <c r="D728" s="41">
        <v>-5521445.0399999591</v>
      </c>
      <c r="E728" s="41">
        <v>0</v>
      </c>
      <c r="F728" s="41">
        <v>-5521445.0399999591</v>
      </c>
      <c r="G728" s="41">
        <v>-3159473.7248778697</v>
      </c>
      <c r="H728" s="41">
        <v>-219793.87589326908</v>
      </c>
      <c r="I728" s="41">
        <v>-1088519.649225859</v>
      </c>
      <c r="J728" s="41">
        <v>-308900.48107367987</v>
      </c>
      <c r="K728" s="41">
        <v>-634769.77425803547</v>
      </c>
      <c r="L728" s="41">
        <v>-109987.53467125534</v>
      </c>
    </row>
    <row r="729" spans="1:12" x14ac:dyDescent="0.3">
      <c r="A729" s="19">
        <v>720</v>
      </c>
      <c r="B729" s="39" t="s">
        <v>789</v>
      </c>
      <c r="C729" s="40"/>
      <c r="D729" s="41">
        <v>-5521445.0399999591</v>
      </c>
      <c r="E729" s="41">
        <v>0</v>
      </c>
      <c r="F729" s="41">
        <v>-5521445.0399999591</v>
      </c>
      <c r="G729" s="41">
        <v>-3159473.7248778697</v>
      </c>
      <c r="H729" s="41">
        <v>-219793.87589326908</v>
      </c>
      <c r="I729" s="41">
        <v>-1088519.649225859</v>
      </c>
      <c r="J729" s="41">
        <v>-308900.48107367987</v>
      </c>
      <c r="K729" s="41">
        <v>-634769.77425803547</v>
      </c>
      <c r="L729" s="41">
        <v>-109987.53467125534</v>
      </c>
    </row>
    <row r="730" spans="1:12" x14ac:dyDescent="0.3">
      <c r="A730" s="19">
        <v>721</v>
      </c>
      <c r="B730" s="38" t="s">
        <v>790</v>
      </c>
      <c r="C730" s="36"/>
      <c r="D730" s="14"/>
      <c r="E730" s="14"/>
      <c r="F730" s="14"/>
      <c r="G730" s="14"/>
      <c r="H730" s="14"/>
      <c r="I730" s="14"/>
      <c r="J730" s="14"/>
      <c r="K730" s="14"/>
      <c r="L730" s="14"/>
    </row>
    <row r="731" spans="1:12" x14ac:dyDescent="0.3">
      <c r="A731" s="19">
        <v>722</v>
      </c>
      <c r="B731" s="42" t="s">
        <v>791</v>
      </c>
      <c r="C731" s="36"/>
      <c r="D731" s="14"/>
      <c r="E731" s="14"/>
      <c r="F731" s="14"/>
      <c r="G731" s="14"/>
      <c r="H731" s="14"/>
      <c r="I731" s="14"/>
      <c r="J731" s="14"/>
      <c r="K731" s="14"/>
      <c r="L731" s="14"/>
    </row>
    <row r="732" spans="1:12" x14ac:dyDescent="0.3">
      <c r="A732" s="19">
        <v>723</v>
      </c>
      <c r="C732" s="19" t="s">
        <v>486</v>
      </c>
      <c r="D732" s="14">
        <v>-140327.17999999895</v>
      </c>
      <c r="E732" s="14">
        <v>0</v>
      </c>
      <c r="F732" s="14">
        <v>-140327.17999999895</v>
      </c>
      <c r="G732" s="14">
        <v>-80297.82690659666</v>
      </c>
      <c r="H732" s="14">
        <v>-5586.0475947746463</v>
      </c>
      <c r="I732" s="14">
        <v>-27664.658734057371</v>
      </c>
      <c r="J732" s="14">
        <v>-7850.6863865682553</v>
      </c>
      <c r="K732" s="14">
        <v>-16132.634070530677</v>
      </c>
      <c r="L732" s="14">
        <v>-2795.3263074713982</v>
      </c>
    </row>
    <row r="733" spans="1:12" x14ac:dyDescent="0.3">
      <c r="A733" s="19">
        <v>724</v>
      </c>
      <c r="B733" s="43" t="s">
        <v>792</v>
      </c>
      <c r="C733" s="40"/>
      <c r="D733" s="41">
        <v>-140327.17999999895</v>
      </c>
      <c r="E733" s="41">
        <v>0</v>
      </c>
      <c r="F733" s="41">
        <v>-140327.17999999895</v>
      </c>
      <c r="G733" s="41">
        <v>-80297.82690659666</v>
      </c>
      <c r="H733" s="41">
        <v>-5586.0475947746463</v>
      </c>
      <c r="I733" s="41">
        <v>-27664.658734057371</v>
      </c>
      <c r="J733" s="41">
        <v>-7850.6863865682553</v>
      </c>
      <c r="K733" s="41">
        <v>-16132.634070530677</v>
      </c>
      <c r="L733" s="41">
        <v>-2795.3263074713982</v>
      </c>
    </row>
    <row r="734" spans="1:12" x14ac:dyDescent="0.3">
      <c r="A734" s="19">
        <v>725</v>
      </c>
      <c r="B734" s="39" t="s">
        <v>793</v>
      </c>
      <c r="C734" s="40"/>
      <c r="D734" s="41">
        <v>-140327.17999999895</v>
      </c>
      <c r="E734" s="41">
        <v>0</v>
      </c>
      <c r="F734" s="41">
        <v>-140327.17999999895</v>
      </c>
      <c r="G734" s="41">
        <v>-80297.82690659666</v>
      </c>
      <c r="H734" s="41">
        <v>-5586.0475947746463</v>
      </c>
      <c r="I734" s="41">
        <v>-27664.658734057371</v>
      </c>
      <c r="J734" s="41">
        <v>-7850.6863865682553</v>
      </c>
      <c r="K734" s="41">
        <v>-16132.634070530677</v>
      </c>
      <c r="L734" s="41">
        <v>-2795.3263074713982</v>
      </c>
    </row>
    <row r="735" spans="1:12" x14ac:dyDescent="0.3">
      <c r="A735" s="19">
        <v>726</v>
      </c>
      <c r="B735" s="38" t="s">
        <v>794</v>
      </c>
      <c r="C735" s="36"/>
      <c r="D735" s="14"/>
      <c r="E735" s="14"/>
      <c r="F735" s="14"/>
      <c r="G735" s="14"/>
      <c r="H735" s="14"/>
      <c r="I735" s="14"/>
      <c r="J735" s="14"/>
      <c r="K735" s="14"/>
      <c r="L735" s="14"/>
    </row>
    <row r="736" spans="1:12" x14ac:dyDescent="0.3">
      <c r="A736" s="19">
        <v>727</v>
      </c>
      <c r="B736" s="42" t="s">
        <v>795</v>
      </c>
      <c r="C736" s="36"/>
      <c r="D736" s="14"/>
      <c r="E736" s="14"/>
      <c r="F736" s="14"/>
      <c r="G736" s="14"/>
      <c r="H736" s="14"/>
      <c r="I736" s="14"/>
      <c r="J736" s="14"/>
      <c r="K736" s="14"/>
      <c r="L736" s="14"/>
    </row>
    <row r="737" spans="1:12" x14ac:dyDescent="0.3">
      <c r="A737" s="19">
        <v>728</v>
      </c>
      <c r="C737" s="19" t="s">
        <v>486</v>
      </c>
      <c r="D737" s="14">
        <v>-442856.74999999843</v>
      </c>
      <c r="E737" s="14">
        <v>0</v>
      </c>
      <c r="F737" s="14">
        <v>-442856.74999999843</v>
      </c>
      <c r="G737" s="14">
        <v>-253410.88345050515</v>
      </c>
      <c r="H737" s="14">
        <v>-17628.936056202532</v>
      </c>
      <c r="I737" s="14">
        <v>-87306.542159714169</v>
      </c>
      <c r="J737" s="14">
        <v>-24775.8806128996</v>
      </c>
      <c r="K737" s="14">
        <v>-50912.77323049253</v>
      </c>
      <c r="L737" s="14">
        <v>-8821.7344901842134</v>
      </c>
    </row>
    <row r="738" spans="1:12" x14ac:dyDescent="0.3">
      <c r="A738" s="19">
        <v>729</v>
      </c>
      <c r="B738" s="43" t="s">
        <v>796</v>
      </c>
      <c r="C738" s="40"/>
      <c r="D738" s="41">
        <v>-442856.74999999843</v>
      </c>
      <c r="E738" s="41">
        <v>0</v>
      </c>
      <c r="F738" s="41">
        <v>-442856.74999999843</v>
      </c>
      <c r="G738" s="41">
        <v>-253410.88345050515</v>
      </c>
      <c r="H738" s="41">
        <v>-17628.936056202532</v>
      </c>
      <c r="I738" s="41">
        <v>-87306.542159714169</v>
      </c>
      <c r="J738" s="41">
        <v>-24775.8806128996</v>
      </c>
      <c r="K738" s="41">
        <v>-50912.77323049253</v>
      </c>
      <c r="L738" s="41">
        <v>-8821.7344901842134</v>
      </c>
    </row>
    <row r="739" spans="1:12" x14ac:dyDescent="0.3">
      <c r="A739" s="19">
        <v>730</v>
      </c>
      <c r="B739" s="39" t="s">
        <v>797</v>
      </c>
      <c r="C739" s="40"/>
      <c r="D739" s="41">
        <v>-442856.74999999843</v>
      </c>
      <c r="E739" s="41">
        <v>0</v>
      </c>
      <c r="F739" s="41">
        <v>-442856.74999999843</v>
      </c>
      <c r="G739" s="41">
        <v>-253410.88345050515</v>
      </c>
      <c r="H739" s="41">
        <v>-17628.936056202532</v>
      </c>
      <c r="I739" s="41">
        <v>-87306.542159714169</v>
      </c>
      <c r="J739" s="41">
        <v>-24775.8806128996</v>
      </c>
      <c r="K739" s="41">
        <v>-50912.77323049253</v>
      </c>
      <c r="L739" s="41">
        <v>-8821.7344901842134</v>
      </c>
    </row>
    <row r="740" spans="1:12" x14ac:dyDescent="0.3">
      <c r="A740" s="19">
        <v>731</v>
      </c>
      <c r="B740" s="38" t="s">
        <v>798</v>
      </c>
      <c r="C740" s="36"/>
      <c r="D740" s="14"/>
      <c r="E740" s="14"/>
      <c r="F740" s="14"/>
      <c r="G740" s="14"/>
      <c r="H740" s="14"/>
      <c r="I740" s="14"/>
      <c r="J740" s="14"/>
      <c r="K740" s="14"/>
      <c r="L740" s="14"/>
    </row>
    <row r="741" spans="1:12" x14ac:dyDescent="0.3">
      <c r="A741" s="19">
        <v>732</v>
      </c>
      <c r="B741" s="42" t="s">
        <v>799</v>
      </c>
      <c r="C741" s="36"/>
      <c r="D741" s="14"/>
      <c r="E741" s="14"/>
      <c r="F741" s="14"/>
      <c r="G741" s="14"/>
      <c r="H741" s="14"/>
      <c r="I741" s="14"/>
      <c r="J741" s="14"/>
      <c r="K741" s="14"/>
      <c r="L741" s="14"/>
    </row>
    <row r="742" spans="1:12" x14ac:dyDescent="0.3">
      <c r="A742" s="19">
        <v>733</v>
      </c>
      <c r="C742" s="19" t="s">
        <v>468</v>
      </c>
      <c r="D742" s="14">
        <v>-13012806.869999822</v>
      </c>
      <c r="E742" s="14">
        <v>0</v>
      </c>
      <c r="F742" s="14">
        <v>-13012806.869999822</v>
      </c>
      <c r="G742" s="14">
        <v>-7128200.5752736144</v>
      </c>
      <c r="H742" s="14">
        <v>-544689.03734851431</v>
      </c>
      <c r="I742" s="14">
        <v>-2175456.6750834608</v>
      </c>
      <c r="J742" s="14">
        <v>-635494.05898260826</v>
      </c>
      <c r="K742" s="14">
        <v>-2330781.8937750817</v>
      </c>
      <c r="L742" s="14">
        <v>-198184.62953655084</v>
      </c>
    </row>
    <row r="743" spans="1:12" x14ac:dyDescent="0.3">
      <c r="A743" s="19">
        <v>734</v>
      </c>
      <c r="B743" s="43" t="s">
        <v>800</v>
      </c>
      <c r="C743" s="40"/>
      <c r="D743" s="41">
        <v>-13012806.869999822</v>
      </c>
      <c r="E743" s="41">
        <v>0</v>
      </c>
      <c r="F743" s="41">
        <v>-13012806.869999822</v>
      </c>
      <c r="G743" s="41">
        <v>-7128200.5752736144</v>
      </c>
      <c r="H743" s="41">
        <v>-544689.03734851431</v>
      </c>
      <c r="I743" s="41">
        <v>-2175456.6750834608</v>
      </c>
      <c r="J743" s="41">
        <v>-635494.05898260826</v>
      </c>
      <c r="K743" s="41">
        <v>-2330781.8937750817</v>
      </c>
      <c r="L743" s="41">
        <v>-198184.62953655084</v>
      </c>
    </row>
    <row r="744" spans="1:12" x14ac:dyDescent="0.3">
      <c r="A744" s="19">
        <v>735</v>
      </c>
      <c r="B744" s="42" t="s">
        <v>801</v>
      </c>
      <c r="C744" s="36"/>
      <c r="D744" s="14"/>
      <c r="E744" s="14"/>
      <c r="F744" s="14"/>
      <c r="G744" s="14"/>
      <c r="H744" s="14"/>
      <c r="I744" s="14"/>
      <c r="J744" s="14"/>
      <c r="K744" s="14"/>
      <c r="L744" s="14"/>
    </row>
    <row r="745" spans="1:12" x14ac:dyDescent="0.3">
      <c r="A745" s="19">
        <v>736</v>
      </c>
      <c r="C745" s="19" t="s">
        <v>475</v>
      </c>
      <c r="D745" s="14">
        <v>-15039.569999999827</v>
      </c>
      <c r="E745" s="14">
        <v>0</v>
      </c>
      <c r="F745" s="14">
        <v>-15039.569999999827</v>
      </c>
      <c r="G745" s="14">
        <v>-8238.4279269540857</v>
      </c>
      <c r="H745" s="14">
        <v>-629.52512761265712</v>
      </c>
      <c r="I745" s="14">
        <v>-2514.2871383355136</v>
      </c>
      <c r="J745" s="14">
        <v>-734.47316018247204</v>
      </c>
      <c r="K745" s="14">
        <v>-2693.8044801830661</v>
      </c>
      <c r="L745" s="14">
        <v>-229.05216673203645</v>
      </c>
    </row>
    <row r="746" spans="1:12" x14ac:dyDescent="0.3">
      <c r="A746" s="19">
        <v>737</v>
      </c>
      <c r="B746" s="43" t="s">
        <v>802</v>
      </c>
      <c r="C746" s="40"/>
      <c r="D746" s="41">
        <v>-15039.569999999827</v>
      </c>
      <c r="E746" s="41">
        <v>0</v>
      </c>
      <c r="F746" s="41">
        <v>-15039.569999999827</v>
      </c>
      <c r="G746" s="41">
        <v>-8238.4279269540857</v>
      </c>
      <c r="H746" s="41">
        <v>-629.52512761265712</v>
      </c>
      <c r="I746" s="41">
        <v>-2514.2871383355136</v>
      </c>
      <c r="J746" s="41">
        <v>-734.47316018247204</v>
      </c>
      <c r="K746" s="41">
        <v>-2693.8044801830661</v>
      </c>
      <c r="L746" s="41">
        <v>-229.05216673203645</v>
      </c>
    </row>
    <row r="747" spans="1:12" x14ac:dyDescent="0.3">
      <c r="A747" s="19">
        <v>738</v>
      </c>
      <c r="B747" s="39" t="s">
        <v>803</v>
      </c>
      <c r="C747" s="40"/>
      <c r="D747" s="41">
        <v>-13027846.439999823</v>
      </c>
      <c r="E747" s="41">
        <v>0</v>
      </c>
      <c r="F747" s="41">
        <v>-13027846.439999823</v>
      </c>
      <c r="G747" s="41">
        <v>-7136439.0032005683</v>
      </c>
      <c r="H747" s="41">
        <v>-545318.56247612694</v>
      </c>
      <c r="I747" s="41">
        <v>-2177970.9622217962</v>
      </c>
      <c r="J747" s="41">
        <v>-636228.53214279073</v>
      </c>
      <c r="K747" s="41">
        <v>-2333475.6982552647</v>
      </c>
      <c r="L747" s="41">
        <v>-198413.68170328287</v>
      </c>
    </row>
    <row r="748" spans="1:12" x14ac:dyDescent="0.3">
      <c r="A748" s="19">
        <v>739</v>
      </c>
      <c r="B748" s="38" t="s">
        <v>804</v>
      </c>
      <c r="C748" s="36"/>
      <c r="D748" s="14"/>
      <c r="E748" s="14"/>
      <c r="F748" s="14"/>
      <c r="G748" s="14"/>
      <c r="H748" s="14"/>
      <c r="I748" s="14"/>
      <c r="J748" s="14"/>
      <c r="K748" s="14"/>
      <c r="L748" s="14"/>
    </row>
    <row r="749" spans="1:12" x14ac:dyDescent="0.3">
      <c r="A749" s="19">
        <v>740</v>
      </c>
      <c r="B749" s="42" t="s">
        <v>805</v>
      </c>
      <c r="C749" s="36"/>
      <c r="D749" s="14"/>
      <c r="E749" s="14"/>
      <c r="F749" s="14"/>
      <c r="G749" s="14"/>
      <c r="H749" s="14"/>
      <c r="I749" s="14"/>
      <c r="J749" s="14"/>
      <c r="K749" s="14"/>
      <c r="L749" s="14"/>
    </row>
    <row r="750" spans="1:12" x14ac:dyDescent="0.3">
      <c r="A750" s="19">
        <v>741</v>
      </c>
      <c r="C750" s="19" t="s">
        <v>468</v>
      </c>
      <c r="D750" s="14">
        <v>-1075531.2999999882</v>
      </c>
      <c r="E750" s="14">
        <v>0</v>
      </c>
      <c r="F750" s="14">
        <v>-1075531.2999999882</v>
      </c>
      <c r="G750" s="14">
        <v>-589158.27368955524</v>
      </c>
      <c r="H750" s="14">
        <v>-45019.503807881891</v>
      </c>
      <c r="I750" s="14">
        <v>-179805.30789558965</v>
      </c>
      <c r="J750" s="14">
        <v>-52524.698032334796</v>
      </c>
      <c r="K750" s="14">
        <v>-192643.2095144419</v>
      </c>
      <c r="L750" s="14">
        <v>-16380.307060183495</v>
      </c>
    </row>
    <row r="751" spans="1:12" x14ac:dyDescent="0.3">
      <c r="A751" s="19">
        <v>742</v>
      </c>
      <c r="B751" s="43" t="s">
        <v>806</v>
      </c>
      <c r="C751" s="40"/>
      <c r="D751" s="41">
        <v>-1075531.2999999882</v>
      </c>
      <c r="E751" s="41">
        <v>0</v>
      </c>
      <c r="F751" s="41">
        <v>-1075531.2999999882</v>
      </c>
      <c r="G751" s="41">
        <v>-589158.27368955524</v>
      </c>
      <c r="H751" s="41">
        <v>-45019.503807881891</v>
      </c>
      <c r="I751" s="41">
        <v>-179805.30789558965</v>
      </c>
      <c r="J751" s="41">
        <v>-52524.698032334796</v>
      </c>
      <c r="K751" s="41">
        <v>-192643.2095144419</v>
      </c>
      <c r="L751" s="41">
        <v>-16380.307060183495</v>
      </c>
    </row>
    <row r="752" spans="1:12" x14ac:dyDescent="0.3">
      <c r="A752" s="19">
        <v>743</v>
      </c>
      <c r="B752" s="42" t="s">
        <v>807</v>
      </c>
      <c r="C752" s="36"/>
      <c r="D752" s="14"/>
      <c r="E752" s="14"/>
      <c r="F752" s="14"/>
      <c r="G752" s="14"/>
      <c r="H752" s="14"/>
      <c r="I752" s="14"/>
      <c r="J752" s="14"/>
      <c r="K752" s="14"/>
      <c r="L752" s="14"/>
    </row>
    <row r="753" spans="1:12" x14ac:dyDescent="0.3">
      <c r="A753" s="19">
        <v>744</v>
      </c>
      <c r="C753" s="19" t="s">
        <v>475</v>
      </c>
      <c r="D753" s="14">
        <v>-898.33999999998809</v>
      </c>
      <c r="E753" s="14">
        <v>0</v>
      </c>
      <c r="F753" s="14">
        <v>-898.33999999998809</v>
      </c>
      <c r="G753" s="14">
        <v>-492.09580751975756</v>
      </c>
      <c r="H753" s="14">
        <v>-37.602644433288532</v>
      </c>
      <c r="I753" s="14">
        <v>-150.18279830156848</v>
      </c>
      <c r="J753" s="14">
        <v>-43.871375226706647</v>
      </c>
      <c r="K753" s="14">
        <v>-160.90568525081832</v>
      </c>
      <c r="L753" s="14">
        <v>-13.681689267848567</v>
      </c>
    </row>
    <row r="754" spans="1:12" x14ac:dyDescent="0.3">
      <c r="A754" s="19">
        <v>745</v>
      </c>
      <c r="B754" s="43" t="s">
        <v>808</v>
      </c>
      <c r="C754" s="40"/>
      <c r="D754" s="41">
        <v>-898.33999999998809</v>
      </c>
      <c r="E754" s="41">
        <v>0</v>
      </c>
      <c r="F754" s="41">
        <v>-898.33999999998809</v>
      </c>
      <c r="G754" s="41">
        <v>-492.09580751975756</v>
      </c>
      <c r="H754" s="41">
        <v>-37.602644433288532</v>
      </c>
      <c r="I754" s="41">
        <v>-150.18279830156848</v>
      </c>
      <c r="J754" s="41">
        <v>-43.871375226706647</v>
      </c>
      <c r="K754" s="41">
        <v>-160.90568525081832</v>
      </c>
      <c r="L754" s="41">
        <v>-13.681689267848567</v>
      </c>
    </row>
    <row r="755" spans="1:12" x14ac:dyDescent="0.3">
      <c r="A755" s="19">
        <v>746</v>
      </c>
      <c r="B755" s="39" t="s">
        <v>809</v>
      </c>
      <c r="C755" s="40"/>
      <c r="D755" s="41">
        <v>-1076429.6399999883</v>
      </c>
      <c r="E755" s="41">
        <v>0</v>
      </c>
      <c r="F755" s="41">
        <v>-1076429.6399999883</v>
      </c>
      <c r="G755" s="41">
        <v>-589650.36949707498</v>
      </c>
      <c r="H755" s="41">
        <v>-45057.10645231518</v>
      </c>
      <c r="I755" s="41">
        <v>-179955.49069389122</v>
      </c>
      <c r="J755" s="41">
        <v>-52568.569407561503</v>
      </c>
      <c r="K755" s="41">
        <v>-192804.11519969272</v>
      </c>
      <c r="L755" s="41">
        <v>-16393.988749451342</v>
      </c>
    </row>
    <row r="756" spans="1:12" x14ac:dyDescent="0.3">
      <c r="A756" s="19">
        <v>747</v>
      </c>
      <c r="B756" s="44" t="s">
        <v>810</v>
      </c>
      <c r="C756" s="40"/>
      <c r="D756" s="41">
        <v>-46459151.739999391</v>
      </c>
      <c r="E756" s="41">
        <v>0</v>
      </c>
      <c r="F756" s="41">
        <v>-46459151.739999391</v>
      </c>
      <c r="G756" s="41">
        <v>-25596166.403751176</v>
      </c>
      <c r="H756" s="41">
        <v>-1932003.6066946276</v>
      </c>
      <c r="I756" s="41">
        <v>-7948293.9618778303</v>
      </c>
      <c r="J756" s="41">
        <v>-2312083.4263519784</v>
      </c>
      <c r="K756" s="41">
        <v>-7935014.9829101488</v>
      </c>
      <c r="L756" s="41">
        <v>-735589.35841363145</v>
      </c>
    </row>
    <row r="757" spans="1:12" x14ac:dyDescent="0.3">
      <c r="A757" s="19">
        <v>748</v>
      </c>
      <c r="B757" s="37" t="s">
        <v>811</v>
      </c>
      <c r="C757" s="36"/>
      <c r="D757" s="14"/>
      <c r="E757" s="14"/>
      <c r="F757" s="14"/>
      <c r="G757" s="14"/>
      <c r="H757" s="14"/>
      <c r="I757" s="14"/>
      <c r="J757" s="14"/>
      <c r="K757" s="14"/>
      <c r="L757" s="14"/>
    </row>
    <row r="758" spans="1:12" x14ac:dyDescent="0.3">
      <c r="A758" s="19">
        <v>749</v>
      </c>
      <c r="B758" s="38" t="s">
        <v>812</v>
      </c>
      <c r="C758" s="36"/>
      <c r="D758" s="14"/>
      <c r="E758" s="14"/>
      <c r="F758" s="14"/>
      <c r="G758" s="14"/>
      <c r="H758" s="14"/>
      <c r="I758" s="14"/>
      <c r="J758" s="14"/>
      <c r="K758" s="14"/>
      <c r="L758" s="14"/>
    </row>
    <row r="759" spans="1:12" x14ac:dyDescent="0.3">
      <c r="A759" s="19">
        <v>750</v>
      </c>
      <c r="B759" s="42" t="s">
        <v>813</v>
      </c>
      <c r="C759" s="36"/>
      <c r="D759" s="14"/>
      <c r="E759" s="14"/>
      <c r="F759" s="14"/>
      <c r="G759" s="14"/>
      <c r="H759" s="14"/>
      <c r="I759" s="14"/>
      <c r="J759" s="14"/>
      <c r="K759" s="14"/>
      <c r="L759" s="14"/>
    </row>
    <row r="760" spans="1:12" x14ac:dyDescent="0.3">
      <c r="A760" s="19">
        <v>751</v>
      </c>
      <c r="C760" s="19" t="s">
        <v>520</v>
      </c>
      <c r="D760" s="14">
        <v>-6305131.1099999733</v>
      </c>
      <c r="E760" s="14">
        <v>0</v>
      </c>
      <c r="F760" s="14">
        <v>-6305131.1099999733</v>
      </c>
      <c r="G760" s="14">
        <v>-3426577.7834209651</v>
      </c>
      <c r="H760" s="14">
        <v>-229862.85920758147</v>
      </c>
      <c r="I760" s="14">
        <v>-1186080.3499728767</v>
      </c>
      <c r="J760" s="14">
        <v>-350748.4222004076</v>
      </c>
      <c r="K760" s="14">
        <v>-1019581.8057162464</v>
      </c>
      <c r="L760" s="14">
        <v>-92279.889481896185</v>
      </c>
    </row>
    <row r="761" spans="1:12" x14ac:dyDescent="0.3">
      <c r="A761" s="19">
        <v>752</v>
      </c>
      <c r="B761" s="43" t="s">
        <v>814</v>
      </c>
      <c r="C761" s="40"/>
      <c r="D761" s="41">
        <v>-6305131.1099999733</v>
      </c>
      <c r="E761" s="41">
        <v>0</v>
      </c>
      <c r="F761" s="41">
        <v>-6305131.1099999733</v>
      </c>
      <c r="G761" s="41">
        <v>-3426577.7834209651</v>
      </c>
      <c r="H761" s="41">
        <v>-229862.85920758147</v>
      </c>
      <c r="I761" s="41">
        <v>-1186080.3499728767</v>
      </c>
      <c r="J761" s="41">
        <v>-350748.4222004076</v>
      </c>
      <c r="K761" s="41">
        <v>-1019581.8057162464</v>
      </c>
      <c r="L761" s="41">
        <v>-92279.889481896185</v>
      </c>
    </row>
    <row r="762" spans="1:12" x14ac:dyDescent="0.3">
      <c r="A762" s="19">
        <v>753</v>
      </c>
      <c r="B762" s="39" t="s">
        <v>815</v>
      </c>
      <c r="C762" s="40"/>
      <c r="D762" s="41">
        <v>-6305131.1099999733</v>
      </c>
      <c r="E762" s="41">
        <v>0</v>
      </c>
      <c r="F762" s="41">
        <v>-6305131.1099999733</v>
      </c>
      <c r="G762" s="41">
        <v>-3426577.7834209651</v>
      </c>
      <c r="H762" s="41">
        <v>-229862.85920758147</v>
      </c>
      <c r="I762" s="41">
        <v>-1186080.3499728767</v>
      </c>
      <c r="J762" s="41">
        <v>-350748.4222004076</v>
      </c>
      <c r="K762" s="41">
        <v>-1019581.8057162464</v>
      </c>
      <c r="L762" s="41">
        <v>-92279.889481896185</v>
      </c>
    </row>
    <row r="763" spans="1:12" x14ac:dyDescent="0.3">
      <c r="A763" s="19">
        <v>754</v>
      </c>
      <c r="B763" s="38" t="s">
        <v>816</v>
      </c>
      <c r="C763" s="36"/>
      <c r="D763" s="14"/>
      <c r="E763" s="14"/>
      <c r="F763" s="14"/>
      <c r="G763" s="14"/>
      <c r="H763" s="14"/>
      <c r="I763" s="14"/>
      <c r="J763" s="14"/>
      <c r="K763" s="14"/>
      <c r="L763" s="14"/>
    </row>
    <row r="764" spans="1:12" x14ac:dyDescent="0.3">
      <c r="A764" s="19">
        <v>755</v>
      </c>
      <c r="B764" s="42" t="s">
        <v>817</v>
      </c>
      <c r="C764" s="36"/>
      <c r="D764" s="14"/>
      <c r="E764" s="14"/>
      <c r="F764" s="14"/>
      <c r="G764" s="14"/>
      <c r="H764" s="14"/>
      <c r="I764" s="14"/>
      <c r="J764" s="14"/>
      <c r="K764" s="14"/>
      <c r="L764" s="14"/>
    </row>
    <row r="765" spans="1:12" x14ac:dyDescent="0.3">
      <c r="A765" s="19">
        <v>756</v>
      </c>
      <c r="C765" s="19" t="s">
        <v>525</v>
      </c>
      <c r="D765" s="14">
        <v>-2957301.2799999979</v>
      </c>
      <c r="E765" s="14">
        <v>0</v>
      </c>
      <c r="F765" s="14">
        <v>-2957301.2799999979</v>
      </c>
      <c r="G765" s="14">
        <v>-2245623.7695796024</v>
      </c>
      <c r="H765" s="14">
        <v>-243594.42600061386</v>
      </c>
      <c r="I765" s="14">
        <v>-179284.79399642025</v>
      </c>
      <c r="J765" s="14">
        <v>-10122.114569856203</v>
      </c>
      <c r="K765" s="14">
        <v>-267499.21231288183</v>
      </c>
      <c r="L765" s="14">
        <v>-11176.96354062211</v>
      </c>
    </row>
    <row r="766" spans="1:12" x14ac:dyDescent="0.3">
      <c r="A766" s="19">
        <v>757</v>
      </c>
      <c r="B766" s="43" t="s">
        <v>818</v>
      </c>
      <c r="C766" s="40"/>
      <c r="D766" s="41">
        <v>-2957301.2799999979</v>
      </c>
      <c r="E766" s="41">
        <v>0</v>
      </c>
      <c r="F766" s="41">
        <v>-2957301.2799999979</v>
      </c>
      <c r="G766" s="41">
        <v>-2245623.7695796024</v>
      </c>
      <c r="H766" s="41">
        <v>-243594.42600061386</v>
      </c>
      <c r="I766" s="41">
        <v>-179284.79399642025</v>
      </c>
      <c r="J766" s="41">
        <v>-10122.114569856203</v>
      </c>
      <c r="K766" s="41">
        <v>-267499.21231288183</v>
      </c>
      <c r="L766" s="41">
        <v>-11176.96354062211</v>
      </c>
    </row>
    <row r="767" spans="1:12" x14ac:dyDescent="0.3">
      <c r="A767" s="19">
        <v>758</v>
      </c>
      <c r="B767" s="42" t="s">
        <v>819</v>
      </c>
      <c r="C767" s="36"/>
      <c r="D767" s="14"/>
      <c r="E767" s="14"/>
      <c r="F767" s="14"/>
      <c r="G767" s="14"/>
      <c r="H767" s="14"/>
      <c r="I767" s="14"/>
      <c r="J767" s="14"/>
      <c r="K767" s="14"/>
      <c r="L767" s="14"/>
    </row>
    <row r="768" spans="1:12" x14ac:dyDescent="0.3">
      <c r="A768" s="19">
        <v>759</v>
      </c>
      <c r="C768" s="19" t="s">
        <v>528</v>
      </c>
      <c r="D768" s="14">
        <v>-11858671.909999998</v>
      </c>
      <c r="E768" s="14">
        <v>0</v>
      </c>
      <c r="F768" s="14">
        <v>-11858671.909999998</v>
      </c>
      <c r="G768" s="14">
        <v>-9526839.5459180698</v>
      </c>
      <c r="H768" s="14">
        <v>-860869.09107358486</v>
      </c>
      <c r="I768" s="14">
        <v>-452556.81419773592</v>
      </c>
      <c r="J768" s="14">
        <v>-8789.3188619236862</v>
      </c>
      <c r="K768" s="14">
        <v>-947793.96490294882</v>
      </c>
      <c r="L768" s="14">
        <v>-61823.175045734402</v>
      </c>
    </row>
    <row r="769" spans="1:12" x14ac:dyDescent="0.3">
      <c r="A769" s="19">
        <v>760</v>
      </c>
      <c r="B769" s="43" t="s">
        <v>820</v>
      </c>
      <c r="C769" s="40"/>
      <c r="D769" s="41">
        <v>-11858671.909999998</v>
      </c>
      <c r="E769" s="41">
        <v>0</v>
      </c>
      <c r="F769" s="41">
        <v>-11858671.909999998</v>
      </c>
      <c r="G769" s="41">
        <v>-9526839.5459180698</v>
      </c>
      <c r="H769" s="41">
        <v>-860869.09107358486</v>
      </c>
      <c r="I769" s="41">
        <v>-452556.81419773592</v>
      </c>
      <c r="J769" s="41">
        <v>-8789.3188619236862</v>
      </c>
      <c r="K769" s="41">
        <v>-947793.96490294882</v>
      </c>
      <c r="L769" s="41">
        <v>-61823.175045734402</v>
      </c>
    </row>
    <row r="770" spans="1:12" x14ac:dyDescent="0.3">
      <c r="A770" s="19">
        <v>761</v>
      </c>
      <c r="B770" s="42" t="s">
        <v>821</v>
      </c>
      <c r="C770" s="36"/>
      <c r="D770" s="14"/>
      <c r="E770" s="14"/>
      <c r="F770" s="14"/>
      <c r="G770" s="14"/>
      <c r="H770" s="14"/>
      <c r="I770" s="14"/>
      <c r="J770" s="14"/>
      <c r="K770" s="14"/>
      <c r="L770" s="14"/>
    </row>
    <row r="771" spans="1:12" x14ac:dyDescent="0.3">
      <c r="A771" s="19">
        <v>762</v>
      </c>
      <c r="C771" s="19" t="s">
        <v>528</v>
      </c>
      <c r="D771" s="14">
        <v>-478864.39</v>
      </c>
      <c r="E771" s="14">
        <v>0</v>
      </c>
      <c r="F771" s="14">
        <v>-478864.39</v>
      </c>
      <c r="G771" s="14">
        <v>-384702.79323074169</v>
      </c>
      <c r="H771" s="14">
        <v>-34762.708277575301</v>
      </c>
      <c r="I771" s="14">
        <v>-18274.672274927809</v>
      </c>
      <c r="J771" s="14">
        <v>-354.92101031831152</v>
      </c>
      <c r="K771" s="14">
        <v>-38272.816913519957</v>
      </c>
      <c r="L771" s="14">
        <v>-2496.4782929169369</v>
      </c>
    </row>
    <row r="772" spans="1:12" x14ac:dyDescent="0.3">
      <c r="A772" s="19">
        <v>763</v>
      </c>
      <c r="B772" s="43" t="s">
        <v>822</v>
      </c>
      <c r="C772" s="40"/>
      <c r="D772" s="41">
        <v>-478864.39</v>
      </c>
      <c r="E772" s="41">
        <v>0</v>
      </c>
      <c r="F772" s="41">
        <v>-478864.39</v>
      </c>
      <c r="G772" s="41">
        <v>-384702.79323074169</v>
      </c>
      <c r="H772" s="41">
        <v>-34762.708277575301</v>
      </c>
      <c r="I772" s="41">
        <v>-18274.672274927809</v>
      </c>
      <c r="J772" s="41">
        <v>-354.92101031831152</v>
      </c>
      <c r="K772" s="41">
        <v>-38272.816913519957</v>
      </c>
      <c r="L772" s="41">
        <v>-2496.4782929169369</v>
      </c>
    </row>
    <row r="773" spans="1:12" x14ac:dyDescent="0.3">
      <c r="A773" s="19">
        <v>764</v>
      </c>
      <c r="B773" s="42" t="s">
        <v>823</v>
      </c>
      <c r="C773" s="36"/>
      <c r="D773" s="14"/>
      <c r="E773" s="14"/>
      <c r="F773" s="14"/>
      <c r="G773" s="14"/>
      <c r="H773" s="14"/>
      <c r="I773" s="14"/>
      <c r="J773" s="14"/>
      <c r="K773" s="14"/>
      <c r="L773" s="14"/>
    </row>
    <row r="774" spans="1:12" x14ac:dyDescent="0.3">
      <c r="A774" s="19">
        <v>765</v>
      </c>
      <c r="C774" s="19" t="s">
        <v>528</v>
      </c>
      <c r="D774" s="14">
        <v>-32400654.469999995</v>
      </c>
      <c r="E774" s="14">
        <v>0</v>
      </c>
      <c r="F774" s="14">
        <v>-32400654.469999995</v>
      </c>
      <c r="G774" s="14">
        <v>-26029545.185251959</v>
      </c>
      <c r="H774" s="14">
        <v>-2352094.9205329847</v>
      </c>
      <c r="I774" s="14">
        <v>-1236490.6522542315</v>
      </c>
      <c r="J774" s="14">
        <v>-24014.466850347577</v>
      </c>
      <c r="K774" s="14">
        <v>-2589593.9274343038</v>
      </c>
      <c r="L774" s="14">
        <v>-168915.31767617367</v>
      </c>
    </row>
    <row r="775" spans="1:12" x14ac:dyDescent="0.3">
      <c r="A775" s="19">
        <v>766</v>
      </c>
      <c r="B775" s="43" t="s">
        <v>824</v>
      </c>
      <c r="C775" s="40"/>
      <c r="D775" s="41">
        <v>-32400654.469999995</v>
      </c>
      <c r="E775" s="41">
        <v>0</v>
      </c>
      <c r="F775" s="41">
        <v>-32400654.469999995</v>
      </c>
      <c r="G775" s="41">
        <v>-26029545.185251959</v>
      </c>
      <c r="H775" s="41">
        <v>-2352094.9205329847</v>
      </c>
      <c r="I775" s="41">
        <v>-1236490.6522542315</v>
      </c>
      <c r="J775" s="41">
        <v>-24014.466850347577</v>
      </c>
      <c r="K775" s="41">
        <v>-2589593.9274343038</v>
      </c>
      <c r="L775" s="41">
        <v>-168915.31767617367</v>
      </c>
    </row>
    <row r="776" spans="1:12" x14ac:dyDescent="0.3">
      <c r="A776" s="19">
        <v>767</v>
      </c>
      <c r="B776" s="42" t="s">
        <v>825</v>
      </c>
      <c r="C776" s="36"/>
      <c r="D776" s="14"/>
      <c r="E776" s="14"/>
      <c r="F776" s="14"/>
      <c r="G776" s="14"/>
      <c r="H776" s="14"/>
      <c r="I776" s="14"/>
      <c r="J776" s="14"/>
      <c r="K776" s="14"/>
      <c r="L776" s="14"/>
    </row>
    <row r="777" spans="1:12" x14ac:dyDescent="0.3">
      <c r="A777" s="19">
        <v>768</v>
      </c>
      <c r="C777" s="19" t="s">
        <v>491</v>
      </c>
      <c r="D777" s="14">
        <v>-38243966.689999901</v>
      </c>
      <c r="E777" s="14">
        <v>17708834.909999922</v>
      </c>
      <c r="F777" s="14">
        <v>-20535131.779999964</v>
      </c>
      <c r="G777" s="14">
        <v>-12954199.282291766</v>
      </c>
      <c r="H777" s="14">
        <v>-995736.6587326423</v>
      </c>
      <c r="I777" s="14">
        <v>-4377430.468656444</v>
      </c>
      <c r="J777" s="14">
        <v>-1094553.9940395588</v>
      </c>
      <c r="K777" s="14">
        <v>-382136.85619351268</v>
      </c>
      <c r="L777" s="14">
        <v>-731074.52008603537</v>
      </c>
    </row>
    <row r="778" spans="1:12" x14ac:dyDescent="0.3">
      <c r="A778" s="19">
        <v>769</v>
      </c>
      <c r="B778" s="43" t="s">
        <v>826</v>
      </c>
      <c r="C778" s="40"/>
      <c r="D778" s="41">
        <v>-38243966.689999901</v>
      </c>
      <c r="E778" s="41">
        <v>17708834.909999922</v>
      </c>
      <c r="F778" s="41">
        <v>-20535131.779999964</v>
      </c>
      <c r="G778" s="41">
        <v>-12954199.282291766</v>
      </c>
      <c r="H778" s="41">
        <v>-995736.6587326423</v>
      </c>
      <c r="I778" s="41">
        <v>-4377430.468656444</v>
      </c>
      <c r="J778" s="41">
        <v>-1094553.9940395588</v>
      </c>
      <c r="K778" s="41">
        <v>-382136.85619351268</v>
      </c>
      <c r="L778" s="41">
        <v>-731074.52008603537</v>
      </c>
    </row>
    <row r="779" spans="1:12" x14ac:dyDescent="0.3">
      <c r="A779" s="19">
        <v>770</v>
      </c>
      <c r="B779" s="42" t="s">
        <v>827</v>
      </c>
      <c r="C779" s="36"/>
      <c r="D779" s="14"/>
      <c r="E779" s="14"/>
      <c r="F779" s="14"/>
      <c r="G779" s="14"/>
      <c r="H779" s="14"/>
      <c r="I779" s="14"/>
      <c r="J779" s="14"/>
      <c r="K779" s="14"/>
      <c r="L779" s="14"/>
    </row>
    <row r="780" spans="1:12" x14ac:dyDescent="0.3">
      <c r="A780" s="19">
        <v>771</v>
      </c>
      <c r="C780" s="19" t="s">
        <v>520</v>
      </c>
      <c r="D780" s="14">
        <v>-72931960.44999972</v>
      </c>
      <c r="E780" s="14">
        <v>0</v>
      </c>
      <c r="F780" s="14">
        <v>-72931960.44999972</v>
      </c>
      <c r="G780" s="14">
        <v>-39635501.787258901</v>
      </c>
      <c r="H780" s="14">
        <v>-2658842.2451775521</v>
      </c>
      <c r="I780" s="14">
        <v>-13719487.139220487</v>
      </c>
      <c r="J780" s="14">
        <v>-4057135.3092481592</v>
      </c>
      <c r="K780" s="14">
        <v>-11793585.039350094</v>
      </c>
      <c r="L780" s="14">
        <v>-1067408.9297445274</v>
      </c>
    </row>
    <row r="781" spans="1:12" x14ac:dyDescent="0.3">
      <c r="A781" s="19">
        <v>772</v>
      </c>
      <c r="B781" s="43" t="s">
        <v>828</v>
      </c>
      <c r="C781" s="40"/>
      <c r="D781" s="41">
        <v>-72931960.44999972</v>
      </c>
      <c r="E781" s="41">
        <v>0</v>
      </c>
      <c r="F781" s="41">
        <v>-72931960.44999972</v>
      </c>
      <c r="G781" s="41">
        <v>-39635501.787258901</v>
      </c>
      <c r="H781" s="41">
        <v>-2658842.2451775521</v>
      </c>
      <c r="I781" s="41">
        <v>-13719487.139220487</v>
      </c>
      <c r="J781" s="41">
        <v>-4057135.3092481592</v>
      </c>
      <c r="K781" s="41">
        <v>-11793585.039350094</v>
      </c>
      <c r="L781" s="41">
        <v>-1067408.9297445274</v>
      </c>
    </row>
    <row r="782" spans="1:12" x14ac:dyDescent="0.3">
      <c r="A782" s="19">
        <v>773</v>
      </c>
      <c r="B782" s="42" t="s">
        <v>829</v>
      </c>
      <c r="C782" s="36"/>
      <c r="D782" s="14"/>
      <c r="E782" s="14"/>
      <c r="F782" s="14"/>
      <c r="G782" s="14"/>
      <c r="H782" s="14"/>
      <c r="I782" s="14"/>
      <c r="J782" s="14"/>
      <c r="K782" s="14"/>
      <c r="L782" s="14"/>
    </row>
    <row r="783" spans="1:12" x14ac:dyDescent="0.3">
      <c r="A783" s="19">
        <v>774</v>
      </c>
      <c r="C783" s="19" t="s">
        <v>468</v>
      </c>
      <c r="D783" s="14">
        <v>-4931222.4099999378</v>
      </c>
      <c r="E783" s="14">
        <v>614501.08999999159</v>
      </c>
      <c r="F783" s="14">
        <v>-4316721.3199999472</v>
      </c>
      <c r="G783" s="14">
        <v>-2364628.6081028944</v>
      </c>
      <c r="H783" s="14">
        <v>-180688.97846422956</v>
      </c>
      <c r="I783" s="14">
        <v>-721661.38358042669</v>
      </c>
      <c r="J783" s="14">
        <v>-210811.60894410196</v>
      </c>
      <c r="K783" s="14">
        <v>-773187.21423004335</v>
      </c>
      <c r="L783" s="14">
        <v>-65743.526678247799</v>
      </c>
    </row>
    <row r="784" spans="1:12" x14ac:dyDescent="0.3">
      <c r="A784" s="19">
        <v>775</v>
      </c>
      <c r="B784" s="43" t="s">
        <v>830</v>
      </c>
      <c r="C784" s="40"/>
      <c r="D784" s="41">
        <v>-4931222.4099999378</v>
      </c>
      <c r="E784" s="41">
        <v>614501.08999999159</v>
      </c>
      <c r="F784" s="41">
        <v>-4316721.3199999472</v>
      </c>
      <c r="G784" s="41">
        <v>-2364628.6081028944</v>
      </c>
      <c r="H784" s="41">
        <v>-180688.97846422956</v>
      </c>
      <c r="I784" s="41">
        <v>-721661.38358042669</v>
      </c>
      <c r="J784" s="41">
        <v>-210811.60894410196</v>
      </c>
      <c r="K784" s="41">
        <v>-773187.21423004335</v>
      </c>
      <c r="L784" s="41">
        <v>-65743.526678247799</v>
      </c>
    </row>
    <row r="785" spans="1:12" x14ac:dyDescent="0.3">
      <c r="A785" s="19">
        <v>776</v>
      </c>
      <c r="B785" s="42" t="s">
        <v>831</v>
      </c>
      <c r="C785" s="36"/>
      <c r="D785" s="14"/>
      <c r="E785" s="14"/>
      <c r="F785" s="14"/>
      <c r="G785" s="14"/>
      <c r="H785" s="14"/>
      <c r="I785" s="14"/>
      <c r="J785" s="14"/>
      <c r="K785" s="14"/>
      <c r="L785" s="14"/>
    </row>
    <row r="786" spans="1:12" x14ac:dyDescent="0.3">
      <c r="A786" s="19">
        <v>777</v>
      </c>
      <c r="C786" s="19" t="s">
        <v>541</v>
      </c>
      <c r="D786" s="14">
        <v>-276867.16000000003</v>
      </c>
      <c r="E786" s="14">
        <v>0</v>
      </c>
      <c r="F786" s="14">
        <v>-276867.16000000003</v>
      </c>
      <c r="G786" s="14">
        <v>-92263.389716856473</v>
      </c>
      <c r="H786" s="14">
        <v>-7229.8672733389822</v>
      </c>
      <c r="I786" s="14">
        <v>-46625.218233098451</v>
      </c>
      <c r="J786" s="14">
        <v>-18951.642077642606</v>
      </c>
      <c r="K786" s="14">
        <v>-110459.20365795497</v>
      </c>
      <c r="L786" s="14">
        <v>-1337.8390411085386</v>
      </c>
    </row>
    <row r="787" spans="1:12" x14ac:dyDescent="0.3">
      <c r="A787" s="19">
        <v>778</v>
      </c>
      <c r="B787" s="43" t="s">
        <v>832</v>
      </c>
      <c r="C787" s="40"/>
      <c r="D787" s="41">
        <v>-276867.16000000003</v>
      </c>
      <c r="E787" s="41">
        <v>0</v>
      </c>
      <c r="F787" s="41">
        <v>-276867.16000000003</v>
      </c>
      <c r="G787" s="41">
        <v>-92263.389716856473</v>
      </c>
      <c r="H787" s="41">
        <v>-7229.8672733389822</v>
      </c>
      <c r="I787" s="41">
        <v>-46625.218233098451</v>
      </c>
      <c r="J787" s="41">
        <v>-18951.642077642606</v>
      </c>
      <c r="K787" s="41">
        <v>-110459.20365795497</v>
      </c>
      <c r="L787" s="41">
        <v>-1337.8390411085386</v>
      </c>
    </row>
    <row r="788" spans="1:12" x14ac:dyDescent="0.3">
      <c r="A788" s="19">
        <v>779</v>
      </c>
      <c r="B788" s="42" t="s">
        <v>833</v>
      </c>
      <c r="C788" s="36"/>
      <c r="D788" s="14"/>
      <c r="E788" s="14"/>
      <c r="F788" s="14"/>
      <c r="G788" s="14"/>
      <c r="H788" s="14"/>
      <c r="I788" s="14"/>
      <c r="J788" s="14"/>
      <c r="K788" s="14"/>
      <c r="L788" s="14"/>
    </row>
    <row r="789" spans="1:12" x14ac:dyDescent="0.3">
      <c r="A789" s="19">
        <v>780</v>
      </c>
      <c r="C789" s="19" t="s">
        <v>248</v>
      </c>
      <c r="D789" s="14">
        <v>-5801749.7399999984</v>
      </c>
      <c r="E789" s="14">
        <v>0</v>
      </c>
      <c r="F789" s="14">
        <v>-5801749.7399999984</v>
      </c>
      <c r="G789" s="14">
        <v>-2786922.703356659</v>
      </c>
      <c r="H789" s="14">
        <v>-167107.79776121993</v>
      </c>
      <c r="I789" s="14">
        <v>-984406.0853847597</v>
      </c>
      <c r="J789" s="14">
        <v>-321161.65860743989</v>
      </c>
      <c r="K789" s="14">
        <v>-1524432.9511839596</v>
      </c>
      <c r="L789" s="14">
        <v>-17718.543705959994</v>
      </c>
    </row>
    <row r="790" spans="1:12" x14ac:dyDescent="0.3">
      <c r="A790" s="19">
        <v>781</v>
      </c>
      <c r="B790" s="43" t="s">
        <v>834</v>
      </c>
      <c r="C790" s="40"/>
      <c r="D790" s="41">
        <v>-5801749.7399999984</v>
      </c>
      <c r="E790" s="41">
        <v>0</v>
      </c>
      <c r="F790" s="41">
        <v>-5801749.7399999984</v>
      </c>
      <c r="G790" s="41">
        <v>-2786922.703356659</v>
      </c>
      <c r="H790" s="41">
        <v>-167107.79776121993</v>
      </c>
      <c r="I790" s="41">
        <v>-984406.0853847597</v>
      </c>
      <c r="J790" s="41">
        <v>-321161.65860743989</v>
      </c>
      <c r="K790" s="41">
        <v>-1524432.9511839596</v>
      </c>
      <c r="L790" s="41">
        <v>-17718.543705959994</v>
      </c>
    </row>
    <row r="791" spans="1:12" x14ac:dyDescent="0.3">
      <c r="A791" s="19">
        <v>782</v>
      </c>
      <c r="B791" s="42" t="s">
        <v>835</v>
      </c>
      <c r="C791" s="36"/>
      <c r="D791" s="14"/>
      <c r="E791" s="14"/>
      <c r="F791" s="14"/>
      <c r="G791" s="14"/>
      <c r="H791" s="14"/>
      <c r="I791" s="14"/>
      <c r="J791" s="14"/>
      <c r="K791" s="14"/>
      <c r="L791" s="14"/>
    </row>
    <row r="792" spans="1:12" x14ac:dyDescent="0.3">
      <c r="A792" s="19">
        <v>783</v>
      </c>
      <c r="C792" s="19" t="s">
        <v>486</v>
      </c>
      <c r="D792" s="14">
        <v>-1462036.8599999943</v>
      </c>
      <c r="E792" s="14">
        <v>0</v>
      </c>
      <c r="F792" s="14">
        <v>-1462036.8599999943</v>
      </c>
      <c r="G792" s="14">
        <v>-836604.73128117039</v>
      </c>
      <c r="H792" s="14">
        <v>-58199.754924704524</v>
      </c>
      <c r="I792" s="14">
        <v>-288231.76513996033</v>
      </c>
      <c r="J792" s="14">
        <v>-81794.509612913389</v>
      </c>
      <c r="K792" s="14">
        <v>-168082.23225185424</v>
      </c>
      <c r="L792" s="14">
        <v>-29123.866789390973</v>
      </c>
    </row>
    <row r="793" spans="1:12" x14ac:dyDescent="0.3">
      <c r="A793" s="19">
        <v>784</v>
      </c>
      <c r="B793" s="43" t="s">
        <v>836</v>
      </c>
      <c r="C793" s="40"/>
      <c r="D793" s="41">
        <v>-1462036.8599999943</v>
      </c>
      <c r="E793" s="41">
        <v>0</v>
      </c>
      <c r="F793" s="41">
        <v>-1462036.8599999943</v>
      </c>
      <c r="G793" s="41">
        <v>-836604.73128117039</v>
      </c>
      <c r="H793" s="41">
        <v>-58199.754924704524</v>
      </c>
      <c r="I793" s="41">
        <v>-288231.76513996033</v>
      </c>
      <c r="J793" s="41">
        <v>-81794.509612913389</v>
      </c>
      <c r="K793" s="41">
        <v>-168082.23225185424</v>
      </c>
      <c r="L793" s="41">
        <v>-29123.866789390973</v>
      </c>
    </row>
    <row r="794" spans="1:12" x14ac:dyDescent="0.3">
      <c r="A794" s="19">
        <v>785</v>
      </c>
      <c r="B794" s="42" t="s">
        <v>837</v>
      </c>
      <c r="C794" s="36"/>
      <c r="D794" s="14"/>
      <c r="E794" s="14"/>
      <c r="F794" s="14"/>
      <c r="G794" s="14"/>
      <c r="H794" s="14"/>
      <c r="I794" s="14"/>
      <c r="J794" s="14"/>
      <c r="K794" s="14"/>
      <c r="L794" s="14"/>
    </row>
    <row r="795" spans="1:12" x14ac:dyDescent="0.3">
      <c r="A795" s="19">
        <v>786</v>
      </c>
      <c r="C795" s="19" t="s">
        <v>548</v>
      </c>
      <c r="D795" s="14">
        <v>-41394715.410000019</v>
      </c>
      <c r="E795" s="14">
        <v>0</v>
      </c>
      <c r="F795" s="14">
        <v>-41394715.410000019</v>
      </c>
      <c r="G795" s="14">
        <v>-21106277.298649132</v>
      </c>
      <c r="H795" s="14">
        <v>-1265562.0103980063</v>
      </c>
      <c r="I795" s="14">
        <v>-7455229.2955733212</v>
      </c>
      <c r="J795" s="14">
        <v>-2432262.2989219581</v>
      </c>
      <c r="K795" s="14">
        <v>-9001196.1683071125</v>
      </c>
      <c r="L795" s="14">
        <v>-134188.33815050786</v>
      </c>
    </row>
    <row r="796" spans="1:12" x14ac:dyDescent="0.3">
      <c r="A796" s="19">
        <v>787</v>
      </c>
      <c r="B796" s="43" t="s">
        <v>838</v>
      </c>
      <c r="C796" s="40"/>
      <c r="D796" s="41">
        <v>-41394715.410000019</v>
      </c>
      <c r="E796" s="41">
        <v>0</v>
      </c>
      <c r="F796" s="41">
        <v>-41394715.410000019</v>
      </c>
      <c r="G796" s="41">
        <v>-21106277.298649132</v>
      </c>
      <c r="H796" s="41">
        <v>-1265562.0103980063</v>
      </c>
      <c r="I796" s="41">
        <v>-7455229.2955733212</v>
      </c>
      <c r="J796" s="41">
        <v>-2432262.2989219581</v>
      </c>
      <c r="K796" s="41">
        <v>-9001196.1683071125</v>
      </c>
      <c r="L796" s="41">
        <v>-134188.33815050786</v>
      </c>
    </row>
    <row r="797" spans="1:12" x14ac:dyDescent="0.3">
      <c r="A797" s="19">
        <v>788</v>
      </c>
      <c r="B797" s="39" t="s">
        <v>839</v>
      </c>
      <c r="C797" s="40"/>
      <c r="D797" s="41">
        <v>-212738010.76999956</v>
      </c>
      <c r="E797" s="41">
        <v>18323335.999999914</v>
      </c>
      <c r="F797" s="41">
        <v>-194414674.76999962</v>
      </c>
      <c r="G797" s="41">
        <v>-117963109.09463777</v>
      </c>
      <c r="H797" s="41">
        <v>-8824688.4586164523</v>
      </c>
      <c r="I797" s="41">
        <v>-29479678.288511813</v>
      </c>
      <c r="J797" s="41">
        <v>-8259951.84274422</v>
      </c>
      <c r="K797" s="41">
        <v>-27596239.586738184</v>
      </c>
      <c r="L797" s="41">
        <v>-2291007.4987512249</v>
      </c>
    </row>
    <row r="798" spans="1:12" x14ac:dyDescent="0.3">
      <c r="A798" s="19">
        <v>789</v>
      </c>
      <c r="B798" s="44" t="s">
        <v>840</v>
      </c>
      <c r="C798" s="40"/>
      <c r="D798" s="41">
        <v>-219043141.87999955</v>
      </c>
      <c r="E798" s="41">
        <v>18323335.999999914</v>
      </c>
      <c r="F798" s="41">
        <v>-200719805.87999961</v>
      </c>
      <c r="G798" s="41">
        <v>-121389686.87805873</v>
      </c>
      <c r="H798" s="41">
        <v>-9054551.317824034</v>
      </c>
      <c r="I798" s="41">
        <v>-30665758.63848469</v>
      </c>
      <c r="J798" s="41">
        <v>-8610700.2649446279</v>
      </c>
      <c r="K798" s="41">
        <v>-28615821.39245443</v>
      </c>
      <c r="L798" s="41">
        <v>-2383287.388233121</v>
      </c>
    </row>
    <row r="799" spans="1:12" x14ac:dyDescent="0.3">
      <c r="A799" s="19">
        <v>790</v>
      </c>
      <c r="B799" s="37" t="s">
        <v>841</v>
      </c>
      <c r="C799" s="36"/>
      <c r="D799" s="14"/>
      <c r="E799" s="14"/>
      <c r="F799" s="14"/>
      <c r="G799" s="14"/>
      <c r="H799" s="14"/>
      <c r="I799" s="14"/>
      <c r="J799" s="14"/>
      <c r="K799" s="14"/>
      <c r="L799" s="14"/>
    </row>
    <row r="800" spans="1:12" x14ac:dyDescent="0.3">
      <c r="A800" s="19">
        <v>791</v>
      </c>
      <c r="B800" s="38" t="s">
        <v>842</v>
      </c>
      <c r="C800" s="36"/>
      <c r="D800" s="14"/>
      <c r="E800" s="14"/>
      <c r="F800" s="14"/>
      <c r="G800" s="14"/>
      <c r="H800" s="14"/>
      <c r="I800" s="14"/>
      <c r="J800" s="14"/>
      <c r="K800" s="14"/>
      <c r="L800" s="14"/>
    </row>
    <row r="801" spans="1:12" x14ac:dyDescent="0.3">
      <c r="A801" s="19">
        <v>792</v>
      </c>
      <c r="C801" s="19" t="s">
        <v>254</v>
      </c>
      <c r="D801" s="14">
        <v>3398104.5099999993</v>
      </c>
      <c r="E801" s="14">
        <v>0</v>
      </c>
      <c r="F801" s="14">
        <v>3398104.5099999993</v>
      </c>
      <c r="G801" s="14">
        <v>1632310.0843190898</v>
      </c>
      <c r="H801" s="14">
        <v>97875.60420152999</v>
      </c>
      <c r="I801" s="14">
        <v>576569.98462973989</v>
      </c>
      <c r="J801" s="14">
        <v>188105.47325556001</v>
      </c>
      <c r="K801" s="14">
        <v>892865.5524205399</v>
      </c>
      <c r="L801" s="14">
        <v>10377.811173539998</v>
      </c>
    </row>
    <row r="802" spans="1:12" x14ac:dyDescent="0.3">
      <c r="A802" s="19">
        <v>793</v>
      </c>
      <c r="B802" s="39" t="s">
        <v>843</v>
      </c>
      <c r="C802" s="40"/>
      <c r="D802" s="41">
        <v>3398104.5099999993</v>
      </c>
      <c r="E802" s="41">
        <v>0</v>
      </c>
      <c r="F802" s="41">
        <v>3398104.5099999993</v>
      </c>
      <c r="G802" s="41">
        <v>1632310.0843190898</v>
      </c>
      <c r="H802" s="41">
        <v>97875.60420152999</v>
      </c>
      <c r="I802" s="41">
        <v>576569.98462973989</v>
      </c>
      <c r="J802" s="41">
        <v>188105.47325556001</v>
      </c>
      <c r="K802" s="41">
        <v>892865.5524205399</v>
      </c>
      <c r="L802" s="41">
        <v>10377.811173539998</v>
      </c>
    </row>
    <row r="803" spans="1:12" x14ac:dyDescent="0.3">
      <c r="A803" s="19">
        <v>794</v>
      </c>
      <c r="B803" s="38" t="s">
        <v>844</v>
      </c>
      <c r="C803" s="36"/>
      <c r="D803" s="14"/>
      <c r="E803" s="14"/>
      <c r="F803" s="14"/>
      <c r="G803" s="14"/>
      <c r="H803" s="14"/>
      <c r="I803" s="14"/>
      <c r="J803" s="14"/>
      <c r="K803" s="14"/>
      <c r="L803" s="14"/>
    </row>
    <row r="804" spans="1:12" x14ac:dyDescent="0.3">
      <c r="A804" s="19">
        <v>795</v>
      </c>
      <c r="C804" s="19" t="s">
        <v>254</v>
      </c>
      <c r="D804" s="14">
        <v>4168785.8</v>
      </c>
      <c r="E804" s="14">
        <v>0</v>
      </c>
      <c r="F804" s="14">
        <v>4168785.8</v>
      </c>
      <c r="G804" s="14">
        <v>2002513.7781021998</v>
      </c>
      <c r="H804" s="14">
        <v>120073.5373974</v>
      </c>
      <c r="I804" s="14">
        <v>707334.5618291999</v>
      </c>
      <c r="J804" s="14">
        <v>230767.30674480001</v>
      </c>
      <c r="K804" s="14">
        <v>1095365.1440931999</v>
      </c>
      <c r="L804" s="14">
        <v>12731.471833199999</v>
      </c>
    </row>
    <row r="805" spans="1:12" x14ac:dyDescent="0.3">
      <c r="A805" s="19">
        <v>796</v>
      </c>
      <c r="B805" s="39" t="s">
        <v>845</v>
      </c>
      <c r="C805" s="40"/>
      <c r="D805" s="41">
        <v>4168785.8</v>
      </c>
      <c r="E805" s="41">
        <v>0</v>
      </c>
      <c r="F805" s="41">
        <v>4168785.8</v>
      </c>
      <c r="G805" s="41">
        <v>2002513.7781021998</v>
      </c>
      <c r="H805" s="41">
        <v>120073.5373974</v>
      </c>
      <c r="I805" s="41">
        <v>707334.5618291999</v>
      </c>
      <c r="J805" s="41">
        <v>230767.30674480001</v>
      </c>
      <c r="K805" s="41">
        <v>1095365.1440931999</v>
      </c>
      <c r="L805" s="41">
        <v>12731.471833199999</v>
      </c>
    </row>
    <row r="806" spans="1:12" x14ac:dyDescent="0.3">
      <c r="A806" s="19">
        <v>797</v>
      </c>
      <c r="B806" s="38" t="s">
        <v>846</v>
      </c>
      <c r="C806" s="36"/>
      <c r="D806" s="14"/>
      <c r="E806" s="14"/>
      <c r="F806" s="14"/>
      <c r="G806" s="14"/>
      <c r="H806" s="14"/>
      <c r="I806" s="14"/>
      <c r="J806" s="14"/>
      <c r="K806" s="14"/>
      <c r="L806" s="14"/>
    </row>
    <row r="807" spans="1:12" x14ac:dyDescent="0.3">
      <c r="A807" s="19">
        <v>798</v>
      </c>
      <c r="C807" s="19" t="s">
        <v>254</v>
      </c>
      <c r="D807" s="14">
        <v>4682177.9999999991</v>
      </c>
      <c r="E807" s="14">
        <v>0</v>
      </c>
      <c r="F807" s="14">
        <v>4682177.9999999991</v>
      </c>
      <c r="G807" s="14">
        <v>2249126.3419019999</v>
      </c>
      <c r="H807" s="14">
        <v>134860.77293400001</v>
      </c>
      <c r="I807" s="14">
        <v>794443.86997200001</v>
      </c>
      <c r="J807" s="14">
        <v>259186.645368</v>
      </c>
      <c r="K807" s="14">
        <v>1230260.9982119999</v>
      </c>
      <c r="L807" s="14">
        <v>14299.371611999999</v>
      </c>
    </row>
    <row r="808" spans="1:12" x14ac:dyDescent="0.3">
      <c r="A808" s="19">
        <v>799</v>
      </c>
      <c r="B808" s="39" t="s">
        <v>847</v>
      </c>
      <c r="C808" s="40"/>
      <c r="D808" s="41">
        <v>4682177.9999999991</v>
      </c>
      <c r="E808" s="41">
        <v>0</v>
      </c>
      <c r="F808" s="41">
        <v>4682177.9999999991</v>
      </c>
      <c r="G808" s="41">
        <v>2249126.3419019999</v>
      </c>
      <c r="H808" s="41">
        <v>134860.77293400001</v>
      </c>
      <c r="I808" s="41">
        <v>794443.86997200001</v>
      </c>
      <c r="J808" s="41">
        <v>259186.645368</v>
      </c>
      <c r="K808" s="41">
        <v>1230260.9982119999</v>
      </c>
      <c r="L808" s="41">
        <v>14299.371611999999</v>
      </c>
    </row>
    <row r="809" spans="1:12" x14ac:dyDescent="0.3">
      <c r="A809" s="19">
        <v>800</v>
      </c>
      <c r="B809" s="44" t="s">
        <v>848</v>
      </c>
      <c r="C809" s="40"/>
      <c r="D809" s="41">
        <v>12249068.309999999</v>
      </c>
      <c r="E809" s="41">
        <v>0</v>
      </c>
      <c r="F809" s="41">
        <v>12249068.309999999</v>
      </c>
      <c r="G809" s="41">
        <v>5883950.2043232899</v>
      </c>
      <c r="H809" s="41">
        <v>352809.91453293001</v>
      </c>
      <c r="I809" s="41">
        <v>2078348.4164309399</v>
      </c>
      <c r="J809" s="41">
        <v>678059.42536836001</v>
      </c>
      <c r="K809" s="41">
        <v>3218491.6947257398</v>
      </c>
      <c r="L809" s="41">
        <v>37408.654618739994</v>
      </c>
    </row>
    <row r="810" spans="1:12" x14ac:dyDescent="0.3">
      <c r="A810" s="19">
        <v>801</v>
      </c>
      <c r="B810" s="37" t="s">
        <v>849</v>
      </c>
      <c r="C810" s="36"/>
      <c r="D810" s="14"/>
      <c r="E810" s="14"/>
      <c r="F810" s="14"/>
      <c r="G810" s="14"/>
      <c r="H810" s="14"/>
      <c r="I810" s="14"/>
      <c r="J810" s="14"/>
      <c r="K810" s="14"/>
      <c r="L810" s="14"/>
    </row>
    <row r="811" spans="1:12" x14ac:dyDescent="0.3">
      <c r="A811" s="19">
        <v>802</v>
      </c>
      <c r="B811" s="38" t="s">
        <v>850</v>
      </c>
      <c r="C811" s="36"/>
      <c r="D811" s="14"/>
      <c r="E811" s="14"/>
      <c r="F811" s="14"/>
      <c r="G811" s="14"/>
      <c r="H811" s="14"/>
      <c r="I811" s="14"/>
      <c r="J811" s="14"/>
      <c r="K811" s="14"/>
      <c r="L811" s="14"/>
    </row>
    <row r="812" spans="1:12" x14ac:dyDescent="0.3">
      <c r="A812" s="19">
        <v>803</v>
      </c>
      <c r="C812" s="19" t="s">
        <v>560</v>
      </c>
      <c r="D812" s="14">
        <v>7.0003668175157479E-3</v>
      </c>
      <c r="E812" s="14">
        <v>3.000000462634472E-3</v>
      </c>
      <c r="F812" s="14">
        <v>1.0000367280150255E-2</v>
      </c>
      <c r="G812" s="14">
        <v>5.4740441782116008E-3</v>
      </c>
      <c r="H812" s="14">
        <v>3.7004510736835032E-4</v>
      </c>
      <c r="I812" s="14">
        <v>1.8616627677828976E-3</v>
      </c>
      <c r="J812" s="14">
        <v>5.4879686351445541E-4</v>
      </c>
      <c r="K812" s="14">
        <v>1.6001423630211354E-3</v>
      </c>
      <c r="L812" s="14">
        <v>1.4567600025222464E-4</v>
      </c>
    </row>
    <row r="813" spans="1:12" x14ac:dyDescent="0.3">
      <c r="A813" s="19">
        <v>804</v>
      </c>
      <c r="B813" s="39" t="s">
        <v>851</v>
      </c>
      <c r="C813" s="40"/>
      <c r="D813" s="41">
        <v>7.0003668175157479E-3</v>
      </c>
      <c r="E813" s="41">
        <v>3.000000462634472E-3</v>
      </c>
      <c r="F813" s="41">
        <v>1.0000367280150255E-2</v>
      </c>
      <c r="G813" s="41">
        <v>5.4740441782116008E-3</v>
      </c>
      <c r="H813" s="41">
        <v>3.7004510736835032E-4</v>
      </c>
      <c r="I813" s="41">
        <v>1.8616627677828976E-3</v>
      </c>
      <c r="J813" s="41">
        <v>5.4879686351445541E-4</v>
      </c>
      <c r="K813" s="41">
        <v>1.6001423630211354E-3</v>
      </c>
      <c r="L813" s="41">
        <v>1.4567600025222464E-4</v>
      </c>
    </row>
    <row r="814" spans="1:12" x14ac:dyDescent="0.3">
      <c r="A814" s="19">
        <v>805</v>
      </c>
      <c r="B814" s="44" t="s">
        <v>852</v>
      </c>
      <c r="C814" s="40"/>
      <c r="D814" s="41">
        <v>7.0003668175157479E-3</v>
      </c>
      <c r="E814" s="41">
        <v>3.000000462634472E-3</v>
      </c>
      <c r="F814" s="41">
        <v>1.0000367280150255E-2</v>
      </c>
      <c r="G814" s="41">
        <v>5.4740441782116008E-3</v>
      </c>
      <c r="H814" s="41">
        <v>3.7004510736835032E-4</v>
      </c>
      <c r="I814" s="41">
        <v>1.8616627677828976E-3</v>
      </c>
      <c r="J814" s="41">
        <v>5.4879686351445541E-4</v>
      </c>
      <c r="K814" s="41">
        <v>1.6001423630211354E-3</v>
      </c>
      <c r="L814" s="41">
        <v>1.4567600025222464E-4</v>
      </c>
    </row>
    <row r="815" spans="1:12" x14ac:dyDescent="0.3">
      <c r="A815" s="19">
        <v>806</v>
      </c>
      <c r="B815" s="48" t="s">
        <v>853</v>
      </c>
      <c r="C815" s="40"/>
      <c r="D815" s="41">
        <v>-1951211081.8999987</v>
      </c>
      <c r="E815" s="41">
        <v>-11199887.370000081</v>
      </c>
      <c r="F815" s="41">
        <v>-1962410969.2699986</v>
      </c>
      <c r="G815" s="41">
        <v>-1076227193.7638137</v>
      </c>
      <c r="H815" s="41">
        <v>-75478006.207811221</v>
      </c>
      <c r="I815" s="41">
        <v>-353473686.41509497</v>
      </c>
      <c r="J815" s="41">
        <v>-103630163.89169732</v>
      </c>
      <c r="K815" s="41">
        <v>-326438572.72726107</v>
      </c>
      <c r="L815" s="41">
        <v>-27163346.264320441</v>
      </c>
    </row>
    <row r="816" spans="1:12" x14ac:dyDescent="0.3">
      <c r="A816" s="19">
        <v>807</v>
      </c>
      <c r="B816" s="27" t="s">
        <v>93</v>
      </c>
      <c r="C816" s="36"/>
      <c r="D816" s="14"/>
      <c r="E816" s="14"/>
      <c r="F816" s="14"/>
      <c r="G816" s="14"/>
      <c r="H816" s="14"/>
      <c r="I816" s="14"/>
      <c r="J816" s="14"/>
      <c r="K816" s="14"/>
      <c r="L816" s="14"/>
    </row>
    <row r="817" spans="1:12" x14ac:dyDescent="0.3">
      <c r="A817" s="19">
        <v>808</v>
      </c>
      <c r="B817" s="37" t="s">
        <v>854</v>
      </c>
      <c r="C817" s="36"/>
      <c r="D817" s="14"/>
      <c r="E817" s="14"/>
      <c r="F817" s="14"/>
      <c r="G817" s="14"/>
      <c r="H817" s="14"/>
      <c r="I817" s="14"/>
      <c r="J817" s="14"/>
      <c r="K817" s="14"/>
      <c r="L817" s="14"/>
    </row>
    <row r="818" spans="1:12" x14ac:dyDescent="0.3">
      <c r="A818" s="19">
        <v>809</v>
      </c>
      <c r="C818" s="19" t="s">
        <v>855</v>
      </c>
      <c r="D818" s="14">
        <v>0</v>
      </c>
      <c r="E818" s="14">
        <v>-9090206.6878977846</v>
      </c>
      <c r="F818" s="14">
        <v>-9090206.6878977846</v>
      </c>
      <c r="G818" s="14">
        <v>-4949954.9043766484</v>
      </c>
      <c r="H818" s="14">
        <v>-333413.59699736763</v>
      </c>
      <c r="I818" s="14">
        <v>-1708709.9732735886</v>
      </c>
      <c r="J818" s="14">
        <v>-504163.12922642613</v>
      </c>
      <c r="K818" s="14">
        <v>-1460747.885841886</v>
      </c>
      <c r="L818" s="14">
        <v>-133217.19818186577</v>
      </c>
    </row>
    <row r="819" spans="1:12" x14ac:dyDescent="0.3">
      <c r="A819" s="19">
        <v>810</v>
      </c>
      <c r="B819" s="44" t="s">
        <v>856</v>
      </c>
      <c r="C819" s="40"/>
      <c r="D819" s="41">
        <v>0</v>
      </c>
      <c r="E819" s="41">
        <v>-9090206.6878977846</v>
      </c>
      <c r="F819" s="41">
        <v>-9090206.6878977846</v>
      </c>
      <c r="G819" s="41">
        <v>-4949954.9043766484</v>
      </c>
      <c r="H819" s="41">
        <v>-333413.59699736763</v>
      </c>
      <c r="I819" s="41">
        <v>-1708709.9732735886</v>
      </c>
      <c r="J819" s="41">
        <v>-504163.12922642613</v>
      </c>
      <c r="K819" s="41">
        <v>-1460747.885841886</v>
      </c>
      <c r="L819" s="41">
        <v>-133217.19818186577</v>
      </c>
    </row>
    <row r="820" spans="1:12" x14ac:dyDescent="0.3">
      <c r="A820" s="19">
        <v>811</v>
      </c>
      <c r="B820" s="48" t="s">
        <v>857</v>
      </c>
      <c r="C820" s="40"/>
      <c r="D820" s="41">
        <v>0</v>
      </c>
      <c r="E820" s="41">
        <v>-9090206.6878977846</v>
      </c>
      <c r="F820" s="41">
        <v>-9090206.6878977846</v>
      </c>
      <c r="G820" s="41">
        <v>-4949954.9043766484</v>
      </c>
      <c r="H820" s="41">
        <v>-333413.59699736763</v>
      </c>
      <c r="I820" s="41">
        <v>-1708709.9732735886</v>
      </c>
      <c r="J820" s="41">
        <v>-504163.12922642613</v>
      </c>
      <c r="K820" s="41">
        <v>-1460747.885841886</v>
      </c>
      <c r="L820" s="41">
        <v>-133217.19818186577</v>
      </c>
    </row>
    <row r="821" spans="1:12" x14ac:dyDescent="0.3">
      <c r="A821" s="19">
        <v>812</v>
      </c>
      <c r="B821" s="27" t="s">
        <v>95</v>
      </c>
      <c r="C821" s="36"/>
      <c r="D821" s="14"/>
      <c r="E821" s="14"/>
      <c r="F821" s="14"/>
      <c r="G821" s="14"/>
      <c r="H821" s="14"/>
      <c r="I821" s="14"/>
      <c r="J821" s="14"/>
      <c r="K821" s="14"/>
      <c r="L821" s="14"/>
    </row>
    <row r="822" spans="1:12" x14ac:dyDescent="0.3">
      <c r="A822" s="19">
        <v>813</v>
      </c>
      <c r="B822" s="37" t="s">
        <v>858</v>
      </c>
      <c r="C822" s="36"/>
      <c r="D822" s="14"/>
      <c r="E822" s="14"/>
      <c r="F822" s="14"/>
      <c r="G822" s="14"/>
      <c r="H822" s="14"/>
      <c r="I822" s="14"/>
      <c r="J822" s="14"/>
      <c r="K822" s="14"/>
      <c r="L822" s="14"/>
    </row>
    <row r="823" spans="1:12" x14ac:dyDescent="0.3">
      <c r="A823" s="19">
        <v>814</v>
      </c>
      <c r="C823" s="19" t="s">
        <v>541</v>
      </c>
      <c r="D823" s="14">
        <v>48432088.733076915</v>
      </c>
      <c r="E823" s="14">
        <v>47889.483808447134</v>
      </c>
      <c r="F823" s="14">
        <v>48479978.216885373</v>
      </c>
      <c r="G823" s="14">
        <v>16155498.989801487</v>
      </c>
      <c r="H823" s="14">
        <v>1265963.8215035913</v>
      </c>
      <c r="I823" s="14">
        <v>8164166.3976982292</v>
      </c>
      <c r="J823" s="14">
        <v>3318469.3883460993</v>
      </c>
      <c r="K823" s="14">
        <v>19341621.401368663</v>
      </c>
      <c r="L823" s="14">
        <v>234258.21816729999</v>
      </c>
    </row>
    <row r="824" spans="1:12" x14ac:dyDescent="0.3">
      <c r="A824" s="19">
        <v>815</v>
      </c>
      <c r="B824" s="44" t="s">
        <v>859</v>
      </c>
      <c r="C824" s="40"/>
      <c r="D824" s="41">
        <v>48432088.733076915</v>
      </c>
      <c r="E824" s="41">
        <v>47889.483808447134</v>
      </c>
      <c r="F824" s="41">
        <v>48479978.216885373</v>
      </c>
      <c r="G824" s="41">
        <v>16155498.989801487</v>
      </c>
      <c r="H824" s="41">
        <v>1265963.8215035913</v>
      </c>
      <c r="I824" s="41">
        <v>8164166.3976982292</v>
      </c>
      <c r="J824" s="41">
        <v>3318469.3883460993</v>
      </c>
      <c r="K824" s="41">
        <v>19341621.401368663</v>
      </c>
      <c r="L824" s="41">
        <v>234258.21816729999</v>
      </c>
    </row>
    <row r="825" spans="1:12" x14ac:dyDescent="0.3">
      <c r="A825" s="19">
        <v>816</v>
      </c>
      <c r="B825" s="37" t="s">
        <v>860</v>
      </c>
      <c r="C825" s="36"/>
      <c r="D825" s="14"/>
      <c r="E825" s="14"/>
      <c r="F825" s="14"/>
      <c r="G825" s="14"/>
      <c r="H825" s="14"/>
      <c r="I825" s="14"/>
      <c r="J825" s="14"/>
      <c r="K825" s="14"/>
      <c r="L825" s="14"/>
    </row>
    <row r="826" spans="1:12" x14ac:dyDescent="0.3">
      <c r="A826" s="19">
        <v>817</v>
      </c>
      <c r="C826" s="19" t="s">
        <v>541</v>
      </c>
      <c r="D826" s="14">
        <v>1275.9469230768568</v>
      </c>
      <c r="E826" s="14">
        <v>0</v>
      </c>
      <c r="F826" s="14">
        <v>1275.9469230768568</v>
      </c>
      <c r="G826" s="14">
        <v>425.1973698211948</v>
      </c>
      <c r="H826" s="14">
        <v>33.31896387303911</v>
      </c>
      <c r="I826" s="14">
        <v>214.87309561129942</v>
      </c>
      <c r="J826" s="14">
        <v>87.338958496276589</v>
      </c>
      <c r="K826" s="14">
        <v>509.05308174825615</v>
      </c>
      <c r="L826" s="14">
        <v>6.165453526790726</v>
      </c>
    </row>
    <row r="827" spans="1:12" x14ac:dyDescent="0.3">
      <c r="A827" s="19">
        <v>818</v>
      </c>
      <c r="B827" s="44" t="s">
        <v>861</v>
      </c>
      <c r="C827" s="40"/>
      <c r="D827" s="41">
        <v>1275.9469230768568</v>
      </c>
      <c r="E827" s="41">
        <v>0</v>
      </c>
      <c r="F827" s="41">
        <v>1275.9469230768568</v>
      </c>
      <c r="G827" s="41">
        <v>425.1973698211948</v>
      </c>
      <c r="H827" s="41">
        <v>33.31896387303911</v>
      </c>
      <c r="I827" s="41">
        <v>214.87309561129942</v>
      </c>
      <c r="J827" s="41">
        <v>87.338958496276589</v>
      </c>
      <c r="K827" s="41">
        <v>509.05308174825615</v>
      </c>
      <c r="L827" s="41">
        <v>6.165453526790726</v>
      </c>
    </row>
    <row r="828" spans="1:12" x14ac:dyDescent="0.3">
      <c r="A828" s="19">
        <v>819</v>
      </c>
      <c r="B828" s="48" t="s">
        <v>862</v>
      </c>
      <c r="C828" s="40"/>
      <c r="D828" s="41">
        <v>48433364.679999992</v>
      </c>
      <c r="E828" s="41">
        <v>47889.483808447134</v>
      </c>
      <c r="F828" s="41">
        <v>48481254.16380845</v>
      </c>
      <c r="G828" s="41">
        <v>16155924.187171308</v>
      </c>
      <c r="H828" s="41">
        <v>1265997.1404674642</v>
      </c>
      <c r="I828" s="41">
        <v>8164381.2707938403</v>
      </c>
      <c r="J828" s="41">
        <v>3318556.7273045955</v>
      </c>
      <c r="K828" s="41">
        <v>19342130.45445041</v>
      </c>
      <c r="L828" s="41">
        <v>234264.38362082679</v>
      </c>
    </row>
    <row r="829" spans="1:12" x14ac:dyDescent="0.3">
      <c r="A829" s="19">
        <v>820</v>
      </c>
      <c r="B829" s="27" t="s">
        <v>97</v>
      </c>
      <c r="C829" s="36"/>
      <c r="D829" s="14"/>
      <c r="E829" s="14"/>
      <c r="F829" s="14"/>
      <c r="G829" s="14"/>
      <c r="H829" s="14"/>
      <c r="I829" s="14"/>
      <c r="J829" s="14"/>
      <c r="K829" s="14"/>
      <c r="L829" s="14"/>
    </row>
    <row r="830" spans="1:12" x14ac:dyDescent="0.3">
      <c r="A830" s="19">
        <v>821</v>
      </c>
      <c r="B830" s="37" t="s">
        <v>863</v>
      </c>
      <c r="C830" s="36"/>
      <c r="D830" s="14"/>
      <c r="E830" s="14"/>
      <c r="F830" s="14"/>
      <c r="G830" s="14"/>
      <c r="H830" s="14"/>
      <c r="I830" s="14"/>
      <c r="J830" s="14"/>
      <c r="K830" s="14"/>
      <c r="L830" s="14"/>
    </row>
    <row r="831" spans="1:12" x14ac:dyDescent="0.3">
      <c r="A831" s="19">
        <v>822</v>
      </c>
      <c r="B831" s="38" t="s">
        <v>864</v>
      </c>
      <c r="C831" s="36"/>
      <c r="D831" s="14"/>
      <c r="E831" s="14"/>
      <c r="F831" s="14"/>
      <c r="G831" s="14"/>
      <c r="H831" s="14"/>
      <c r="I831" s="14"/>
      <c r="J831" s="14"/>
      <c r="K831" s="14"/>
      <c r="L831" s="14"/>
    </row>
    <row r="832" spans="1:12" x14ac:dyDescent="0.3">
      <c r="A832" s="19">
        <v>823</v>
      </c>
      <c r="C832" s="19" t="s">
        <v>541</v>
      </c>
      <c r="D832" s="14">
        <v>18301905.109999996</v>
      </c>
      <c r="E832" s="14">
        <v>0</v>
      </c>
      <c r="F832" s="14">
        <v>18301905.109999996</v>
      </c>
      <c r="G832" s="14">
        <v>6098938.5802377444</v>
      </c>
      <c r="H832" s="14">
        <v>477919.96997601469</v>
      </c>
      <c r="I832" s="14">
        <v>3082092.9424609607</v>
      </c>
      <c r="J832" s="14">
        <v>1252771.0219720467</v>
      </c>
      <c r="K832" s="14">
        <v>7301746.6711258087</v>
      </c>
      <c r="L832" s="14">
        <v>88435.924227423209</v>
      </c>
    </row>
    <row r="833" spans="1:12" x14ac:dyDescent="0.3">
      <c r="A833" s="19">
        <v>824</v>
      </c>
      <c r="B833" s="39" t="s">
        <v>865</v>
      </c>
      <c r="C833" s="40"/>
      <c r="D833" s="41">
        <v>18301905.109999996</v>
      </c>
      <c r="E833" s="41">
        <v>0</v>
      </c>
      <c r="F833" s="41">
        <v>18301905.109999996</v>
      </c>
      <c r="G833" s="41">
        <v>6098938.5802377444</v>
      </c>
      <c r="H833" s="41">
        <v>477919.96997601469</v>
      </c>
      <c r="I833" s="41">
        <v>3082092.9424609607</v>
      </c>
      <c r="J833" s="41">
        <v>1252771.0219720467</v>
      </c>
      <c r="K833" s="41">
        <v>7301746.6711258087</v>
      </c>
      <c r="L833" s="41">
        <v>88435.924227423209</v>
      </c>
    </row>
    <row r="834" spans="1:12" x14ac:dyDescent="0.3">
      <c r="A834" s="19">
        <v>825</v>
      </c>
      <c r="B834" s="44" t="s">
        <v>866</v>
      </c>
      <c r="C834" s="40"/>
      <c r="D834" s="41">
        <v>18301905.109999996</v>
      </c>
      <c r="E834" s="41">
        <v>0</v>
      </c>
      <c r="F834" s="41">
        <v>18301905.109999996</v>
      </c>
      <c r="G834" s="41">
        <v>6098938.5802377444</v>
      </c>
      <c r="H834" s="41">
        <v>477919.96997601469</v>
      </c>
      <c r="I834" s="41">
        <v>3082092.9424609607</v>
      </c>
      <c r="J834" s="41">
        <v>1252771.0219720467</v>
      </c>
      <c r="K834" s="41">
        <v>7301746.6711258087</v>
      </c>
      <c r="L834" s="41">
        <v>88435.924227423209</v>
      </c>
    </row>
    <row r="835" spans="1:12" x14ac:dyDescent="0.3">
      <c r="A835" s="19">
        <v>826</v>
      </c>
      <c r="B835" s="37" t="s">
        <v>867</v>
      </c>
      <c r="C835" s="36"/>
      <c r="D835" s="14"/>
      <c r="E835" s="14"/>
      <c r="F835" s="14"/>
      <c r="G835" s="14"/>
      <c r="H835" s="14"/>
      <c r="I835" s="14"/>
      <c r="J835" s="14"/>
      <c r="K835" s="14"/>
      <c r="L835" s="14"/>
    </row>
    <row r="836" spans="1:12" x14ac:dyDescent="0.3">
      <c r="A836" s="19">
        <v>827</v>
      </c>
      <c r="B836" s="38" t="s">
        <v>868</v>
      </c>
      <c r="C836" s="36"/>
      <c r="D836" s="14"/>
      <c r="E836" s="14"/>
      <c r="F836" s="14"/>
      <c r="G836" s="14"/>
      <c r="H836" s="14"/>
      <c r="I836" s="14"/>
      <c r="J836" s="14"/>
      <c r="K836" s="14"/>
      <c r="L836" s="14"/>
    </row>
    <row r="837" spans="1:12" x14ac:dyDescent="0.3">
      <c r="A837" s="19">
        <v>828</v>
      </c>
      <c r="C837" s="19" t="s">
        <v>248</v>
      </c>
      <c r="D837" s="14">
        <v>5761622.7476923075</v>
      </c>
      <c r="E837" s="14">
        <v>0</v>
      </c>
      <c r="F837" s="14">
        <v>5761622.7476923075</v>
      </c>
      <c r="G837" s="14">
        <v>2767647.341458729</v>
      </c>
      <c r="H837" s="14">
        <v>165952.02000178149</v>
      </c>
      <c r="I837" s="14">
        <v>977597.57809194445</v>
      </c>
      <c r="J837" s="14">
        <v>318940.38882125536</v>
      </c>
      <c r="K837" s="14">
        <v>1513889.4234471445</v>
      </c>
      <c r="L837" s="14">
        <v>17595.995871452305</v>
      </c>
    </row>
    <row r="838" spans="1:12" x14ac:dyDescent="0.3">
      <c r="A838" s="19">
        <v>829</v>
      </c>
      <c r="B838" s="39" t="s">
        <v>869</v>
      </c>
      <c r="C838" s="40"/>
      <c r="D838" s="41">
        <v>5761622.7476923075</v>
      </c>
      <c r="E838" s="41">
        <v>0</v>
      </c>
      <c r="F838" s="41">
        <v>5761622.7476923075</v>
      </c>
      <c r="G838" s="41">
        <v>2767647.341458729</v>
      </c>
      <c r="H838" s="41">
        <v>165952.02000178149</v>
      </c>
      <c r="I838" s="41">
        <v>977597.57809194445</v>
      </c>
      <c r="J838" s="41">
        <v>318940.38882125536</v>
      </c>
      <c r="K838" s="41">
        <v>1513889.4234471445</v>
      </c>
      <c r="L838" s="41">
        <v>17595.995871452305</v>
      </c>
    </row>
    <row r="839" spans="1:12" x14ac:dyDescent="0.3">
      <c r="A839" s="19">
        <v>830</v>
      </c>
      <c r="B839" s="38" t="s">
        <v>870</v>
      </c>
      <c r="C839" s="36"/>
      <c r="D839" s="14"/>
      <c r="E839" s="14"/>
      <c r="F839" s="14"/>
      <c r="G839" s="14"/>
      <c r="H839" s="14"/>
      <c r="I839" s="14"/>
      <c r="J839" s="14"/>
      <c r="K839" s="14"/>
      <c r="L839" s="14"/>
    </row>
    <row r="840" spans="1:12" x14ac:dyDescent="0.3">
      <c r="A840" s="19">
        <v>831</v>
      </c>
      <c r="C840" s="19" t="s">
        <v>871</v>
      </c>
      <c r="D840" s="14">
        <v>57653100.489230558</v>
      </c>
      <c r="E840" s="14">
        <v>0</v>
      </c>
      <c r="F840" s="14">
        <v>57653100.489230558</v>
      </c>
      <c r="G840" s="14">
        <v>31324064.91361507</v>
      </c>
      <c r="H840" s="14">
        <v>2095423.0697148612</v>
      </c>
      <c r="I840" s="14">
        <v>10867722.141519582</v>
      </c>
      <c r="J840" s="14">
        <v>3214742.835555898</v>
      </c>
      <c r="K840" s="14">
        <v>9308604.0457812622</v>
      </c>
      <c r="L840" s="14">
        <v>842543.48304389243</v>
      </c>
    </row>
    <row r="841" spans="1:12" x14ac:dyDescent="0.3">
      <c r="A841" s="19">
        <v>832</v>
      </c>
      <c r="B841" s="39" t="s">
        <v>872</v>
      </c>
      <c r="C841" s="40"/>
      <c r="D841" s="41">
        <v>57653100.489230558</v>
      </c>
      <c r="E841" s="41">
        <v>0</v>
      </c>
      <c r="F841" s="41">
        <v>57653100.489230558</v>
      </c>
      <c r="G841" s="41">
        <v>31324064.91361507</v>
      </c>
      <c r="H841" s="41">
        <v>2095423.0697148612</v>
      </c>
      <c r="I841" s="41">
        <v>10867722.141519582</v>
      </c>
      <c r="J841" s="41">
        <v>3214742.835555898</v>
      </c>
      <c r="K841" s="41">
        <v>9308604.0457812622</v>
      </c>
      <c r="L841" s="41">
        <v>842543.48304389243</v>
      </c>
    </row>
    <row r="842" spans="1:12" x14ac:dyDescent="0.3">
      <c r="A842" s="19">
        <v>833</v>
      </c>
      <c r="B842" s="38" t="s">
        <v>873</v>
      </c>
      <c r="C842" s="36"/>
      <c r="D842" s="14"/>
      <c r="E842" s="14"/>
      <c r="F842" s="14"/>
      <c r="G842" s="14"/>
      <c r="H842" s="14"/>
      <c r="I842" s="14"/>
      <c r="J842" s="14"/>
      <c r="K842" s="14"/>
      <c r="L842" s="14"/>
    </row>
    <row r="843" spans="1:12" x14ac:dyDescent="0.3">
      <c r="A843" s="19">
        <v>834</v>
      </c>
      <c r="C843" s="19" t="s">
        <v>871</v>
      </c>
      <c r="D843" s="14">
        <v>1722749.3138461621</v>
      </c>
      <c r="E843" s="14">
        <v>0</v>
      </c>
      <c r="F843" s="14">
        <v>1722749.3138461621</v>
      </c>
      <c r="G843" s="14">
        <v>936003.62996753678</v>
      </c>
      <c r="H843" s="14">
        <v>62613.955276230328</v>
      </c>
      <c r="I843" s="14">
        <v>324741.61326104013</v>
      </c>
      <c r="J843" s="14">
        <v>96060.679601790194</v>
      </c>
      <c r="K843" s="14">
        <v>278153.14521949826</v>
      </c>
      <c r="L843" s="14">
        <v>25176.290520065875</v>
      </c>
    </row>
    <row r="844" spans="1:12" x14ac:dyDescent="0.3">
      <c r="A844" s="19">
        <v>835</v>
      </c>
      <c r="B844" s="39" t="s">
        <v>874</v>
      </c>
      <c r="C844" s="40"/>
      <c r="D844" s="41">
        <v>1722749.3138461621</v>
      </c>
      <c r="E844" s="41">
        <v>0</v>
      </c>
      <c r="F844" s="41">
        <v>1722749.3138461621</v>
      </c>
      <c r="G844" s="41">
        <v>936003.62996753678</v>
      </c>
      <c r="H844" s="41">
        <v>62613.955276230328</v>
      </c>
      <c r="I844" s="41">
        <v>324741.61326104013</v>
      </c>
      <c r="J844" s="41">
        <v>96060.679601790194</v>
      </c>
      <c r="K844" s="41">
        <v>278153.14521949826</v>
      </c>
      <c r="L844" s="41">
        <v>25176.290520065875</v>
      </c>
    </row>
    <row r="845" spans="1:12" x14ac:dyDescent="0.3">
      <c r="A845" s="19">
        <v>836</v>
      </c>
      <c r="B845" s="44" t="s">
        <v>875</v>
      </c>
      <c r="C845" s="40"/>
      <c r="D845" s="41">
        <v>65137472.550769031</v>
      </c>
      <c r="E845" s="41">
        <v>0</v>
      </c>
      <c r="F845" s="41">
        <v>65137472.550769031</v>
      </c>
      <c r="G845" s="41">
        <v>35027715.885041341</v>
      </c>
      <c r="H845" s="41">
        <v>2323989.044992873</v>
      </c>
      <c r="I845" s="41">
        <v>12170061.332872566</v>
      </c>
      <c r="J845" s="41">
        <v>3629743.9039789438</v>
      </c>
      <c r="K845" s="41">
        <v>11100646.614447905</v>
      </c>
      <c r="L845" s="41">
        <v>885315.76943541062</v>
      </c>
    </row>
    <row r="846" spans="1:12" x14ac:dyDescent="0.3">
      <c r="A846" s="19">
        <v>837</v>
      </c>
      <c r="B846" s="48" t="s">
        <v>876</v>
      </c>
      <c r="C846" s="40"/>
      <c r="D846" s="41">
        <v>83439377.66076903</v>
      </c>
      <c r="E846" s="41">
        <v>0</v>
      </c>
      <c r="F846" s="41">
        <v>83439377.66076903</v>
      </c>
      <c r="G846" s="41">
        <v>41126654.465279087</v>
      </c>
      <c r="H846" s="41">
        <v>2801909.0149688879</v>
      </c>
      <c r="I846" s="41">
        <v>15252154.275333527</v>
      </c>
      <c r="J846" s="41">
        <v>4882514.925950991</v>
      </c>
      <c r="K846" s="41">
        <v>18402393.285573713</v>
      </c>
      <c r="L846" s="41">
        <v>973751.69366283389</v>
      </c>
    </row>
    <row r="847" spans="1:12" x14ac:dyDescent="0.3">
      <c r="A847" s="19">
        <v>838</v>
      </c>
      <c r="B847" s="27" t="s">
        <v>99</v>
      </c>
      <c r="C847" s="36"/>
      <c r="D847" s="14"/>
      <c r="E847" s="14"/>
      <c r="F847" s="14"/>
      <c r="G847" s="14"/>
      <c r="H847" s="14"/>
      <c r="I847" s="14"/>
      <c r="J847" s="14"/>
      <c r="K847" s="14"/>
      <c r="L847" s="14"/>
    </row>
    <row r="848" spans="1:12" x14ac:dyDescent="0.3">
      <c r="A848" s="19">
        <v>839</v>
      </c>
      <c r="B848" s="37" t="s">
        <v>877</v>
      </c>
      <c r="C848" s="36"/>
      <c r="D848" s="14"/>
      <c r="E848" s="14"/>
      <c r="F848" s="14"/>
      <c r="G848" s="14"/>
      <c r="H848" s="14"/>
      <c r="I848" s="14"/>
      <c r="J848" s="14"/>
      <c r="K848" s="14"/>
      <c r="L848" s="14"/>
    </row>
    <row r="849" spans="1:12" x14ac:dyDescent="0.3">
      <c r="A849" s="19">
        <v>840</v>
      </c>
      <c r="C849" s="19" t="s">
        <v>560</v>
      </c>
      <c r="D849" s="14">
        <v>15697976.126153728</v>
      </c>
      <c r="E849" s="14">
        <v>0</v>
      </c>
      <c r="F849" s="14">
        <v>15697976.126153728</v>
      </c>
      <c r="G849" s="14">
        <v>8592822.4917750098</v>
      </c>
      <c r="H849" s="14">
        <v>580873.68040241767</v>
      </c>
      <c r="I849" s="14">
        <v>2922335.3666465976</v>
      </c>
      <c r="J849" s="14">
        <v>861466.22637231217</v>
      </c>
      <c r="K849" s="14">
        <v>2511804.9232864291</v>
      </c>
      <c r="L849" s="14">
        <v>228673.43767096254</v>
      </c>
    </row>
    <row r="850" spans="1:12" x14ac:dyDescent="0.3">
      <c r="A850" s="19">
        <v>841</v>
      </c>
      <c r="B850" s="44" t="s">
        <v>878</v>
      </c>
      <c r="C850" s="40"/>
      <c r="D850" s="41">
        <v>15697976.126153728</v>
      </c>
      <c r="E850" s="41">
        <v>0</v>
      </c>
      <c r="F850" s="41">
        <v>15697976.126153728</v>
      </c>
      <c r="G850" s="41">
        <v>8592822.4917750098</v>
      </c>
      <c r="H850" s="41">
        <v>580873.68040241767</v>
      </c>
      <c r="I850" s="41">
        <v>2922335.3666465976</v>
      </c>
      <c r="J850" s="41">
        <v>861466.22637231217</v>
      </c>
      <c r="K850" s="41">
        <v>2511804.9232864291</v>
      </c>
      <c r="L850" s="41">
        <v>228673.43767096254</v>
      </c>
    </row>
    <row r="851" spans="1:12" x14ac:dyDescent="0.3">
      <c r="A851" s="19">
        <v>842</v>
      </c>
      <c r="B851" s="37" t="s">
        <v>879</v>
      </c>
      <c r="C851" s="36"/>
      <c r="D851" s="14"/>
      <c r="E851" s="14"/>
      <c r="F851" s="14"/>
      <c r="G851" s="14"/>
      <c r="H851" s="14"/>
      <c r="I851" s="14"/>
      <c r="J851" s="14"/>
      <c r="K851" s="14"/>
      <c r="L851" s="14"/>
    </row>
    <row r="852" spans="1:12" x14ac:dyDescent="0.3">
      <c r="A852" s="19">
        <v>843</v>
      </c>
      <c r="C852" s="19" t="s">
        <v>468</v>
      </c>
      <c r="D852" s="14">
        <v>149290.01230768891</v>
      </c>
      <c r="E852" s="14">
        <v>-63119.692307690515</v>
      </c>
      <c r="F852" s="14">
        <v>86170.319999998334</v>
      </c>
      <c r="G852" s="14">
        <v>47202.677387888398</v>
      </c>
      <c r="H852" s="14">
        <v>3606.9104166158413</v>
      </c>
      <c r="I852" s="14">
        <v>14405.792671083946</v>
      </c>
      <c r="J852" s="14">
        <v>4208.2178708789133</v>
      </c>
      <c r="K852" s="14">
        <v>15434.350455153086</v>
      </c>
      <c r="L852" s="14">
        <v>1312.3711983781982</v>
      </c>
    </row>
    <row r="853" spans="1:12" x14ac:dyDescent="0.3">
      <c r="A853" s="19">
        <v>844</v>
      </c>
      <c r="B853" s="44" t="s">
        <v>880</v>
      </c>
      <c r="C853" s="40"/>
      <c r="D853" s="41">
        <v>149290.01230768891</v>
      </c>
      <c r="E853" s="41">
        <v>-63119.692307690515</v>
      </c>
      <c r="F853" s="41">
        <v>86170.319999998334</v>
      </c>
      <c r="G853" s="41">
        <v>47202.677387888398</v>
      </c>
      <c r="H853" s="41">
        <v>3606.9104166158413</v>
      </c>
      <c r="I853" s="41">
        <v>14405.792671083946</v>
      </c>
      <c r="J853" s="41">
        <v>4208.2178708789133</v>
      </c>
      <c r="K853" s="41">
        <v>15434.350455153086</v>
      </c>
      <c r="L853" s="41">
        <v>1312.3711983781982</v>
      </c>
    </row>
    <row r="854" spans="1:12" x14ac:dyDescent="0.3">
      <c r="A854" s="19">
        <v>845</v>
      </c>
      <c r="B854" s="37" t="s">
        <v>881</v>
      </c>
      <c r="C854" s="36"/>
      <c r="D854" s="14"/>
      <c r="E854" s="14"/>
      <c r="F854" s="14"/>
      <c r="G854" s="14"/>
      <c r="H854" s="14"/>
      <c r="I854" s="14"/>
      <c r="J854" s="14"/>
      <c r="K854" s="14"/>
      <c r="L854" s="14"/>
    </row>
    <row r="855" spans="1:12" x14ac:dyDescent="0.3">
      <c r="A855" s="19">
        <v>846</v>
      </c>
      <c r="C855" s="19" t="s">
        <v>882</v>
      </c>
      <c r="D855" s="14">
        <v>9185986.3553845994</v>
      </c>
      <c r="E855" s="14">
        <v>0</v>
      </c>
      <c r="F855" s="14">
        <v>9185986.3553845994</v>
      </c>
      <c r="G855" s="14">
        <v>4817444.041561706</v>
      </c>
      <c r="H855" s="14">
        <v>363375.40295249689</v>
      </c>
      <c r="I855" s="14">
        <v>1683399.2977510032</v>
      </c>
      <c r="J855" s="14">
        <v>510581.29147032974</v>
      </c>
      <c r="K855" s="14">
        <v>1690822.0668964589</v>
      </c>
      <c r="L855" s="14">
        <v>120364.25475259894</v>
      </c>
    </row>
    <row r="856" spans="1:12" x14ac:dyDescent="0.3">
      <c r="A856" s="19">
        <v>847</v>
      </c>
      <c r="B856" s="44" t="s">
        <v>883</v>
      </c>
      <c r="C856" s="40"/>
      <c r="D856" s="41">
        <v>9185986.3553845994</v>
      </c>
      <c r="E856" s="41">
        <v>0</v>
      </c>
      <c r="F856" s="41">
        <v>9185986.3553845994</v>
      </c>
      <c r="G856" s="41">
        <v>4817444.041561706</v>
      </c>
      <c r="H856" s="41">
        <v>363375.40295249689</v>
      </c>
      <c r="I856" s="41">
        <v>1683399.2977510032</v>
      </c>
      <c r="J856" s="41">
        <v>510581.29147032974</v>
      </c>
      <c r="K856" s="41">
        <v>1690822.0668964589</v>
      </c>
      <c r="L856" s="41">
        <v>120364.25475259894</v>
      </c>
    </row>
    <row r="857" spans="1:12" x14ac:dyDescent="0.3">
      <c r="A857" s="19">
        <v>848</v>
      </c>
      <c r="B857" s="37" t="s">
        <v>884</v>
      </c>
      <c r="C857" s="36"/>
      <c r="D857" s="14"/>
      <c r="E857" s="14"/>
      <c r="F857" s="14"/>
      <c r="G857" s="14"/>
      <c r="H857" s="14"/>
      <c r="I857" s="14"/>
      <c r="J857" s="14"/>
      <c r="K857" s="14"/>
      <c r="L857" s="14"/>
    </row>
    <row r="858" spans="1:12" x14ac:dyDescent="0.3">
      <c r="A858" s="19">
        <v>849</v>
      </c>
      <c r="C858" s="19" t="s">
        <v>248</v>
      </c>
      <c r="D858" s="14">
        <v>44569.770769230767</v>
      </c>
      <c r="E858" s="14">
        <v>0</v>
      </c>
      <c r="F858" s="14">
        <v>44569.770769230767</v>
      </c>
      <c r="G858" s="14">
        <v>21409.490516936927</v>
      </c>
      <c r="H858" s="14">
        <v>1283.7431074661533</v>
      </c>
      <c r="I858" s="14">
        <v>7562.3312854984588</v>
      </c>
      <c r="J858" s="14">
        <v>2467.2042307015386</v>
      </c>
      <c r="K858" s="14">
        <v>11710.885548698459</v>
      </c>
      <c r="L858" s="14">
        <v>136.11607992923072</v>
      </c>
    </row>
    <row r="859" spans="1:12" x14ac:dyDescent="0.3">
      <c r="A859" s="19">
        <v>850</v>
      </c>
      <c r="B859" s="44" t="s">
        <v>885</v>
      </c>
      <c r="C859" s="40"/>
      <c r="D859" s="41">
        <v>44569.770769230767</v>
      </c>
      <c r="E859" s="41">
        <v>0</v>
      </c>
      <c r="F859" s="41">
        <v>44569.770769230767</v>
      </c>
      <c r="G859" s="41">
        <v>21409.490516936927</v>
      </c>
      <c r="H859" s="41">
        <v>1283.7431074661533</v>
      </c>
      <c r="I859" s="41">
        <v>7562.3312854984588</v>
      </c>
      <c r="J859" s="41">
        <v>2467.2042307015386</v>
      </c>
      <c r="K859" s="41">
        <v>11710.885548698459</v>
      </c>
      <c r="L859" s="41">
        <v>136.11607992923072</v>
      </c>
    </row>
    <row r="860" spans="1:12" x14ac:dyDescent="0.3">
      <c r="A860" s="19">
        <v>851</v>
      </c>
      <c r="B860" s="37" t="s">
        <v>886</v>
      </c>
      <c r="C860" s="36"/>
      <c r="D860" s="14"/>
      <c r="E860" s="14"/>
      <c r="F860" s="14"/>
      <c r="G860" s="14"/>
      <c r="H860" s="14"/>
      <c r="I860" s="14"/>
      <c r="J860" s="14"/>
      <c r="K860" s="14"/>
      <c r="L860" s="14"/>
    </row>
    <row r="861" spans="1:12" x14ac:dyDescent="0.3">
      <c r="A861" s="19">
        <v>852</v>
      </c>
      <c r="C861" s="19" t="s">
        <v>560</v>
      </c>
      <c r="D861" s="14">
        <v>17071.846153845949</v>
      </c>
      <c r="E861" s="14">
        <v>0</v>
      </c>
      <c r="F861" s="14">
        <v>17071.846153845949</v>
      </c>
      <c r="G861" s="14">
        <v>9344.8570967366632</v>
      </c>
      <c r="H861" s="14">
        <v>631.71112167298668</v>
      </c>
      <c r="I861" s="14">
        <v>3178.0950224669218</v>
      </c>
      <c r="J861" s="14">
        <v>936.86082620930586</v>
      </c>
      <c r="K861" s="14">
        <v>2731.6353951753231</v>
      </c>
      <c r="L861" s="14">
        <v>248.68669158476217</v>
      </c>
    </row>
    <row r="862" spans="1:12" x14ac:dyDescent="0.3">
      <c r="A862" s="19">
        <v>853</v>
      </c>
      <c r="B862" s="44" t="s">
        <v>887</v>
      </c>
      <c r="C862" s="40"/>
      <c r="D862" s="41">
        <v>17071.846153845949</v>
      </c>
      <c r="E862" s="41">
        <v>0</v>
      </c>
      <c r="F862" s="41">
        <v>17071.846153845949</v>
      </c>
      <c r="G862" s="41">
        <v>9344.8570967366632</v>
      </c>
      <c r="H862" s="41">
        <v>631.71112167298668</v>
      </c>
      <c r="I862" s="41">
        <v>3178.0950224669218</v>
      </c>
      <c r="J862" s="41">
        <v>936.86082620930586</v>
      </c>
      <c r="K862" s="41">
        <v>2731.6353951753231</v>
      </c>
      <c r="L862" s="41">
        <v>248.68669158476217</v>
      </c>
    </row>
    <row r="863" spans="1:12" x14ac:dyDescent="0.3">
      <c r="A863" s="19">
        <v>854</v>
      </c>
      <c r="B863" s="48" t="s">
        <v>888</v>
      </c>
      <c r="C863" s="40"/>
      <c r="D863" s="41">
        <v>25094894.110769089</v>
      </c>
      <c r="E863" s="41">
        <v>-63119.692307690515</v>
      </c>
      <c r="F863" s="41">
        <v>25031774.418461401</v>
      </c>
      <c r="G863" s="41">
        <v>13488223.558338277</v>
      </c>
      <c r="H863" s="41">
        <v>949771.4480006696</v>
      </c>
      <c r="I863" s="41">
        <v>4630880.8833766496</v>
      </c>
      <c r="J863" s="41">
        <v>1379659.8007704318</v>
      </c>
      <c r="K863" s="41">
        <v>4232503.861581916</v>
      </c>
      <c r="L863" s="41">
        <v>350734.86639345367</v>
      </c>
    </row>
    <row r="864" spans="1:12" x14ac:dyDescent="0.3">
      <c r="A864" s="19">
        <v>855</v>
      </c>
      <c r="B864" s="27" t="s">
        <v>101</v>
      </c>
      <c r="C864" s="36"/>
      <c r="D864" s="14"/>
      <c r="E864" s="14"/>
      <c r="F864" s="14"/>
      <c r="G864" s="14"/>
      <c r="H864" s="14"/>
      <c r="I864" s="14"/>
      <c r="J864" s="14"/>
      <c r="K864" s="14"/>
      <c r="L864" s="14"/>
    </row>
    <row r="865" spans="1:12" x14ac:dyDescent="0.3">
      <c r="A865" s="19">
        <v>856</v>
      </c>
      <c r="B865" s="37" t="s">
        <v>889</v>
      </c>
      <c r="C865" s="36"/>
      <c r="D865" s="14"/>
      <c r="E865" s="14"/>
      <c r="F865" s="14"/>
      <c r="G865" s="14"/>
      <c r="H865" s="14"/>
      <c r="I865" s="14"/>
      <c r="J865" s="14"/>
      <c r="K865" s="14"/>
      <c r="L865" s="14"/>
    </row>
    <row r="866" spans="1:12" x14ac:dyDescent="0.3">
      <c r="A866" s="19">
        <v>857</v>
      </c>
      <c r="C866" s="19" t="s">
        <v>890</v>
      </c>
      <c r="D866" s="14">
        <v>63218651.710001618</v>
      </c>
      <c r="E866" s="14">
        <v>-45488003.999999635</v>
      </c>
      <c r="F866" s="14">
        <v>17730647.710001953</v>
      </c>
      <c r="G866" s="14">
        <v>10145806.968825264</v>
      </c>
      <c r="H866" s="14">
        <v>705809.3948318098</v>
      </c>
      <c r="I866" s="14">
        <v>3495490.4533177488</v>
      </c>
      <c r="J866" s="14">
        <v>991951.48510752467</v>
      </c>
      <c r="K866" s="14">
        <v>2038393.7832924407</v>
      </c>
      <c r="L866" s="14">
        <v>353195.62462722586</v>
      </c>
    </row>
    <row r="867" spans="1:12" x14ac:dyDescent="0.3">
      <c r="A867" s="19">
        <v>858</v>
      </c>
      <c r="B867" s="44" t="s">
        <v>891</v>
      </c>
      <c r="C867" s="40"/>
      <c r="D867" s="41">
        <v>63218651.710001618</v>
      </c>
      <c r="E867" s="41">
        <v>-45488003.999999635</v>
      </c>
      <c r="F867" s="41">
        <v>17730647.710001953</v>
      </c>
      <c r="G867" s="41">
        <v>10145806.968825264</v>
      </c>
      <c r="H867" s="41">
        <v>705809.3948318098</v>
      </c>
      <c r="I867" s="41">
        <v>3495490.4533177488</v>
      </c>
      <c r="J867" s="41">
        <v>991951.48510752467</v>
      </c>
      <c r="K867" s="41">
        <v>2038393.7832924407</v>
      </c>
      <c r="L867" s="41">
        <v>353195.62462722586</v>
      </c>
    </row>
    <row r="868" spans="1:12" x14ac:dyDescent="0.3">
      <c r="A868" s="19">
        <v>859</v>
      </c>
      <c r="B868" s="48" t="s">
        <v>892</v>
      </c>
      <c r="C868" s="40"/>
      <c r="D868" s="41">
        <v>63218651.710001618</v>
      </c>
      <c r="E868" s="41">
        <v>-45488003.999999635</v>
      </c>
      <c r="F868" s="41">
        <v>17730647.710001953</v>
      </c>
      <c r="G868" s="41">
        <v>10145806.968825264</v>
      </c>
      <c r="H868" s="41">
        <v>705809.3948318098</v>
      </c>
      <c r="I868" s="41">
        <v>3495490.4533177488</v>
      </c>
      <c r="J868" s="41">
        <v>991951.48510752467</v>
      </c>
      <c r="K868" s="41">
        <v>2038393.7832924407</v>
      </c>
      <c r="L868" s="41">
        <v>353195.62462722586</v>
      </c>
    </row>
    <row r="869" spans="1:12" x14ac:dyDescent="0.3">
      <c r="A869" s="19">
        <v>860</v>
      </c>
      <c r="B869" s="27" t="s">
        <v>103</v>
      </c>
      <c r="C869" s="36"/>
      <c r="D869" s="14"/>
      <c r="E869" s="14"/>
      <c r="F869" s="14"/>
      <c r="G869" s="14"/>
      <c r="H869" s="14"/>
      <c r="I869" s="14"/>
      <c r="J869" s="14"/>
      <c r="K869" s="14"/>
      <c r="L869" s="14"/>
    </row>
    <row r="870" spans="1:12" x14ac:dyDescent="0.3">
      <c r="A870" s="19">
        <v>861</v>
      </c>
      <c r="B870" s="37" t="s">
        <v>893</v>
      </c>
      <c r="C870" s="36"/>
      <c r="D870" s="14"/>
      <c r="E870" s="14"/>
      <c r="F870" s="14"/>
      <c r="G870" s="14"/>
      <c r="H870" s="14"/>
      <c r="I870" s="14"/>
      <c r="J870" s="14"/>
      <c r="K870" s="14"/>
      <c r="L870" s="14"/>
    </row>
    <row r="871" spans="1:12" x14ac:dyDescent="0.3">
      <c r="A871" s="19">
        <v>862</v>
      </c>
      <c r="C871" s="19" t="s">
        <v>468</v>
      </c>
      <c r="D871" s="14">
        <v>-6156819.4699999047</v>
      </c>
      <c r="E871" s="14">
        <v>0</v>
      </c>
      <c r="F871" s="14">
        <v>-6156819.4699999047</v>
      </c>
      <c r="G871" s="14">
        <v>-3372603.9682559078</v>
      </c>
      <c r="H871" s="14">
        <v>-257711.66080811009</v>
      </c>
      <c r="I871" s="14">
        <v>-1029285.5451635004</v>
      </c>
      <c r="J871" s="14">
        <v>-300674.73024852813</v>
      </c>
      <c r="K871" s="14">
        <v>-1102775.4032837555</v>
      </c>
      <c r="L871" s="14">
        <v>-93768.162240109537</v>
      </c>
    </row>
    <row r="872" spans="1:12" x14ac:dyDescent="0.3">
      <c r="A872" s="19">
        <v>863</v>
      </c>
      <c r="B872" s="44" t="s">
        <v>894</v>
      </c>
      <c r="C872" s="40"/>
      <c r="D872" s="41">
        <v>-6156819.4699999047</v>
      </c>
      <c r="E872" s="41">
        <v>0</v>
      </c>
      <c r="F872" s="41">
        <v>-6156819.4699999047</v>
      </c>
      <c r="G872" s="41">
        <v>-3372603.9682559078</v>
      </c>
      <c r="H872" s="41">
        <v>-257711.66080811009</v>
      </c>
      <c r="I872" s="41">
        <v>-1029285.5451635004</v>
      </c>
      <c r="J872" s="41">
        <v>-300674.73024852813</v>
      </c>
      <c r="K872" s="41">
        <v>-1102775.4032837555</v>
      </c>
      <c r="L872" s="41">
        <v>-93768.162240109537</v>
      </c>
    </row>
    <row r="873" spans="1:12" x14ac:dyDescent="0.3">
      <c r="A873" s="19">
        <v>864</v>
      </c>
      <c r="B873" s="48" t="s">
        <v>895</v>
      </c>
      <c r="C873" s="40"/>
      <c r="D873" s="41">
        <v>-6156819.4699999047</v>
      </c>
      <c r="E873" s="41">
        <v>0</v>
      </c>
      <c r="F873" s="41">
        <v>-6156819.4699999047</v>
      </c>
      <c r="G873" s="41">
        <v>-3372603.9682559078</v>
      </c>
      <c r="H873" s="41">
        <v>-257711.66080811009</v>
      </c>
      <c r="I873" s="41">
        <v>-1029285.5451635004</v>
      </c>
      <c r="J873" s="41">
        <v>-300674.73024852813</v>
      </c>
      <c r="K873" s="41">
        <v>-1102775.4032837555</v>
      </c>
      <c r="L873" s="41">
        <v>-93768.162240109537</v>
      </c>
    </row>
    <row r="874" spans="1:12" x14ac:dyDescent="0.3">
      <c r="A874" s="19">
        <v>865</v>
      </c>
      <c r="B874" s="27" t="s">
        <v>105</v>
      </c>
      <c r="C874" s="36"/>
      <c r="D874" s="14"/>
      <c r="E874" s="14"/>
      <c r="F874" s="14"/>
      <c r="G874" s="14"/>
      <c r="H874" s="14"/>
      <c r="I874" s="14"/>
      <c r="J874" s="14"/>
      <c r="K874" s="14"/>
      <c r="L874" s="14"/>
    </row>
    <row r="875" spans="1:12" x14ac:dyDescent="0.3">
      <c r="A875" s="19">
        <v>866</v>
      </c>
      <c r="B875" s="37" t="s">
        <v>896</v>
      </c>
      <c r="C875" s="36"/>
      <c r="D875" s="14"/>
      <c r="E875" s="14"/>
      <c r="F875" s="14"/>
      <c r="G875" s="14"/>
      <c r="H875" s="14"/>
      <c r="I875" s="14"/>
      <c r="J875" s="14"/>
      <c r="K875" s="14"/>
      <c r="L875" s="14"/>
    </row>
    <row r="876" spans="1:12" x14ac:dyDescent="0.3">
      <c r="A876" s="19">
        <v>867</v>
      </c>
      <c r="C876" s="19" t="s">
        <v>468</v>
      </c>
      <c r="D876" s="14">
        <v>-3080117.9999999553</v>
      </c>
      <c r="E876" s="14">
        <v>0</v>
      </c>
      <c r="F876" s="14">
        <v>-3080117.9999999553</v>
      </c>
      <c r="G876" s="14">
        <v>-1687237.7434669933</v>
      </c>
      <c r="H876" s="14">
        <v>-128927.33482486771</v>
      </c>
      <c r="I876" s="14">
        <v>-514928.3571242849</v>
      </c>
      <c r="J876" s="14">
        <v>-150420.79003554673</v>
      </c>
      <c r="K876" s="14">
        <v>-551693.6766072748</v>
      </c>
      <c r="L876" s="14">
        <v>-46910.09794098798</v>
      </c>
    </row>
    <row r="877" spans="1:12" x14ac:dyDescent="0.3">
      <c r="A877" s="19">
        <v>868</v>
      </c>
      <c r="B877" s="44" t="s">
        <v>897</v>
      </c>
      <c r="C877" s="40"/>
      <c r="D877" s="41">
        <v>-3080117.9999999553</v>
      </c>
      <c r="E877" s="41">
        <v>0</v>
      </c>
      <c r="F877" s="41">
        <v>-3080117.9999999553</v>
      </c>
      <c r="G877" s="41">
        <v>-1687237.7434669933</v>
      </c>
      <c r="H877" s="41">
        <v>-128927.33482486771</v>
      </c>
      <c r="I877" s="41">
        <v>-514928.3571242849</v>
      </c>
      <c r="J877" s="41">
        <v>-150420.79003554673</v>
      </c>
      <c r="K877" s="41">
        <v>-551693.6766072748</v>
      </c>
      <c r="L877" s="41">
        <v>-46910.09794098798</v>
      </c>
    </row>
    <row r="878" spans="1:12" x14ac:dyDescent="0.3">
      <c r="A878" s="19">
        <v>869</v>
      </c>
      <c r="B878" s="37" t="s">
        <v>898</v>
      </c>
      <c r="C878" s="36"/>
      <c r="D878" s="14"/>
      <c r="E878" s="14"/>
      <c r="F878" s="14"/>
      <c r="G878" s="14"/>
      <c r="H878" s="14"/>
      <c r="I878" s="14"/>
      <c r="J878" s="14"/>
      <c r="K878" s="14"/>
      <c r="L878" s="14"/>
    </row>
    <row r="879" spans="1:12" x14ac:dyDescent="0.3">
      <c r="A879" s="19">
        <v>870</v>
      </c>
      <c r="B879" s="38" t="s">
        <v>899</v>
      </c>
      <c r="C879" s="36"/>
      <c r="D879" s="14"/>
      <c r="E879" s="14"/>
      <c r="F879" s="14"/>
      <c r="G879" s="14"/>
      <c r="H879" s="14"/>
      <c r="I879" s="14"/>
      <c r="J879" s="14"/>
      <c r="K879" s="14"/>
      <c r="L879" s="14"/>
    </row>
    <row r="880" spans="1:12" x14ac:dyDescent="0.3">
      <c r="A880" s="19">
        <v>871</v>
      </c>
      <c r="C880" s="19" t="s">
        <v>468</v>
      </c>
      <c r="D880" s="14">
        <v>-29887403.99999959</v>
      </c>
      <c r="E880" s="14">
        <v>107820374.99999881</v>
      </c>
      <c r="F880" s="14">
        <v>77932970.999999225</v>
      </c>
      <c r="G880" s="14">
        <v>42690393.722486995</v>
      </c>
      <c r="H880" s="14">
        <v>3262112.1158389873</v>
      </c>
      <c r="I880" s="14">
        <v>13028688.096639384</v>
      </c>
      <c r="J880" s="14">
        <v>3805938.3009473681</v>
      </c>
      <c r="K880" s="14">
        <v>13958922.125684246</v>
      </c>
      <c r="L880" s="14">
        <v>1186916.6384022273</v>
      </c>
    </row>
    <row r="881" spans="1:12" x14ac:dyDescent="0.3">
      <c r="A881" s="19">
        <v>872</v>
      </c>
      <c r="B881" s="39" t="s">
        <v>900</v>
      </c>
      <c r="C881" s="40"/>
      <c r="D881" s="41">
        <v>-29887403.99999959</v>
      </c>
      <c r="E881" s="41">
        <v>107820374.99999881</v>
      </c>
      <c r="F881" s="41">
        <v>77932970.999999225</v>
      </c>
      <c r="G881" s="41">
        <v>42690393.722486995</v>
      </c>
      <c r="H881" s="41">
        <v>3262112.1158389873</v>
      </c>
      <c r="I881" s="41">
        <v>13028688.096639384</v>
      </c>
      <c r="J881" s="41">
        <v>3805938.3009473681</v>
      </c>
      <c r="K881" s="41">
        <v>13958922.125684246</v>
      </c>
      <c r="L881" s="41">
        <v>1186916.6384022273</v>
      </c>
    </row>
    <row r="882" spans="1:12" x14ac:dyDescent="0.3">
      <c r="A882" s="19">
        <v>873</v>
      </c>
      <c r="B882" s="38" t="s">
        <v>901</v>
      </c>
      <c r="C882" s="36"/>
      <c r="D882" s="14"/>
      <c r="E882" s="14"/>
      <c r="F882" s="14"/>
      <c r="G882" s="14"/>
      <c r="H882" s="14"/>
      <c r="I882" s="14"/>
      <c r="J882" s="14"/>
      <c r="K882" s="14"/>
      <c r="L882" s="14"/>
    </row>
    <row r="883" spans="1:12" x14ac:dyDescent="0.3">
      <c r="A883" s="19">
        <v>874</v>
      </c>
      <c r="C883" s="19" t="s">
        <v>468</v>
      </c>
      <c r="D883" s="14">
        <v>-4381597.0499999328</v>
      </c>
      <c r="E883" s="14">
        <v>-705880.99999998999</v>
      </c>
      <c r="F883" s="14">
        <v>-5087478.0499999225</v>
      </c>
      <c r="G883" s="14">
        <v>-2786836.4085466373</v>
      </c>
      <c r="H883" s="14">
        <v>-212951.25250607767</v>
      </c>
      <c r="I883" s="14">
        <v>-850515.04981054552</v>
      </c>
      <c r="J883" s="14">
        <v>-248452.32149206699</v>
      </c>
      <c r="K883" s="14">
        <v>-911240.89079162176</v>
      </c>
      <c r="L883" s="14">
        <v>-77482.126852973321</v>
      </c>
    </row>
    <row r="884" spans="1:12" x14ac:dyDescent="0.3">
      <c r="A884" s="19">
        <v>875</v>
      </c>
      <c r="B884" s="39" t="s">
        <v>902</v>
      </c>
      <c r="C884" s="40"/>
      <c r="D884" s="41">
        <v>-4381597.0499999328</v>
      </c>
      <c r="E884" s="41">
        <v>-705880.99999998999</v>
      </c>
      <c r="F884" s="41">
        <v>-5087478.0499999225</v>
      </c>
      <c r="G884" s="41">
        <v>-2786836.4085466373</v>
      </c>
      <c r="H884" s="41">
        <v>-212951.25250607767</v>
      </c>
      <c r="I884" s="41">
        <v>-850515.04981054552</v>
      </c>
      <c r="J884" s="41">
        <v>-248452.32149206699</v>
      </c>
      <c r="K884" s="41">
        <v>-911240.89079162176</v>
      </c>
      <c r="L884" s="41">
        <v>-77482.126852973321</v>
      </c>
    </row>
    <row r="885" spans="1:12" x14ac:dyDescent="0.3">
      <c r="A885" s="19">
        <v>876</v>
      </c>
      <c r="B885" s="44" t="s">
        <v>903</v>
      </c>
      <c r="C885" s="40"/>
      <c r="D885" s="41">
        <v>-34269001.04999952</v>
      </c>
      <c r="E885" s="41">
        <v>107114493.99999882</v>
      </c>
      <c r="F885" s="41">
        <v>72845492.949999303</v>
      </c>
      <c r="G885" s="41">
        <v>39903557.313940361</v>
      </c>
      <c r="H885" s="41">
        <v>3049160.8633329095</v>
      </c>
      <c r="I885" s="41">
        <v>12178173.046828838</v>
      </c>
      <c r="J885" s="41">
        <v>3557485.9794553011</v>
      </c>
      <c r="K885" s="41">
        <v>13047681.234892625</v>
      </c>
      <c r="L885" s="41">
        <v>1109434.5115492539</v>
      </c>
    </row>
    <row r="886" spans="1:12" x14ac:dyDescent="0.3">
      <c r="A886" s="19">
        <v>877</v>
      </c>
      <c r="B886" s="48" t="s">
        <v>904</v>
      </c>
      <c r="C886" s="40"/>
      <c r="D886" s="41">
        <v>-37349119.049999475</v>
      </c>
      <c r="E886" s="41">
        <v>107114493.99999882</v>
      </c>
      <c r="F886" s="41">
        <v>69765374.949999347</v>
      </c>
      <c r="G886" s="41">
        <v>38216319.570473365</v>
      </c>
      <c r="H886" s="41">
        <v>2920233.528508042</v>
      </c>
      <c r="I886" s="41">
        <v>11663244.689704552</v>
      </c>
      <c r="J886" s="41">
        <v>3407065.1894197543</v>
      </c>
      <c r="K886" s="41">
        <v>12495987.55828535</v>
      </c>
      <c r="L886" s="41">
        <v>1062524.413608266</v>
      </c>
    </row>
    <row r="887" spans="1:12" x14ac:dyDescent="0.3">
      <c r="A887" s="19">
        <v>878</v>
      </c>
      <c r="B887" s="27" t="s">
        <v>107</v>
      </c>
      <c r="C887" s="36"/>
      <c r="D887" s="14"/>
      <c r="E887" s="14"/>
      <c r="F887" s="14"/>
      <c r="G887" s="14"/>
      <c r="H887" s="14"/>
      <c r="I887" s="14"/>
      <c r="J887" s="14"/>
      <c r="K887" s="14"/>
      <c r="L887" s="14"/>
    </row>
    <row r="888" spans="1:12" x14ac:dyDescent="0.3">
      <c r="A888" s="19">
        <v>879</v>
      </c>
      <c r="B888" s="37" t="s">
        <v>905</v>
      </c>
      <c r="C888" s="36"/>
      <c r="D888" s="14"/>
      <c r="E888" s="14"/>
      <c r="F888" s="14"/>
      <c r="G888" s="14"/>
      <c r="H888" s="14"/>
      <c r="I888" s="14"/>
      <c r="J888" s="14"/>
      <c r="K888" s="14"/>
      <c r="L888" s="14"/>
    </row>
    <row r="889" spans="1:12" x14ac:dyDescent="0.3">
      <c r="A889" s="19">
        <v>880</v>
      </c>
      <c r="C889" s="19" t="s">
        <v>906</v>
      </c>
      <c r="D889" s="14">
        <v>-1342999.1300000802</v>
      </c>
      <c r="E889" s="14">
        <v>0</v>
      </c>
      <c r="F889" s="14">
        <v>-1342999.1300000802</v>
      </c>
      <c r="G889" s="14">
        <v>-752013.10574708623</v>
      </c>
      <c r="H889" s="14">
        <v>-52667.11748868406</v>
      </c>
      <c r="I889" s="14">
        <v>-258768.93605117584</v>
      </c>
      <c r="J889" s="14">
        <v>-72883.620421641346</v>
      </c>
      <c r="K889" s="14">
        <v>-179444.18829013655</v>
      </c>
      <c r="L889" s="14">
        <v>-27222.162001355453</v>
      </c>
    </row>
    <row r="890" spans="1:12" x14ac:dyDescent="0.3">
      <c r="A890" s="19">
        <v>881</v>
      </c>
      <c r="B890" s="44" t="s">
        <v>907</v>
      </c>
      <c r="C890" s="40"/>
      <c r="D890" s="41">
        <v>-1342999.1300000802</v>
      </c>
      <c r="E890" s="41">
        <v>0</v>
      </c>
      <c r="F890" s="41">
        <v>-1342999.1300000802</v>
      </c>
      <c r="G890" s="41">
        <v>-752013.10574708623</v>
      </c>
      <c r="H890" s="41">
        <v>-52667.11748868406</v>
      </c>
      <c r="I890" s="41">
        <v>-258768.93605117584</v>
      </c>
      <c r="J890" s="41">
        <v>-72883.620421641346</v>
      </c>
      <c r="K890" s="41">
        <v>-179444.18829013655</v>
      </c>
      <c r="L890" s="41">
        <v>-27222.162001355453</v>
      </c>
    </row>
    <row r="891" spans="1:12" x14ac:dyDescent="0.3">
      <c r="A891" s="19">
        <v>882</v>
      </c>
      <c r="B891" s="37" t="s">
        <v>908</v>
      </c>
      <c r="C891" s="36"/>
      <c r="D891" s="14"/>
      <c r="E891" s="14"/>
      <c r="F891" s="14"/>
      <c r="G891" s="14"/>
      <c r="H891" s="14"/>
      <c r="I891" s="14"/>
      <c r="J891" s="14"/>
      <c r="K891" s="14"/>
      <c r="L891" s="14"/>
    </row>
    <row r="892" spans="1:12" x14ac:dyDescent="0.3">
      <c r="A892" s="19">
        <v>883</v>
      </c>
      <c r="C892" s="19" t="s">
        <v>491</v>
      </c>
      <c r="D892" s="14">
        <v>-741999.99999999721</v>
      </c>
      <c r="E892" s="14">
        <v>0</v>
      </c>
      <c r="F892" s="14">
        <v>-741999.99999999721</v>
      </c>
      <c r="G892" s="14">
        <v>-468076.65859841258</v>
      </c>
      <c r="H892" s="14">
        <v>-35979.150691363102</v>
      </c>
      <c r="I892" s="14">
        <v>-158170.56557223981</v>
      </c>
      <c r="J892" s="14">
        <v>-39549.737117749872</v>
      </c>
      <c r="K892" s="14">
        <v>-13807.82701242475</v>
      </c>
      <c r="L892" s="14">
        <v>-26416.061007807039</v>
      </c>
    </row>
    <row r="893" spans="1:12" x14ac:dyDescent="0.3">
      <c r="A893" s="19">
        <v>884</v>
      </c>
      <c r="B893" s="44" t="s">
        <v>909</v>
      </c>
      <c r="C893" s="40"/>
      <c r="D893" s="41">
        <v>-741999.99999999721</v>
      </c>
      <c r="E893" s="41">
        <v>0</v>
      </c>
      <c r="F893" s="41">
        <v>-741999.99999999721</v>
      </c>
      <c r="G893" s="41">
        <v>-468076.65859841258</v>
      </c>
      <c r="H893" s="41">
        <v>-35979.150691363102</v>
      </c>
      <c r="I893" s="41">
        <v>-158170.56557223981</v>
      </c>
      <c r="J893" s="41">
        <v>-39549.737117749872</v>
      </c>
      <c r="K893" s="41">
        <v>-13807.82701242475</v>
      </c>
      <c r="L893" s="41">
        <v>-26416.061007807039</v>
      </c>
    </row>
    <row r="894" spans="1:12" x14ac:dyDescent="0.3">
      <c r="A894" s="19">
        <v>885</v>
      </c>
      <c r="B894" s="48" t="s">
        <v>910</v>
      </c>
      <c r="C894" s="40"/>
      <c r="D894" s="41">
        <v>-2084999.1300000774</v>
      </c>
      <c r="E894" s="41">
        <v>0</v>
      </c>
      <c r="F894" s="41">
        <v>-2084999.1300000774</v>
      </c>
      <c r="G894" s="41">
        <v>-1220089.7643454988</v>
      </c>
      <c r="H894" s="41">
        <v>-88646.268180047162</v>
      </c>
      <c r="I894" s="41">
        <v>-416939.50162341562</v>
      </c>
      <c r="J894" s="41">
        <v>-112433.35753939122</v>
      </c>
      <c r="K894" s="41">
        <v>-193252.01530256128</v>
      </c>
      <c r="L894" s="41">
        <v>-53638.223009162495</v>
      </c>
    </row>
    <row r="895" spans="1:12" x14ac:dyDescent="0.3">
      <c r="A895" s="19">
        <v>886</v>
      </c>
      <c r="B895" s="27" t="s">
        <v>109</v>
      </c>
      <c r="C895" s="36"/>
      <c r="D895" s="14"/>
      <c r="E895" s="14"/>
      <c r="F895" s="14"/>
      <c r="G895" s="14"/>
      <c r="H895" s="14"/>
      <c r="I895" s="14"/>
      <c r="J895" s="14"/>
      <c r="K895" s="14"/>
      <c r="L895" s="14"/>
    </row>
    <row r="896" spans="1:12" x14ac:dyDescent="0.3">
      <c r="A896" s="19">
        <v>887</v>
      </c>
      <c r="B896" s="37" t="s">
        <v>911</v>
      </c>
      <c r="C896" s="36"/>
      <c r="D896" s="14"/>
      <c r="E896" s="14"/>
      <c r="F896" s="14"/>
      <c r="G896" s="14"/>
      <c r="H896" s="14"/>
      <c r="I896" s="14"/>
      <c r="J896" s="14"/>
      <c r="K896" s="14"/>
      <c r="L896" s="14"/>
    </row>
    <row r="897" spans="1:12" x14ac:dyDescent="0.3">
      <c r="A897" s="19">
        <v>888</v>
      </c>
      <c r="C897" s="19" t="s">
        <v>912</v>
      </c>
      <c r="D897" s="14">
        <v>-37270548.389995553</v>
      </c>
      <c r="E897" s="14">
        <v>0</v>
      </c>
      <c r="F897" s="14">
        <v>-37270548.389995553</v>
      </c>
      <c r="G897" s="14">
        <v>-20295196.811914369</v>
      </c>
      <c r="H897" s="14">
        <v>-1367021.4580837698</v>
      </c>
      <c r="I897" s="14">
        <v>-7005842.6535171652</v>
      </c>
      <c r="J897" s="14">
        <v>-2067107.7071659621</v>
      </c>
      <c r="K897" s="14">
        <v>-5989178.9740420319</v>
      </c>
      <c r="L897" s="14">
        <v>-546200.78527225344</v>
      </c>
    </row>
    <row r="898" spans="1:12" x14ac:dyDescent="0.3">
      <c r="A898" s="19">
        <v>889</v>
      </c>
      <c r="B898" s="44" t="s">
        <v>913</v>
      </c>
      <c r="C898" s="40"/>
      <c r="D898" s="41">
        <v>-37270548.389995553</v>
      </c>
      <c r="E898" s="41">
        <v>0</v>
      </c>
      <c r="F898" s="41">
        <v>-37270548.389995553</v>
      </c>
      <c r="G898" s="41">
        <v>-20295196.811914369</v>
      </c>
      <c r="H898" s="41">
        <v>-1367021.4580837698</v>
      </c>
      <c r="I898" s="41">
        <v>-7005842.6535171652</v>
      </c>
      <c r="J898" s="41">
        <v>-2067107.7071659621</v>
      </c>
      <c r="K898" s="41">
        <v>-5989178.9740420319</v>
      </c>
      <c r="L898" s="41">
        <v>-546200.78527225344</v>
      </c>
    </row>
    <row r="899" spans="1:12" x14ac:dyDescent="0.3">
      <c r="A899" s="19">
        <v>890</v>
      </c>
      <c r="B899" s="48" t="s">
        <v>914</v>
      </c>
      <c r="C899" s="40"/>
      <c r="D899" s="41">
        <v>-37270548.389995553</v>
      </c>
      <c r="E899" s="41">
        <v>0</v>
      </c>
      <c r="F899" s="41">
        <v>-37270548.389995553</v>
      </c>
      <c r="G899" s="41">
        <v>-20295196.811914369</v>
      </c>
      <c r="H899" s="41">
        <v>-1367021.4580837698</v>
      </c>
      <c r="I899" s="41">
        <v>-7005842.6535171652</v>
      </c>
      <c r="J899" s="41">
        <v>-2067107.7071659621</v>
      </c>
      <c r="K899" s="41">
        <v>-5989178.9740420319</v>
      </c>
      <c r="L899" s="41">
        <v>-546200.78527225344</v>
      </c>
    </row>
    <row r="900" spans="1:12" x14ac:dyDescent="0.3">
      <c r="A900" s="19">
        <v>891</v>
      </c>
      <c r="B900" s="27" t="s">
        <v>111</v>
      </c>
      <c r="C900" s="36"/>
      <c r="D900" s="14"/>
      <c r="E900" s="14"/>
      <c r="F900" s="14"/>
      <c r="G900" s="14"/>
      <c r="H900" s="14"/>
      <c r="I900" s="14"/>
      <c r="J900" s="14"/>
      <c r="K900" s="14"/>
      <c r="L900" s="14"/>
    </row>
    <row r="901" spans="1:12" x14ac:dyDescent="0.3">
      <c r="A901" s="19">
        <v>892</v>
      </c>
      <c r="B901" s="37" t="s">
        <v>915</v>
      </c>
      <c r="C901" s="36"/>
      <c r="D901" s="14"/>
      <c r="E901" s="14"/>
      <c r="F901" s="14"/>
      <c r="G901" s="14"/>
      <c r="H901" s="14"/>
      <c r="I901" s="14"/>
      <c r="J901" s="14"/>
      <c r="K901" s="14"/>
      <c r="L901" s="14"/>
    </row>
    <row r="902" spans="1:12" x14ac:dyDescent="0.3">
      <c r="A902" s="19">
        <v>893</v>
      </c>
      <c r="B902" s="38" t="s">
        <v>916</v>
      </c>
      <c r="C902" s="36"/>
      <c r="D902" s="14"/>
      <c r="E902" s="14"/>
      <c r="F902" s="14"/>
      <c r="G902" s="14"/>
      <c r="H902" s="14"/>
      <c r="I902" s="14"/>
      <c r="J902" s="14"/>
      <c r="K902" s="14"/>
      <c r="L902" s="14"/>
    </row>
    <row r="903" spans="1:12" x14ac:dyDescent="0.3">
      <c r="A903" s="19">
        <v>894</v>
      </c>
      <c r="B903" s="42" t="s">
        <v>917</v>
      </c>
      <c r="C903" s="36"/>
      <c r="D903" s="14"/>
      <c r="E903" s="14"/>
      <c r="F903" s="14"/>
      <c r="G903" s="14"/>
      <c r="H903" s="14"/>
      <c r="I903" s="14"/>
      <c r="J903" s="14"/>
      <c r="K903" s="14"/>
      <c r="L903" s="14"/>
    </row>
    <row r="904" spans="1:12" x14ac:dyDescent="0.3">
      <c r="A904" s="19">
        <v>895</v>
      </c>
      <c r="C904" s="19" t="s">
        <v>855</v>
      </c>
      <c r="D904" s="14">
        <v>580244858.3199302</v>
      </c>
      <c r="E904" s="14">
        <v>-577720509.58853269</v>
      </c>
      <c r="F904" s="14">
        <v>2524348.7313972679</v>
      </c>
      <c r="G904" s="14">
        <v>1374601.5698397509</v>
      </c>
      <c r="H904" s="14">
        <v>92588.894786321558</v>
      </c>
      <c r="I904" s="14">
        <v>474508.44644749595</v>
      </c>
      <c r="J904" s="14">
        <v>140006.00859551283</v>
      </c>
      <c r="K904" s="14">
        <v>405649.42020829569</v>
      </c>
      <c r="L904" s="14">
        <v>36994.391522333201</v>
      </c>
    </row>
    <row r="905" spans="1:12" x14ac:dyDescent="0.3">
      <c r="A905" s="19">
        <v>896</v>
      </c>
      <c r="B905" s="43" t="s">
        <v>918</v>
      </c>
      <c r="C905" s="40"/>
      <c r="D905" s="41">
        <v>580244858.3199302</v>
      </c>
      <c r="E905" s="41">
        <v>-577720509.58853269</v>
      </c>
      <c r="F905" s="41">
        <v>2524348.7313972679</v>
      </c>
      <c r="G905" s="41">
        <v>1374601.5698397509</v>
      </c>
      <c r="H905" s="41">
        <v>92588.894786321558</v>
      </c>
      <c r="I905" s="41">
        <v>474508.44644749595</v>
      </c>
      <c r="J905" s="41">
        <v>140006.00859551283</v>
      </c>
      <c r="K905" s="41">
        <v>405649.42020829569</v>
      </c>
      <c r="L905" s="41">
        <v>36994.391522333201</v>
      </c>
    </row>
    <row r="906" spans="1:12" x14ac:dyDescent="0.3">
      <c r="A906" s="19">
        <v>897</v>
      </c>
      <c r="B906" s="39" t="s">
        <v>919</v>
      </c>
      <c r="C906" s="40"/>
      <c r="D906" s="41">
        <v>580244858.3199302</v>
      </c>
      <c r="E906" s="41">
        <v>-577720509.58853269</v>
      </c>
      <c r="F906" s="41">
        <v>2524348.7313972679</v>
      </c>
      <c r="G906" s="41">
        <v>1374601.5698397509</v>
      </c>
      <c r="H906" s="41">
        <v>92588.894786321558</v>
      </c>
      <c r="I906" s="41">
        <v>474508.44644749595</v>
      </c>
      <c r="J906" s="41">
        <v>140006.00859551283</v>
      </c>
      <c r="K906" s="41">
        <v>405649.42020829569</v>
      </c>
      <c r="L906" s="41">
        <v>36994.391522333201</v>
      </c>
    </row>
    <row r="907" spans="1:12" x14ac:dyDescent="0.3">
      <c r="A907" s="19">
        <v>898</v>
      </c>
      <c r="B907" s="38" t="s">
        <v>920</v>
      </c>
      <c r="C907" s="36"/>
      <c r="D907" s="14"/>
      <c r="E907" s="14"/>
      <c r="F907" s="14"/>
      <c r="G907" s="14"/>
      <c r="H907" s="14"/>
      <c r="I907" s="14"/>
      <c r="J907" s="14"/>
      <c r="K907" s="14"/>
      <c r="L907" s="14"/>
    </row>
    <row r="908" spans="1:12" x14ac:dyDescent="0.3">
      <c r="A908" s="19">
        <v>899</v>
      </c>
      <c r="B908" s="42" t="s">
        <v>921</v>
      </c>
      <c r="C908" s="36"/>
      <c r="D908" s="14"/>
      <c r="E908" s="14"/>
      <c r="F908" s="14"/>
      <c r="G908" s="14"/>
      <c r="H908" s="14"/>
      <c r="I908" s="14"/>
      <c r="J908" s="14"/>
      <c r="K908" s="14"/>
      <c r="L908" s="14"/>
    </row>
    <row r="909" spans="1:12" x14ac:dyDescent="0.3">
      <c r="A909" s="19">
        <v>900</v>
      </c>
      <c r="C909" s="19" t="s">
        <v>855</v>
      </c>
      <c r="D909" s="14">
        <v>-5033.7499999993988</v>
      </c>
      <c r="E909" s="14">
        <v>0</v>
      </c>
      <c r="F909" s="14">
        <v>-5033.7499999993988</v>
      </c>
      <c r="G909" s="14">
        <v>-2741.0636914423421</v>
      </c>
      <c r="H909" s="14">
        <v>-184.62954160544282</v>
      </c>
      <c r="I909" s="14">
        <v>-946.20717914105319</v>
      </c>
      <c r="J909" s="14">
        <v>-279.18299757935671</v>
      </c>
      <c r="K909" s="14">
        <v>-808.89686261426345</v>
      </c>
      <c r="L909" s="14">
        <v>-73.769727616937928</v>
      </c>
    </row>
    <row r="910" spans="1:12" x14ac:dyDescent="0.3">
      <c r="A910" s="19">
        <v>901</v>
      </c>
      <c r="B910" s="43" t="s">
        <v>922</v>
      </c>
      <c r="C910" s="40"/>
      <c r="D910" s="41">
        <v>-5033.7499999993988</v>
      </c>
      <c r="E910" s="41">
        <v>0</v>
      </c>
      <c r="F910" s="41">
        <v>-5033.7499999993988</v>
      </c>
      <c r="G910" s="41">
        <v>-2741.0636914423421</v>
      </c>
      <c r="H910" s="41">
        <v>-184.62954160544282</v>
      </c>
      <c r="I910" s="41">
        <v>-946.20717914105319</v>
      </c>
      <c r="J910" s="41">
        <v>-279.18299757935671</v>
      </c>
      <c r="K910" s="41">
        <v>-808.89686261426345</v>
      </c>
      <c r="L910" s="41">
        <v>-73.769727616937928</v>
      </c>
    </row>
    <row r="911" spans="1:12" ht="27" x14ac:dyDescent="0.3">
      <c r="A911" s="19">
        <v>902</v>
      </c>
      <c r="B911" s="39" t="s">
        <v>923</v>
      </c>
      <c r="C911" s="40"/>
      <c r="D911" s="41">
        <v>-5033.7499999993988</v>
      </c>
      <c r="E911" s="41">
        <v>0</v>
      </c>
      <c r="F911" s="41">
        <v>-5033.7499999993988</v>
      </c>
      <c r="G911" s="41">
        <v>-2741.0636914423421</v>
      </c>
      <c r="H911" s="41">
        <v>-184.62954160544282</v>
      </c>
      <c r="I911" s="41">
        <v>-946.20717914105319</v>
      </c>
      <c r="J911" s="41">
        <v>-279.18299757935671</v>
      </c>
      <c r="K911" s="41">
        <v>-808.89686261426345</v>
      </c>
      <c r="L911" s="41">
        <v>-73.769727616937928</v>
      </c>
    </row>
    <row r="912" spans="1:12" x14ac:dyDescent="0.3">
      <c r="A912" s="19">
        <v>903</v>
      </c>
      <c r="B912" s="38" t="s">
        <v>924</v>
      </c>
      <c r="C912" s="36"/>
      <c r="D912" s="14"/>
      <c r="E912" s="14"/>
      <c r="F912" s="14"/>
      <c r="G912" s="14"/>
      <c r="H912" s="14"/>
      <c r="I912" s="14"/>
      <c r="J912" s="14"/>
      <c r="K912" s="14"/>
      <c r="L912" s="14"/>
    </row>
    <row r="913" spans="1:12" x14ac:dyDescent="0.3">
      <c r="A913" s="19">
        <v>904</v>
      </c>
      <c r="B913" s="42" t="s">
        <v>925</v>
      </c>
      <c r="C913" s="36"/>
      <c r="D913" s="14"/>
      <c r="E913" s="14"/>
      <c r="F913" s="14"/>
      <c r="G913" s="14"/>
      <c r="H913" s="14"/>
      <c r="I913" s="14"/>
      <c r="J913" s="14"/>
      <c r="K913" s="14"/>
      <c r="L913" s="14"/>
    </row>
    <row r="914" spans="1:12" x14ac:dyDescent="0.3">
      <c r="A914" s="19">
        <v>905</v>
      </c>
      <c r="C914" s="19" t="s">
        <v>855</v>
      </c>
      <c r="D914" s="14">
        <v>-649301649.98992252</v>
      </c>
      <c r="E914" s="14">
        <v>-106774167.49998736</v>
      </c>
      <c r="F914" s="14">
        <v>-756075817.48990965</v>
      </c>
      <c r="G914" s="14">
        <v>-411711342.69668323</v>
      </c>
      <c r="H914" s="14">
        <v>-27731598.033700392</v>
      </c>
      <c r="I914" s="14">
        <v>-142121552.81529266</v>
      </c>
      <c r="J914" s="14">
        <v>-41933650.484056786</v>
      </c>
      <c r="K914" s="14">
        <v>-121497364.12538882</v>
      </c>
      <c r="L914" s="14">
        <v>-11080309.334788388</v>
      </c>
    </row>
    <row r="915" spans="1:12" x14ac:dyDescent="0.3">
      <c r="A915" s="19">
        <v>906</v>
      </c>
      <c r="B915" s="43" t="s">
        <v>926</v>
      </c>
      <c r="C915" s="40"/>
      <c r="D915" s="41">
        <v>-649301649.98992252</v>
      </c>
      <c r="E915" s="41">
        <v>-106774167.49998736</v>
      </c>
      <c r="F915" s="41">
        <v>-756075817.48990965</v>
      </c>
      <c r="G915" s="41">
        <v>-411711342.69668323</v>
      </c>
      <c r="H915" s="41">
        <v>-27731598.033700392</v>
      </c>
      <c r="I915" s="41">
        <v>-142121552.81529266</v>
      </c>
      <c r="J915" s="41">
        <v>-41933650.484056786</v>
      </c>
      <c r="K915" s="41">
        <v>-121497364.12538882</v>
      </c>
      <c r="L915" s="41">
        <v>-11080309.334788388</v>
      </c>
    </row>
    <row r="916" spans="1:12" x14ac:dyDescent="0.3">
      <c r="A916" s="19">
        <v>907</v>
      </c>
      <c r="B916" s="39" t="s">
        <v>927</v>
      </c>
      <c r="C916" s="40"/>
      <c r="D916" s="41">
        <v>-649301649.98992252</v>
      </c>
      <c r="E916" s="41">
        <v>-106774167.49998736</v>
      </c>
      <c r="F916" s="41">
        <v>-756075817.48990965</v>
      </c>
      <c r="G916" s="41">
        <v>-411711342.69668323</v>
      </c>
      <c r="H916" s="41">
        <v>-27731598.033700392</v>
      </c>
      <c r="I916" s="41">
        <v>-142121552.81529266</v>
      </c>
      <c r="J916" s="41">
        <v>-41933650.484056786</v>
      </c>
      <c r="K916" s="41">
        <v>-121497364.12538882</v>
      </c>
      <c r="L916" s="41">
        <v>-11080309.334788388</v>
      </c>
    </row>
    <row r="917" spans="1:12" x14ac:dyDescent="0.3">
      <c r="A917" s="19">
        <v>908</v>
      </c>
      <c r="B917" s="38" t="s">
        <v>928</v>
      </c>
      <c r="C917" s="36"/>
      <c r="D917" s="14"/>
      <c r="E917" s="14"/>
      <c r="F917" s="14"/>
      <c r="G917" s="14"/>
      <c r="H917" s="14"/>
      <c r="I917" s="14"/>
      <c r="J917" s="14"/>
      <c r="K917" s="14"/>
      <c r="L917" s="14"/>
    </row>
    <row r="918" spans="1:12" x14ac:dyDescent="0.3">
      <c r="A918" s="19">
        <v>909</v>
      </c>
      <c r="B918" s="42" t="s">
        <v>929</v>
      </c>
      <c r="C918" s="36"/>
      <c r="D918" s="14"/>
      <c r="E918" s="14"/>
      <c r="F918" s="14"/>
      <c r="G918" s="14"/>
      <c r="H918" s="14"/>
      <c r="I918" s="14"/>
      <c r="J918" s="14"/>
      <c r="K918" s="14"/>
      <c r="L918" s="14"/>
    </row>
    <row r="919" spans="1:12" x14ac:dyDescent="0.3">
      <c r="A919" s="19">
        <v>910</v>
      </c>
      <c r="C919" s="19" t="s">
        <v>855</v>
      </c>
      <c r="D919" s="14">
        <v>-616455374.40992546</v>
      </c>
      <c r="E919" s="14">
        <v>599118051.5409503</v>
      </c>
      <c r="F919" s="14">
        <v>-17337322.868975781</v>
      </c>
      <c r="G919" s="14">
        <v>-9440815.7383590527</v>
      </c>
      <c r="H919" s="14">
        <v>-635904.04250603379</v>
      </c>
      <c r="I919" s="14">
        <v>-3258942.0145442733</v>
      </c>
      <c r="J919" s="14">
        <v>-961566.57930211886</v>
      </c>
      <c r="K919" s="14">
        <v>-2786015.6096043522</v>
      </c>
      <c r="L919" s="14">
        <v>-254078.88465881476</v>
      </c>
    </row>
    <row r="920" spans="1:12" x14ac:dyDescent="0.3">
      <c r="A920" s="19">
        <v>911</v>
      </c>
      <c r="B920" s="43" t="s">
        <v>930</v>
      </c>
      <c r="C920" s="40"/>
      <c r="D920" s="41">
        <v>-616455374.40992546</v>
      </c>
      <c r="E920" s="41">
        <v>599118051.5409503</v>
      </c>
      <c r="F920" s="41">
        <v>-17337322.868975781</v>
      </c>
      <c r="G920" s="41">
        <v>-9440815.7383590527</v>
      </c>
      <c r="H920" s="41">
        <v>-635904.04250603379</v>
      </c>
      <c r="I920" s="41">
        <v>-3258942.0145442733</v>
      </c>
      <c r="J920" s="41">
        <v>-961566.57930211886</v>
      </c>
      <c r="K920" s="41">
        <v>-2786015.6096043522</v>
      </c>
      <c r="L920" s="41">
        <v>-254078.88465881476</v>
      </c>
    </row>
    <row r="921" spans="1:12" x14ac:dyDescent="0.3">
      <c r="A921" s="19">
        <v>912</v>
      </c>
      <c r="B921" s="39" t="s">
        <v>931</v>
      </c>
      <c r="C921" s="40"/>
      <c r="D921" s="41">
        <v>-616455374.40992546</v>
      </c>
      <c r="E921" s="41">
        <v>599118051.5409503</v>
      </c>
      <c r="F921" s="41">
        <v>-17337322.868975781</v>
      </c>
      <c r="G921" s="41">
        <v>-9440815.7383590527</v>
      </c>
      <c r="H921" s="41">
        <v>-635904.04250603379</v>
      </c>
      <c r="I921" s="41">
        <v>-3258942.0145442733</v>
      </c>
      <c r="J921" s="41">
        <v>-961566.57930211886</v>
      </c>
      <c r="K921" s="41">
        <v>-2786015.6096043522</v>
      </c>
      <c r="L921" s="41">
        <v>-254078.88465881476</v>
      </c>
    </row>
    <row r="922" spans="1:12" x14ac:dyDescent="0.3">
      <c r="A922" s="19">
        <v>913</v>
      </c>
      <c r="B922" s="44" t="s">
        <v>932</v>
      </c>
      <c r="C922" s="40"/>
      <c r="D922" s="41">
        <v>-685517199.82991779</v>
      </c>
      <c r="E922" s="41">
        <v>-85376625.547569752</v>
      </c>
      <c r="F922" s="41">
        <v>-770893825.37748814</v>
      </c>
      <c r="G922" s="41">
        <v>-419780297.92889398</v>
      </c>
      <c r="H922" s="41">
        <v>-28275097.810961712</v>
      </c>
      <c r="I922" s="41">
        <v>-144906932.59056857</v>
      </c>
      <c r="J922" s="41">
        <v>-42755490.237760969</v>
      </c>
      <c r="K922" s="41">
        <v>-123878539.2116475</v>
      </c>
      <c r="L922" s="41">
        <v>-11297467.597652487</v>
      </c>
    </row>
    <row r="923" spans="1:12" x14ac:dyDescent="0.3">
      <c r="A923" s="19">
        <v>914</v>
      </c>
      <c r="B923" s="37" t="s">
        <v>933</v>
      </c>
      <c r="C923" s="36"/>
      <c r="D923" s="14"/>
      <c r="E923" s="14"/>
      <c r="F923" s="14"/>
      <c r="G923" s="14"/>
      <c r="H923" s="14"/>
      <c r="I923" s="14"/>
      <c r="J923" s="14"/>
      <c r="K923" s="14"/>
      <c r="L923" s="14"/>
    </row>
    <row r="924" spans="1:12" x14ac:dyDescent="0.3">
      <c r="A924" s="19">
        <v>915</v>
      </c>
      <c r="B924" s="38" t="s">
        <v>934</v>
      </c>
      <c r="C924" s="36"/>
      <c r="D924" s="14"/>
      <c r="E924" s="14"/>
      <c r="F924" s="14"/>
      <c r="G924" s="14"/>
      <c r="H924" s="14"/>
      <c r="I924" s="14"/>
      <c r="J924" s="14"/>
      <c r="K924" s="14"/>
      <c r="L924" s="14"/>
    </row>
    <row r="925" spans="1:12" x14ac:dyDescent="0.3">
      <c r="A925" s="19">
        <v>916</v>
      </c>
      <c r="B925" s="42" t="s">
        <v>935</v>
      </c>
      <c r="C925" s="36"/>
      <c r="D925" s="14"/>
      <c r="E925" s="14"/>
      <c r="F925" s="14"/>
      <c r="G925" s="14"/>
      <c r="H925" s="14"/>
      <c r="I925" s="14"/>
      <c r="J925" s="14"/>
      <c r="K925" s="14"/>
      <c r="L925" s="14"/>
    </row>
    <row r="926" spans="1:12" x14ac:dyDescent="0.3">
      <c r="A926" s="19">
        <v>917</v>
      </c>
      <c r="C926" s="19" t="s">
        <v>855</v>
      </c>
      <c r="D926" s="14">
        <v>2929258.8499996453</v>
      </c>
      <c r="E926" s="14">
        <v>-2929258.8499996453</v>
      </c>
      <c r="F926" s="14">
        <v>0</v>
      </c>
      <c r="G926" s="14">
        <v>0</v>
      </c>
      <c r="H926" s="14">
        <v>0</v>
      </c>
      <c r="I926" s="14">
        <v>0</v>
      </c>
      <c r="J926" s="14">
        <v>0</v>
      </c>
      <c r="K926" s="14">
        <v>0</v>
      </c>
      <c r="L926" s="14">
        <v>0</v>
      </c>
    </row>
    <row r="927" spans="1:12" x14ac:dyDescent="0.3">
      <c r="A927" s="19">
        <v>918</v>
      </c>
      <c r="B927" s="43" t="s">
        <v>936</v>
      </c>
      <c r="C927" s="40"/>
      <c r="D927" s="41">
        <v>2929258.8499996453</v>
      </c>
      <c r="E927" s="41">
        <v>-2929258.8499996453</v>
      </c>
      <c r="F927" s="41">
        <v>0</v>
      </c>
      <c r="G927" s="41">
        <v>0</v>
      </c>
      <c r="H927" s="41">
        <v>0</v>
      </c>
      <c r="I927" s="41">
        <v>0</v>
      </c>
      <c r="J927" s="41">
        <v>0</v>
      </c>
      <c r="K927" s="41">
        <v>0</v>
      </c>
      <c r="L927" s="41">
        <v>0</v>
      </c>
    </row>
    <row r="928" spans="1:12" x14ac:dyDescent="0.3">
      <c r="A928" s="19">
        <v>919</v>
      </c>
      <c r="B928" s="39" t="s">
        <v>937</v>
      </c>
      <c r="C928" s="40"/>
      <c r="D928" s="41">
        <v>2929258.8499996453</v>
      </c>
      <c r="E928" s="41">
        <v>-2929258.8499996453</v>
      </c>
      <c r="F928" s="41">
        <v>0</v>
      </c>
      <c r="G928" s="41">
        <v>0</v>
      </c>
      <c r="H928" s="41">
        <v>0</v>
      </c>
      <c r="I928" s="41">
        <v>0</v>
      </c>
      <c r="J928" s="41">
        <v>0</v>
      </c>
      <c r="K928" s="41">
        <v>0</v>
      </c>
      <c r="L928" s="41">
        <v>0</v>
      </c>
    </row>
    <row r="929" spans="1:12" x14ac:dyDescent="0.3">
      <c r="A929" s="19">
        <v>920</v>
      </c>
      <c r="B929" s="38" t="s">
        <v>938</v>
      </c>
      <c r="C929" s="36"/>
      <c r="D929" s="14"/>
      <c r="E929" s="14"/>
      <c r="F929" s="14"/>
      <c r="G929" s="14"/>
      <c r="H929" s="14"/>
      <c r="I929" s="14"/>
      <c r="J929" s="14"/>
      <c r="K929" s="14"/>
      <c r="L929" s="14"/>
    </row>
    <row r="930" spans="1:12" x14ac:dyDescent="0.3">
      <c r="A930" s="19">
        <v>921</v>
      </c>
      <c r="B930" s="42" t="s">
        <v>939</v>
      </c>
      <c r="C930" s="36"/>
      <c r="D930" s="14"/>
      <c r="E930" s="14"/>
      <c r="F930" s="14"/>
      <c r="G930" s="14"/>
      <c r="H930" s="14"/>
      <c r="I930" s="14"/>
      <c r="J930" s="14"/>
      <c r="K930" s="14"/>
      <c r="L930" s="14"/>
    </row>
    <row r="931" spans="1:12" x14ac:dyDescent="0.3">
      <c r="A931" s="19">
        <v>922</v>
      </c>
      <c r="C931" s="19" t="s">
        <v>855</v>
      </c>
      <c r="D931" s="14">
        <v>-12448602.999998502</v>
      </c>
      <c r="E931" s="14">
        <v>12448602.999998502</v>
      </c>
      <c r="F931" s="14">
        <v>0</v>
      </c>
      <c r="G931" s="14">
        <v>0</v>
      </c>
      <c r="H931" s="14">
        <v>0</v>
      </c>
      <c r="I931" s="14">
        <v>0</v>
      </c>
      <c r="J931" s="14">
        <v>0</v>
      </c>
      <c r="K931" s="14">
        <v>0</v>
      </c>
      <c r="L931" s="14">
        <v>0</v>
      </c>
    </row>
    <row r="932" spans="1:12" x14ac:dyDescent="0.3">
      <c r="A932" s="19">
        <v>923</v>
      </c>
      <c r="B932" s="43" t="s">
        <v>940</v>
      </c>
      <c r="C932" s="40"/>
      <c r="D932" s="41">
        <v>-12448602.999998502</v>
      </c>
      <c r="E932" s="41">
        <v>12448602.999998502</v>
      </c>
      <c r="F932" s="41">
        <v>0</v>
      </c>
      <c r="G932" s="41">
        <v>0</v>
      </c>
      <c r="H932" s="41">
        <v>0</v>
      </c>
      <c r="I932" s="41">
        <v>0</v>
      </c>
      <c r="J932" s="41">
        <v>0</v>
      </c>
      <c r="K932" s="41">
        <v>0</v>
      </c>
      <c r="L932" s="41">
        <v>0</v>
      </c>
    </row>
    <row r="933" spans="1:12" x14ac:dyDescent="0.3">
      <c r="A933" s="19">
        <v>924</v>
      </c>
      <c r="B933" s="39" t="s">
        <v>941</v>
      </c>
      <c r="C933" s="40"/>
      <c r="D933" s="41">
        <v>-12448602.999998502</v>
      </c>
      <c r="E933" s="41">
        <v>12448602.999998502</v>
      </c>
      <c r="F933" s="41">
        <v>0</v>
      </c>
      <c r="G933" s="41">
        <v>0</v>
      </c>
      <c r="H933" s="41">
        <v>0</v>
      </c>
      <c r="I933" s="41">
        <v>0</v>
      </c>
      <c r="J933" s="41">
        <v>0</v>
      </c>
      <c r="K933" s="41">
        <v>0</v>
      </c>
      <c r="L933" s="41">
        <v>0</v>
      </c>
    </row>
    <row r="934" spans="1:12" x14ac:dyDescent="0.3">
      <c r="A934" s="19">
        <v>925</v>
      </c>
      <c r="B934" s="44" t="s">
        <v>942</v>
      </c>
      <c r="C934" s="40"/>
      <c r="D934" s="41">
        <v>-9519344.1499988567</v>
      </c>
      <c r="E934" s="41">
        <v>9519344.1499988567</v>
      </c>
      <c r="F934" s="41">
        <v>0</v>
      </c>
      <c r="G934" s="41">
        <v>0</v>
      </c>
      <c r="H934" s="41">
        <v>0</v>
      </c>
      <c r="I934" s="41">
        <v>0</v>
      </c>
      <c r="J934" s="41">
        <v>0</v>
      </c>
      <c r="K934" s="41">
        <v>0</v>
      </c>
      <c r="L934" s="41">
        <v>0</v>
      </c>
    </row>
    <row r="935" spans="1:12" x14ac:dyDescent="0.3">
      <c r="A935" s="19">
        <v>926</v>
      </c>
      <c r="B935" s="48" t="s">
        <v>943</v>
      </c>
      <c r="C935" s="40"/>
      <c r="D935" s="41">
        <v>-695036543.97991669</v>
      </c>
      <c r="E935" s="41">
        <v>-75857281.397570893</v>
      </c>
      <c r="F935" s="41">
        <v>-770893825.37748814</v>
      </c>
      <c r="G935" s="41">
        <v>-419780297.92889398</v>
      </c>
      <c r="H935" s="41">
        <v>-28275097.810961712</v>
      </c>
      <c r="I935" s="41">
        <v>-144906932.59056857</v>
      </c>
      <c r="J935" s="41">
        <v>-42755490.237760969</v>
      </c>
      <c r="K935" s="41">
        <v>-123878539.2116475</v>
      </c>
      <c r="L935" s="41">
        <v>-11297467.597652487</v>
      </c>
    </row>
    <row r="936" spans="1:12" x14ac:dyDescent="0.3">
      <c r="A936" s="19">
        <v>927</v>
      </c>
      <c r="B936" s="27" t="s">
        <v>113</v>
      </c>
      <c r="C936" s="36"/>
      <c r="D936" s="14"/>
      <c r="E936" s="14"/>
      <c r="F936" s="14"/>
      <c r="G936" s="14"/>
      <c r="H936" s="14"/>
      <c r="I936" s="14"/>
      <c r="J936" s="14"/>
      <c r="K936" s="14"/>
      <c r="L936" s="14"/>
    </row>
    <row r="937" spans="1:12" x14ac:dyDescent="0.3">
      <c r="A937" s="19">
        <v>928</v>
      </c>
      <c r="B937" s="37" t="s">
        <v>944</v>
      </c>
      <c r="C937" s="36"/>
      <c r="D937" s="14"/>
      <c r="E937" s="14"/>
      <c r="F937" s="14"/>
      <c r="G937" s="14"/>
      <c r="H937" s="14"/>
      <c r="I937" s="14"/>
      <c r="J937" s="14"/>
      <c r="K937" s="14"/>
      <c r="L937" s="14"/>
    </row>
    <row r="938" spans="1:12" x14ac:dyDescent="0.3">
      <c r="A938" s="19">
        <v>929</v>
      </c>
      <c r="C938" s="19" t="s">
        <v>374</v>
      </c>
      <c r="D938" s="14">
        <v>-818.84</v>
      </c>
      <c r="E938" s="14">
        <v>818.84</v>
      </c>
      <c r="F938" s="14">
        <v>0</v>
      </c>
      <c r="G938" s="14">
        <v>0</v>
      </c>
      <c r="H938" s="14">
        <v>0</v>
      </c>
      <c r="I938" s="14">
        <v>0</v>
      </c>
      <c r="J938" s="14">
        <v>0</v>
      </c>
      <c r="K938" s="14">
        <v>0</v>
      </c>
      <c r="L938" s="14">
        <v>0</v>
      </c>
    </row>
    <row r="939" spans="1:12" x14ac:dyDescent="0.3">
      <c r="A939" s="19">
        <v>930</v>
      </c>
      <c r="C939" s="19" t="s">
        <v>560</v>
      </c>
      <c r="D939" s="14">
        <v>-177727.80999999863</v>
      </c>
      <c r="E939" s="14">
        <v>177727.80999999749</v>
      </c>
      <c r="F939" s="14">
        <v>0</v>
      </c>
      <c r="G939" s="14">
        <v>0</v>
      </c>
      <c r="H939" s="14">
        <v>0</v>
      </c>
      <c r="I939" s="14">
        <v>0</v>
      </c>
      <c r="J939" s="14">
        <v>0</v>
      </c>
      <c r="K939" s="14">
        <v>0</v>
      </c>
      <c r="L939" s="14">
        <v>0</v>
      </c>
    </row>
    <row r="940" spans="1:12" x14ac:dyDescent="0.3">
      <c r="A940" s="19">
        <v>931</v>
      </c>
      <c r="B940" s="44" t="s">
        <v>945</v>
      </c>
      <c r="C940" s="40"/>
      <c r="D940" s="41">
        <v>-178546.64999999863</v>
      </c>
      <c r="E940" s="41">
        <v>178546.64999999749</v>
      </c>
      <c r="F940" s="41">
        <v>0</v>
      </c>
      <c r="G940" s="41">
        <v>0</v>
      </c>
      <c r="H940" s="41">
        <v>0</v>
      </c>
      <c r="I940" s="41">
        <v>0</v>
      </c>
      <c r="J940" s="41">
        <v>0</v>
      </c>
      <c r="K940" s="41">
        <v>0</v>
      </c>
      <c r="L940" s="41">
        <v>0</v>
      </c>
    </row>
    <row r="941" spans="1:12" x14ac:dyDescent="0.3">
      <c r="A941" s="19">
        <v>932</v>
      </c>
      <c r="B941" s="48" t="s">
        <v>946</v>
      </c>
      <c r="C941" s="40"/>
      <c r="D941" s="41">
        <v>-178546.64999999863</v>
      </c>
      <c r="E941" s="41">
        <v>178546.64999999749</v>
      </c>
      <c r="F941" s="41">
        <v>0</v>
      </c>
      <c r="G941" s="41">
        <v>0</v>
      </c>
      <c r="H941" s="41">
        <v>0</v>
      </c>
      <c r="I941" s="41">
        <v>0</v>
      </c>
      <c r="J941" s="41">
        <v>0</v>
      </c>
      <c r="K941" s="41">
        <v>0</v>
      </c>
      <c r="L941" s="41">
        <v>0</v>
      </c>
    </row>
    <row r="942" spans="1:12" x14ac:dyDescent="0.3">
      <c r="A942" s="19">
        <v>933</v>
      </c>
      <c r="B942" s="27" t="s">
        <v>115</v>
      </c>
      <c r="C942" s="36"/>
      <c r="D942" s="14"/>
      <c r="E942" s="14"/>
      <c r="F942" s="14"/>
      <c r="G942" s="14"/>
      <c r="H942" s="14"/>
      <c r="I942" s="14"/>
      <c r="J942" s="14"/>
      <c r="K942" s="14"/>
      <c r="L942" s="14"/>
    </row>
    <row r="943" spans="1:12" x14ac:dyDescent="0.3">
      <c r="A943" s="19">
        <v>934</v>
      </c>
      <c r="B943" s="37" t="s">
        <v>947</v>
      </c>
      <c r="C943" s="36"/>
      <c r="D943" s="14"/>
      <c r="E943" s="14"/>
      <c r="F943" s="14"/>
      <c r="G943" s="14"/>
      <c r="H943" s="14"/>
      <c r="I943" s="14"/>
      <c r="J943" s="14"/>
      <c r="K943" s="14"/>
      <c r="L943" s="14"/>
    </row>
    <row r="944" spans="1:12" x14ac:dyDescent="0.3">
      <c r="A944" s="19">
        <v>935</v>
      </c>
      <c r="B944" s="38" t="s">
        <v>948</v>
      </c>
      <c r="C944" s="36"/>
      <c r="D944" s="14"/>
      <c r="E944" s="14"/>
      <c r="F944" s="14"/>
      <c r="G944" s="14"/>
      <c r="H944" s="14"/>
      <c r="I944" s="14"/>
      <c r="J944" s="14"/>
      <c r="K944" s="14"/>
      <c r="L944" s="14"/>
    </row>
    <row r="945" spans="1:12" x14ac:dyDescent="0.3">
      <c r="A945" s="19">
        <v>936</v>
      </c>
      <c r="C945" s="19" t="s">
        <v>560</v>
      </c>
      <c r="D945" s="14">
        <v>0</v>
      </c>
      <c r="E945" s="14">
        <v>0</v>
      </c>
      <c r="F945" s="14">
        <v>0</v>
      </c>
      <c r="G945" s="14">
        <v>0</v>
      </c>
      <c r="H945" s="14">
        <v>0</v>
      </c>
      <c r="I945" s="14">
        <v>0</v>
      </c>
      <c r="J945" s="14">
        <v>0</v>
      </c>
      <c r="K945" s="14">
        <v>0</v>
      </c>
      <c r="L945" s="14">
        <v>0</v>
      </c>
    </row>
    <row r="946" spans="1:12" x14ac:dyDescent="0.3">
      <c r="A946" s="19">
        <v>937</v>
      </c>
      <c r="B946" s="39" t="s">
        <v>949</v>
      </c>
      <c r="C946" s="40"/>
      <c r="D946" s="41">
        <v>0</v>
      </c>
      <c r="E946" s="41">
        <v>0</v>
      </c>
      <c r="F946" s="41">
        <v>0</v>
      </c>
      <c r="G946" s="41">
        <v>0</v>
      </c>
      <c r="H946" s="41">
        <v>0</v>
      </c>
      <c r="I946" s="41">
        <v>0</v>
      </c>
      <c r="J946" s="41">
        <v>0</v>
      </c>
      <c r="K946" s="41">
        <v>0</v>
      </c>
      <c r="L946" s="41">
        <v>0</v>
      </c>
    </row>
    <row r="947" spans="1:12" x14ac:dyDescent="0.3">
      <c r="A947" s="19">
        <v>938</v>
      </c>
      <c r="B947" s="44" t="s">
        <v>950</v>
      </c>
      <c r="C947" s="40"/>
      <c r="D947" s="41">
        <v>0</v>
      </c>
      <c r="E947" s="41">
        <v>0</v>
      </c>
      <c r="F947" s="41">
        <v>0</v>
      </c>
      <c r="G947" s="41">
        <v>0</v>
      </c>
      <c r="H947" s="41">
        <v>0</v>
      </c>
      <c r="I947" s="41">
        <v>0</v>
      </c>
      <c r="J947" s="41">
        <v>0</v>
      </c>
      <c r="K947" s="41">
        <v>0</v>
      </c>
      <c r="L947" s="41">
        <v>0</v>
      </c>
    </row>
    <row r="948" spans="1:12" x14ac:dyDescent="0.3">
      <c r="A948" s="19">
        <v>939</v>
      </c>
      <c r="B948" s="48" t="s">
        <v>951</v>
      </c>
      <c r="C948" s="40"/>
      <c r="D948" s="41">
        <v>0</v>
      </c>
      <c r="E948" s="41">
        <v>0</v>
      </c>
      <c r="F948" s="41">
        <v>0</v>
      </c>
      <c r="G948" s="41">
        <v>0</v>
      </c>
      <c r="H948" s="41">
        <v>0</v>
      </c>
      <c r="I948" s="41">
        <v>0</v>
      </c>
      <c r="J948" s="41">
        <v>0</v>
      </c>
      <c r="K948" s="41">
        <v>0</v>
      </c>
      <c r="L948" s="41">
        <v>0</v>
      </c>
    </row>
    <row r="949" spans="1:12" x14ac:dyDescent="0.3">
      <c r="A949" s="19">
        <v>940</v>
      </c>
      <c r="B949" s="27" t="s">
        <v>117</v>
      </c>
      <c r="C949" s="36"/>
      <c r="D949" s="14"/>
      <c r="E949" s="14"/>
      <c r="F949" s="14"/>
      <c r="G949" s="14"/>
      <c r="H949" s="14"/>
      <c r="I949" s="14"/>
      <c r="J949" s="14"/>
      <c r="K949" s="14"/>
      <c r="L949" s="14"/>
    </row>
    <row r="950" spans="1:12" x14ac:dyDescent="0.3">
      <c r="A950" s="19">
        <v>941</v>
      </c>
      <c r="B950" s="37" t="s">
        <v>952</v>
      </c>
      <c r="C950" s="36"/>
      <c r="D950" s="14"/>
      <c r="E950" s="14"/>
      <c r="F950" s="14"/>
      <c r="G950" s="14"/>
      <c r="H950" s="14"/>
      <c r="I950" s="14"/>
      <c r="J950" s="14"/>
      <c r="K950" s="14"/>
      <c r="L950" s="14"/>
    </row>
    <row r="951" spans="1:12" x14ac:dyDescent="0.3">
      <c r="A951" s="19">
        <v>942</v>
      </c>
      <c r="C951" s="19" t="s">
        <v>890</v>
      </c>
      <c r="D951" s="14">
        <v>30169626.909999773</v>
      </c>
      <c r="E951" s="14">
        <v>0</v>
      </c>
      <c r="F951" s="14">
        <v>30169626.909999773</v>
      </c>
      <c r="G951" s="14">
        <v>17263622.624325376</v>
      </c>
      <c r="H951" s="14">
        <v>1200971.6993946137</v>
      </c>
      <c r="I951" s="14">
        <v>5947760.3169890782</v>
      </c>
      <c r="J951" s="14">
        <v>1687857.4718752285</v>
      </c>
      <c r="K951" s="14">
        <v>3468433.9198112939</v>
      </c>
      <c r="L951" s="14">
        <v>600980.87760418176</v>
      </c>
    </row>
    <row r="952" spans="1:12" x14ac:dyDescent="0.3">
      <c r="A952" s="19">
        <v>943</v>
      </c>
      <c r="B952" s="44" t="s">
        <v>953</v>
      </c>
      <c r="C952" s="40"/>
      <c r="D952" s="41">
        <v>30169626.909999773</v>
      </c>
      <c r="E952" s="41">
        <v>0</v>
      </c>
      <c r="F952" s="41">
        <v>30169626.909999773</v>
      </c>
      <c r="G952" s="41">
        <v>17263622.624325376</v>
      </c>
      <c r="H952" s="41">
        <v>1200971.6993946137</v>
      </c>
      <c r="I952" s="41">
        <v>5947760.3169890782</v>
      </c>
      <c r="J952" s="41">
        <v>1687857.4718752285</v>
      </c>
      <c r="K952" s="41">
        <v>3468433.9198112939</v>
      </c>
      <c r="L952" s="41">
        <v>600980.87760418176</v>
      </c>
    </row>
    <row r="953" spans="1:12" x14ac:dyDescent="0.3">
      <c r="A953" s="19">
        <v>944</v>
      </c>
      <c r="B953" s="37" t="s">
        <v>954</v>
      </c>
      <c r="C953" s="36"/>
      <c r="D953" s="14"/>
      <c r="E953" s="14"/>
      <c r="F953" s="14"/>
      <c r="G953" s="14"/>
      <c r="H953" s="14"/>
      <c r="I953" s="14"/>
      <c r="J953" s="14"/>
      <c r="K953" s="14"/>
      <c r="L953" s="14"/>
    </row>
    <row r="954" spans="1:12" x14ac:dyDescent="0.3">
      <c r="A954" s="19">
        <v>945</v>
      </c>
      <c r="C954" s="19" t="s">
        <v>955</v>
      </c>
      <c r="D954" s="14">
        <v>251202.58000000034</v>
      </c>
      <c r="E954" s="14">
        <v>-251202.58000000037</v>
      </c>
      <c r="F954" s="14">
        <v>0</v>
      </c>
      <c r="G954" s="14">
        <v>0</v>
      </c>
      <c r="H954" s="14">
        <v>0</v>
      </c>
      <c r="I954" s="14">
        <v>0</v>
      </c>
      <c r="J954" s="14">
        <v>0</v>
      </c>
      <c r="K954" s="14">
        <v>0</v>
      </c>
      <c r="L954" s="14">
        <v>0</v>
      </c>
    </row>
    <row r="955" spans="1:12" x14ac:dyDescent="0.3">
      <c r="A955" s="19">
        <v>946</v>
      </c>
      <c r="B955" s="44" t="s">
        <v>956</v>
      </c>
      <c r="C955" s="40"/>
      <c r="D955" s="41">
        <v>251202.58000000034</v>
      </c>
      <c r="E955" s="41">
        <v>-251202.58000000037</v>
      </c>
      <c r="F955" s="41">
        <v>0</v>
      </c>
      <c r="G955" s="41">
        <v>0</v>
      </c>
      <c r="H955" s="41">
        <v>0</v>
      </c>
      <c r="I955" s="41">
        <v>0</v>
      </c>
      <c r="J955" s="41">
        <v>0</v>
      </c>
      <c r="K955" s="41">
        <v>0</v>
      </c>
      <c r="L955" s="41">
        <v>0</v>
      </c>
    </row>
    <row r="956" spans="1:12" x14ac:dyDescent="0.3">
      <c r="A956" s="19">
        <v>947</v>
      </c>
      <c r="B956" s="37" t="s">
        <v>957</v>
      </c>
      <c r="C956" s="36"/>
      <c r="D956" s="14"/>
      <c r="E956" s="14"/>
      <c r="F956" s="14"/>
      <c r="G956" s="14"/>
      <c r="H956" s="14"/>
      <c r="I956" s="14"/>
      <c r="J956" s="14"/>
      <c r="K956" s="14"/>
      <c r="L956" s="14"/>
    </row>
    <row r="957" spans="1:12" x14ac:dyDescent="0.3">
      <c r="A957" s="19">
        <v>948</v>
      </c>
      <c r="C957" s="19" t="s">
        <v>468</v>
      </c>
      <c r="D957" s="14">
        <v>-3103080.9799999576</v>
      </c>
      <c r="E957" s="14">
        <v>3103080.9799999576</v>
      </c>
      <c r="F957" s="14">
        <v>0</v>
      </c>
      <c r="G957" s="14">
        <v>0</v>
      </c>
      <c r="H957" s="14">
        <v>0</v>
      </c>
      <c r="I957" s="14">
        <v>0</v>
      </c>
      <c r="J957" s="14">
        <v>0</v>
      </c>
      <c r="K957" s="14">
        <v>0</v>
      </c>
      <c r="L957" s="14">
        <v>0</v>
      </c>
    </row>
    <row r="958" spans="1:12" x14ac:dyDescent="0.3">
      <c r="A958" s="19">
        <v>949</v>
      </c>
      <c r="B958" s="44" t="s">
        <v>958</v>
      </c>
      <c r="C958" s="40"/>
      <c r="D958" s="41">
        <v>-3103080.9799999576</v>
      </c>
      <c r="E958" s="41">
        <v>3103080.9799999576</v>
      </c>
      <c r="F958" s="41">
        <v>0</v>
      </c>
      <c r="G958" s="41">
        <v>0</v>
      </c>
      <c r="H958" s="41">
        <v>0</v>
      </c>
      <c r="I958" s="41">
        <v>0</v>
      </c>
      <c r="J958" s="41">
        <v>0</v>
      </c>
      <c r="K958" s="41">
        <v>0</v>
      </c>
      <c r="L958" s="41">
        <v>0</v>
      </c>
    </row>
    <row r="959" spans="1:12" x14ac:dyDescent="0.3">
      <c r="A959" s="19">
        <v>950</v>
      </c>
      <c r="B959" s="37" t="s">
        <v>959</v>
      </c>
      <c r="C959" s="36"/>
      <c r="D959" s="14"/>
      <c r="E959" s="14"/>
      <c r="F959" s="14"/>
      <c r="G959" s="14"/>
      <c r="H959" s="14"/>
      <c r="I959" s="14"/>
      <c r="J959" s="14"/>
      <c r="K959" s="14"/>
      <c r="L959" s="14"/>
    </row>
    <row r="960" spans="1:12" x14ac:dyDescent="0.3">
      <c r="A960" s="19">
        <v>951</v>
      </c>
      <c r="C960" s="19" t="s">
        <v>906</v>
      </c>
      <c r="D960" s="14">
        <v>10837455.390000029</v>
      </c>
      <c r="E960" s="14">
        <v>-10837455.390000056</v>
      </c>
      <c r="F960" s="14">
        <v>-1.6570965044593322E-8</v>
      </c>
      <c r="G960" s="14">
        <v>0</v>
      </c>
      <c r="H960" s="14">
        <v>0</v>
      </c>
      <c r="I960" s="14">
        <v>0</v>
      </c>
      <c r="J960" s="14">
        <v>0</v>
      </c>
      <c r="K960" s="14">
        <v>0</v>
      </c>
      <c r="L960" s="14">
        <v>0</v>
      </c>
    </row>
    <row r="961" spans="1:12" x14ac:dyDescent="0.3">
      <c r="A961" s="19">
        <v>952</v>
      </c>
      <c r="B961" s="44" t="s">
        <v>960</v>
      </c>
      <c r="C961" s="40"/>
      <c r="D961" s="41">
        <v>10837455.390000029</v>
      </c>
      <c r="E961" s="41">
        <v>-10837455.390000056</v>
      </c>
      <c r="F961" s="41">
        <v>-1.6570965044593322E-8</v>
      </c>
      <c r="G961" s="41">
        <v>0</v>
      </c>
      <c r="H961" s="41">
        <v>0</v>
      </c>
      <c r="I961" s="41">
        <v>0</v>
      </c>
      <c r="J961" s="41">
        <v>0</v>
      </c>
      <c r="K961" s="41">
        <v>0</v>
      </c>
      <c r="L961" s="41">
        <v>0</v>
      </c>
    </row>
    <row r="962" spans="1:12" x14ac:dyDescent="0.3">
      <c r="A962" s="19">
        <v>953</v>
      </c>
      <c r="B962" s="37" t="s">
        <v>961</v>
      </c>
      <c r="C962" s="36"/>
      <c r="D962" s="14"/>
      <c r="E962" s="14"/>
      <c r="F962" s="14"/>
      <c r="G962" s="14"/>
      <c r="H962" s="14"/>
      <c r="I962" s="14"/>
      <c r="J962" s="14"/>
      <c r="K962" s="14"/>
      <c r="L962" s="14"/>
    </row>
    <row r="963" spans="1:12" x14ac:dyDescent="0.3">
      <c r="A963" s="19">
        <v>954</v>
      </c>
      <c r="C963" s="19" t="s">
        <v>437</v>
      </c>
      <c r="D963" s="14">
        <v>0</v>
      </c>
      <c r="E963" s="14">
        <v>8019571.0096358312</v>
      </c>
      <c r="F963" s="14">
        <v>8019571.0096358312</v>
      </c>
      <c r="G963" s="14">
        <v>3730825.91392462</v>
      </c>
      <c r="H963" s="14">
        <v>693048.34796546469</v>
      </c>
      <c r="I963" s="14">
        <v>1776662.0001881511</v>
      </c>
      <c r="J963" s="14">
        <v>155592.82265347597</v>
      </c>
      <c r="K963" s="14">
        <v>1663441.9249041185</v>
      </c>
      <c r="L963" s="14">
        <v>0</v>
      </c>
    </row>
    <row r="964" spans="1:12" x14ac:dyDescent="0.3">
      <c r="A964" s="19">
        <v>955</v>
      </c>
      <c r="B964" s="44" t="s">
        <v>962</v>
      </c>
      <c r="C964" s="40"/>
      <c r="D964" s="41">
        <v>0</v>
      </c>
      <c r="E964" s="41">
        <v>8019571.0096358312</v>
      </c>
      <c r="F964" s="41">
        <v>8019571.0096358312</v>
      </c>
      <c r="G964" s="41">
        <v>3730825.91392462</v>
      </c>
      <c r="H964" s="41">
        <v>693048.34796546469</v>
      </c>
      <c r="I964" s="41">
        <v>1776662.0001881511</v>
      </c>
      <c r="J964" s="41">
        <v>155592.82265347597</v>
      </c>
      <c r="K964" s="41">
        <v>1663441.9249041185</v>
      </c>
      <c r="L964" s="41">
        <v>0</v>
      </c>
    </row>
    <row r="965" spans="1:12" x14ac:dyDescent="0.3">
      <c r="A965" s="19">
        <v>956</v>
      </c>
      <c r="B965" s="37" t="s">
        <v>963</v>
      </c>
      <c r="C965" s="36"/>
      <c r="D965" s="14"/>
      <c r="E965" s="14"/>
      <c r="F965" s="14"/>
      <c r="G965" s="14"/>
      <c r="H965" s="14"/>
      <c r="I965" s="14"/>
      <c r="J965" s="14"/>
      <c r="K965" s="14"/>
      <c r="L965" s="14"/>
    </row>
    <row r="966" spans="1:12" x14ac:dyDescent="0.3">
      <c r="A966" s="19">
        <v>957</v>
      </c>
      <c r="C966" s="19" t="s">
        <v>468</v>
      </c>
      <c r="D966" s="14">
        <v>225343.52999999697</v>
      </c>
      <c r="E966" s="14">
        <v>0</v>
      </c>
      <c r="F966" s="14">
        <v>225343.52999999697</v>
      </c>
      <c r="G966" s="14">
        <v>123439.46207972777</v>
      </c>
      <c r="H966" s="14">
        <v>9432.4115968698734</v>
      </c>
      <c r="I966" s="14">
        <v>37672.509199805703</v>
      </c>
      <c r="J966" s="14">
        <v>11004.887414053284</v>
      </c>
      <c r="K966" s="14">
        <v>40362.285005107573</v>
      </c>
      <c r="L966" s="14">
        <v>3431.9747044327446</v>
      </c>
    </row>
    <row r="967" spans="1:12" x14ac:dyDescent="0.3">
      <c r="A967" s="19">
        <v>958</v>
      </c>
      <c r="B967" s="44" t="s">
        <v>964</v>
      </c>
      <c r="C967" s="40"/>
      <c r="D967" s="41">
        <v>225343.52999999697</v>
      </c>
      <c r="E967" s="41">
        <v>0</v>
      </c>
      <c r="F967" s="41">
        <v>225343.52999999697</v>
      </c>
      <c r="G967" s="41">
        <v>123439.46207972777</v>
      </c>
      <c r="H967" s="41">
        <v>9432.4115968698734</v>
      </c>
      <c r="I967" s="41">
        <v>37672.509199805703</v>
      </c>
      <c r="J967" s="41">
        <v>11004.887414053284</v>
      </c>
      <c r="K967" s="41">
        <v>40362.285005107573</v>
      </c>
      <c r="L967" s="41">
        <v>3431.9747044327446</v>
      </c>
    </row>
    <row r="968" spans="1:12" x14ac:dyDescent="0.3">
      <c r="A968" s="19">
        <v>959</v>
      </c>
      <c r="B968" s="37" t="s">
        <v>965</v>
      </c>
      <c r="C968" s="36"/>
      <c r="D968" s="14"/>
      <c r="E968" s="14"/>
      <c r="F968" s="14"/>
      <c r="G968" s="14"/>
      <c r="H968" s="14"/>
      <c r="I968" s="14"/>
      <c r="J968" s="14"/>
      <c r="K968" s="14"/>
      <c r="L968" s="14"/>
    </row>
    <row r="969" spans="1:12" x14ac:dyDescent="0.3">
      <c r="A969" s="19">
        <v>960</v>
      </c>
      <c r="C969" s="19" t="s">
        <v>468</v>
      </c>
      <c r="D969" s="14">
        <v>17490525.869999796</v>
      </c>
      <c r="E969" s="14">
        <v>0</v>
      </c>
      <c r="F969" s="14">
        <v>17490525.869999796</v>
      </c>
      <c r="G969" s="14">
        <v>9581021.0520992856</v>
      </c>
      <c r="H969" s="14">
        <v>732117.04392640339</v>
      </c>
      <c r="I969" s="14">
        <v>2924033.3492025053</v>
      </c>
      <c r="J969" s="14">
        <v>854168.15833113389</v>
      </c>
      <c r="K969" s="14">
        <v>3132806.1207443946</v>
      </c>
      <c r="L969" s="14">
        <v>266380.14569606952</v>
      </c>
    </row>
    <row r="970" spans="1:12" x14ac:dyDescent="0.3">
      <c r="A970" s="19">
        <v>961</v>
      </c>
      <c r="B970" s="44" t="s">
        <v>966</v>
      </c>
      <c r="C970" s="40"/>
      <c r="D970" s="41">
        <v>17490525.869999796</v>
      </c>
      <c r="E970" s="41">
        <v>0</v>
      </c>
      <c r="F970" s="41">
        <v>17490525.869999796</v>
      </c>
      <c r="G970" s="41">
        <v>9581021.0520992856</v>
      </c>
      <c r="H970" s="41">
        <v>732117.04392640339</v>
      </c>
      <c r="I970" s="41">
        <v>2924033.3492025053</v>
      </c>
      <c r="J970" s="41">
        <v>854168.15833113389</v>
      </c>
      <c r="K970" s="41">
        <v>3132806.1207443946</v>
      </c>
      <c r="L970" s="41">
        <v>266380.14569606952</v>
      </c>
    </row>
    <row r="971" spans="1:12" x14ac:dyDescent="0.3">
      <c r="A971" s="19">
        <v>962</v>
      </c>
      <c r="B971" s="37" t="s">
        <v>967</v>
      </c>
      <c r="C971" s="36"/>
      <c r="D971" s="14"/>
      <c r="E971" s="14"/>
      <c r="F971" s="14"/>
      <c r="G971" s="14"/>
      <c r="H971" s="14"/>
      <c r="I971" s="14"/>
      <c r="J971" s="14"/>
      <c r="K971" s="14"/>
      <c r="L971" s="14"/>
    </row>
    <row r="972" spans="1:12" x14ac:dyDescent="0.3">
      <c r="A972" s="19">
        <v>963</v>
      </c>
      <c r="C972" s="19" t="s">
        <v>968</v>
      </c>
      <c r="D972" s="14">
        <v>11736188.369999975</v>
      </c>
      <c r="E972" s="14">
        <v>0</v>
      </c>
      <c r="F972" s="14">
        <v>11736188.369999975</v>
      </c>
      <c r="G972" s="14">
        <v>10177794.860708427</v>
      </c>
      <c r="H972" s="14">
        <v>303402.28653161554</v>
      </c>
      <c r="I972" s="14">
        <v>909112.44346419326</v>
      </c>
      <c r="J972" s="14">
        <v>235483.17955042288</v>
      </c>
      <c r="K972" s="14">
        <v>0</v>
      </c>
      <c r="L972" s="14">
        <v>110395.599745314</v>
      </c>
    </row>
    <row r="973" spans="1:12" x14ac:dyDescent="0.3">
      <c r="A973" s="19">
        <v>964</v>
      </c>
      <c r="B973" s="44" t="s">
        <v>969</v>
      </c>
      <c r="C973" s="40"/>
      <c r="D973" s="41">
        <v>11736188.369999975</v>
      </c>
      <c r="E973" s="41">
        <v>0</v>
      </c>
      <c r="F973" s="41">
        <v>11736188.369999975</v>
      </c>
      <c r="G973" s="41">
        <v>10177794.860708427</v>
      </c>
      <c r="H973" s="41">
        <v>303402.28653161554</v>
      </c>
      <c r="I973" s="41">
        <v>909112.44346419326</v>
      </c>
      <c r="J973" s="41">
        <v>235483.17955042288</v>
      </c>
      <c r="K973" s="41">
        <v>0</v>
      </c>
      <c r="L973" s="41">
        <v>110395.599745314</v>
      </c>
    </row>
    <row r="974" spans="1:12" x14ac:dyDescent="0.3">
      <c r="A974" s="19">
        <v>965</v>
      </c>
      <c r="B974" s="37" t="s">
        <v>970</v>
      </c>
      <c r="C974" s="36"/>
      <c r="D974" s="14"/>
      <c r="E974" s="14"/>
      <c r="F974" s="14"/>
      <c r="G974" s="14"/>
      <c r="H974" s="14"/>
      <c r="I974" s="14"/>
      <c r="J974" s="14"/>
      <c r="K974" s="14"/>
      <c r="L974" s="14"/>
    </row>
    <row r="975" spans="1:12" x14ac:dyDescent="0.3">
      <c r="A975" s="19">
        <v>966</v>
      </c>
      <c r="C975" s="19" t="s">
        <v>871</v>
      </c>
      <c r="D975" s="14">
        <v>15038968.839999974</v>
      </c>
      <c r="E975" s="14">
        <v>-15038968.839999974</v>
      </c>
      <c r="F975" s="14">
        <v>0</v>
      </c>
      <c r="G975" s="14">
        <v>0</v>
      </c>
      <c r="H975" s="14">
        <v>0</v>
      </c>
      <c r="I975" s="14">
        <v>0</v>
      </c>
      <c r="J975" s="14">
        <v>0</v>
      </c>
      <c r="K975" s="14">
        <v>0</v>
      </c>
      <c r="L975" s="14">
        <v>0</v>
      </c>
    </row>
    <row r="976" spans="1:12" x14ac:dyDescent="0.3">
      <c r="A976" s="19">
        <v>967</v>
      </c>
      <c r="B976" s="44" t="s">
        <v>971</v>
      </c>
      <c r="C976" s="40"/>
      <c r="D976" s="41">
        <v>15038968.839999974</v>
      </c>
      <c r="E976" s="41">
        <v>-15038968.839999974</v>
      </c>
      <c r="F976" s="41">
        <v>0</v>
      </c>
      <c r="G976" s="41">
        <v>0</v>
      </c>
      <c r="H976" s="41">
        <v>0</v>
      </c>
      <c r="I976" s="41">
        <v>0</v>
      </c>
      <c r="J976" s="41">
        <v>0</v>
      </c>
      <c r="K976" s="41">
        <v>0</v>
      </c>
      <c r="L976" s="41">
        <v>0</v>
      </c>
    </row>
    <row r="977" spans="1:12" x14ac:dyDescent="0.3">
      <c r="A977" s="19">
        <v>968</v>
      </c>
      <c r="B977" s="37" t="s">
        <v>972</v>
      </c>
      <c r="C977" s="36"/>
      <c r="D977" s="14"/>
      <c r="E977" s="14"/>
      <c r="F977" s="14"/>
      <c r="G977" s="14"/>
      <c r="H977" s="14"/>
      <c r="I977" s="14"/>
      <c r="J977" s="14"/>
      <c r="K977" s="14"/>
      <c r="L977" s="14"/>
    </row>
    <row r="978" spans="1:12" x14ac:dyDescent="0.3">
      <c r="A978" s="19">
        <v>969</v>
      </c>
      <c r="C978" s="19" t="s">
        <v>437</v>
      </c>
      <c r="D978" s="14">
        <v>23706494.540000007</v>
      </c>
      <c r="E978" s="14">
        <v>0</v>
      </c>
      <c r="F978" s="14">
        <v>23706494.540000007</v>
      </c>
      <c r="G978" s="14">
        <v>11028620.365338072</v>
      </c>
      <c r="H978" s="14">
        <v>2048706.4529085562</v>
      </c>
      <c r="I978" s="14">
        <v>5251955.2425284274</v>
      </c>
      <c r="J978" s="14">
        <v>459944.85194605379</v>
      </c>
      <c r="K978" s="14">
        <v>4917267.6272788933</v>
      </c>
      <c r="L978" s="14">
        <v>0</v>
      </c>
    </row>
    <row r="979" spans="1:12" x14ac:dyDescent="0.3">
      <c r="A979" s="19">
        <v>970</v>
      </c>
      <c r="B979" s="44" t="s">
        <v>973</v>
      </c>
      <c r="C979" s="40"/>
      <c r="D979" s="41">
        <v>23706494.540000007</v>
      </c>
      <c r="E979" s="41">
        <v>0</v>
      </c>
      <c r="F979" s="41">
        <v>23706494.540000007</v>
      </c>
      <c r="G979" s="41">
        <v>11028620.365338072</v>
      </c>
      <c r="H979" s="41">
        <v>2048706.4529085562</v>
      </c>
      <c r="I979" s="41">
        <v>5251955.2425284274</v>
      </c>
      <c r="J979" s="41">
        <v>459944.85194605379</v>
      </c>
      <c r="K979" s="41">
        <v>4917267.6272788933</v>
      </c>
      <c r="L979" s="41">
        <v>0</v>
      </c>
    </row>
    <row r="980" spans="1:12" x14ac:dyDescent="0.3">
      <c r="A980" s="19">
        <v>971</v>
      </c>
      <c r="B980" s="48" t="s">
        <v>974</v>
      </c>
      <c r="C980" s="40"/>
      <c r="D980" s="41">
        <v>106352725.04999959</v>
      </c>
      <c r="E980" s="41">
        <v>-15004974.820364241</v>
      </c>
      <c r="F980" s="41">
        <v>91347750.229635358</v>
      </c>
      <c r="G980" s="41">
        <v>51905324.278475493</v>
      </c>
      <c r="H980" s="41">
        <v>4987678.2423235225</v>
      </c>
      <c r="I980" s="41">
        <v>16847195.861572158</v>
      </c>
      <c r="J980" s="41">
        <v>3404051.371770367</v>
      </c>
      <c r="K980" s="41">
        <v>13222311.877743805</v>
      </c>
      <c r="L980" s="41">
        <v>981188.59774999775</v>
      </c>
    </row>
    <row r="981" spans="1:12" x14ac:dyDescent="0.3">
      <c r="A981" s="19">
        <v>972</v>
      </c>
      <c r="B981" s="50" t="s">
        <v>975</v>
      </c>
      <c r="C981" s="40"/>
      <c r="D981" s="41">
        <v>4749151258.5216274</v>
      </c>
      <c r="E981" s="41">
        <v>-337306106.46433288</v>
      </c>
      <c r="F981" s="41">
        <v>4411845152.0572939</v>
      </c>
      <c r="G981" s="41">
        <v>2402413461.8775616</v>
      </c>
      <c r="H981" s="41">
        <v>161819120.93588269</v>
      </c>
      <c r="I981" s="41">
        <v>829306120.52263772</v>
      </c>
      <c r="J981" s="41">
        <v>244690767.33913934</v>
      </c>
      <c r="K981" s="41">
        <v>708959962.25834072</v>
      </c>
      <c r="L981" s="41">
        <v>64655719.123732388</v>
      </c>
    </row>
    <row r="982" spans="1:12" x14ac:dyDescent="0.3">
      <c r="A982" s="19">
        <v>973</v>
      </c>
      <c r="B982" s="21" t="s">
        <v>976</v>
      </c>
      <c r="C982" s="36"/>
      <c r="D982" s="14"/>
      <c r="E982" s="14"/>
      <c r="F982" s="41"/>
      <c r="G982" s="41"/>
      <c r="H982" s="41"/>
      <c r="I982" s="41"/>
      <c r="J982" s="41"/>
      <c r="K982" s="41"/>
      <c r="L982" s="41"/>
    </row>
    <row r="983" spans="1:12" x14ac:dyDescent="0.3">
      <c r="A983" s="19">
        <v>974</v>
      </c>
      <c r="B983" s="27" t="s">
        <v>977</v>
      </c>
      <c r="C983" s="36"/>
      <c r="D983" s="14"/>
      <c r="E983" s="14"/>
      <c r="F983" s="41"/>
      <c r="G983" s="41"/>
      <c r="H983" s="41"/>
      <c r="I983" s="41"/>
      <c r="J983" s="41"/>
      <c r="K983" s="41"/>
      <c r="L983" s="41"/>
    </row>
    <row r="984" spans="1:12" x14ac:dyDescent="0.3">
      <c r="A984" s="19">
        <v>975</v>
      </c>
      <c r="B984" s="37" t="s">
        <v>978</v>
      </c>
      <c r="C984" s="36"/>
      <c r="D984" s="14"/>
      <c r="E984" s="14"/>
      <c r="F984" s="41"/>
      <c r="G984" s="41"/>
      <c r="H984" s="41"/>
      <c r="I984" s="41"/>
      <c r="J984" s="41"/>
      <c r="K984" s="41"/>
      <c r="L984" s="41"/>
    </row>
    <row r="985" spans="1:12" x14ac:dyDescent="0.3">
      <c r="A985" s="19">
        <v>976</v>
      </c>
      <c r="B985" s="38" t="s">
        <v>121</v>
      </c>
      <c r="C985" s="36"/>
      <c r="D985" s="14"/>
      <c r="E985" s="14"/>
      <c r="F985" s="14"/>
      <c r="G985" s="14"/>
      <c r="H985" s="14"/>
      <c r="I985" s="14"/>
      <c r="J985" s="14"/>
      <c r="K985" s="14"/>
      <c r="L985" s="14"/>
    </row>
    <row r="986" spans="1:12" x14ac:dyDescent="0.3">
      <c r="A986" s="19">
        <v>977</v>
      </c>
      <c r="B986" s="42" t="s">
        <v>979</v>
      </c>
      <c r="C986" s="36"/>
      <c r="D986" s="14"/>
      <c r="E986" s="14"/>
      <c r="F986" s="41"/>
      <c r="G986" s="41"/>
      <c r="H986" s="41"/>
      <c r="I986" s="41"/>
      <c r="J986" s="41"/>
      <c r="K986" s="41"/>
      <c r="L986" s="41"/>
    </row>
    <row r="987" spans="1:12" x14ac:dyDescent="0.3">
      <c r="A987" s="19">
        <v>978</v>
      </c>
      <c r="B987" s="45" t="s">
        <v>980</v>
      </c>
      <c r="C987" s="36"/>
      <c r="D987" s="14"/>
      <c r="E987" s="14"/>
      <c r="F987" s="14"/>
      <c r="G987" s="14"/>
      <c r="H987" s="14"/>
      <c r="I987" s="14"/>
      <c r="J987" s="14"/>
      <c r="K987" s="14"/>
      <c r="L987" s="14"/>
    </row>
    <row r="988" spans="1:12" x14ac:dyDescent="0.3">
      <c r="A988" s="19">
        <v>979</v>
      </c>
      <c r="C988" s="19" t="s">
        <v>981</v>
      </c>
      <c r="D988" s="14">
        <v>1644722213.7699988</v>
      </c>
      <c r="E988" s="14">
        <v>-1644722213.7699971</v>
      </c>
      <c r="F988" s="14">
        <v>-1.1723022907972336E-6</v>
      </c>
      <c r="G988" s="14">
        <v>2.0023435354232788E-7</v>
      </c>
      <c r="H988" s="14">
        <v>0</v>
      </c>
      <c r="I988" s="14">
        <v>0</v>
      </c>
      <c r="J988" s="14">
        <v>-2.0489096641540527E-8</v>
      </c>
      <c r="K988" s="14">
        <v>4.4703483581542969E-8</v>
      </c>
      <c r="L988" s="14">
        <v>0</v>
      </c>
    </row>
    <row r="989" spans="1:12" x14ac:dyDescent="0.3">
      <c r="A989" s="19">
        <v>980</v>
      </c>
      <c r="B989" s="46" t="s">
        <v>982</v>
      </c>
      <c r="C989" s="40"/>
      <c r="D989" s="41">
        <v>1644722213.7699988</v>
      </c>
      <c r="E989" s="41">
        <v>-1644722213.7699971</v>
      </c>
      <c r="F989" s="41">
        <v>-1.1723022907972336E-6</v>
      </c>
      <c r="G989" s="41">
        <v>2.0023435354232788E-7</v>
      </c>
      <c r="H989" s="41">
        <v>0</v>
      </c>
      <c r="I989" s="41">
        <v>0</v>
      </c>
      <c r="J989" s="41">
        <v>-2.0489096641540527E-8</v>
      </c>
      <c r="K989" s="41">
        <v>4.4703483581542969E-8</v>
      </c>
      <c r="L989" s="41">
        <v>0</v>
      </c>
    </row>
    <row r="990" spans="1:12" x14ac:dyDescent="0.3">
      <c r="A990" s="19">
        <v>981</v>
      </c>
      <c r="B990" s="45" t="s">
        <v>983</v>
      </c>
      <c r="C990" s="36"/>
      <c r="D990" s="14"/>
      <c r="E990" s="14"/>
      <c r="F990" s="14"/>
      <c r="G990" s="14"/>
      <c r="H990" s="14"/>
      <c r="I990" s="14"/>
      <c r="J990" s="14"/>
      <c r="K990" s="14"/>
      <c r="L990" s="14"/>
    </row>
    <row r="991" spans="1:12" x14ac:dyDescent="0.3">
      <c r="A991" s="19">
        <v>982</v>
      </c>
      <c r="C991" s="19" t="s">
        <v>981</v>
      </c>
      <c r="D991" s="14">
        <v>0</v>
      </c>
      <c r="E991" s="14">
        <v>1087627136.9999981</v>
      </c>
      <c r="F991" s="14">
        <v>1087627136.9999981</v>
      </c>
      <c r="G991" s="14">
        <v>570388705.99999833</v>
      </c>
      <c r="H991" s="14">
        <v>43023899.000000007</v>
      </c>
      <c r="I991" s="14">
        <v>199315640.99999961</v>
      </c>
      <c r="J991" s="14">
        <v>60453178.000000007</v>
      </c>
      <c r="K991" s="14">
        <v>200194502.00000015</v>
      </c>
      <c r="L991" s="14">
        <v>14251211.00000008</v>
      </c>
    </row>
    <row r="992" spans="1:12" x14ac:dyDescent="0.3">
      <c r="A992" s="19">
        <v>983</v>
      </c>
      <c r="B992" s="46" t="s">
        <v>984</v>
      </c>
      <c r="C992" s="40"/>
      <c r="D992" s="41">
        <v>0</v>
      </c>
      <c r="E992" s="41">
        <v>1087627136.9999981</v>
      </c>
      <c r="F992" s="41">
        <v>1087627136.9999981</v>
      </c>
      <c r="G992" s="41">
        <v>570388705.99999833</v>
      </c>
      <c r="H992" s="41">
        <v>43023899.000000007</v>
      </c>
      <c r="I992" s="41">
        <v>199315640.99999961</v>
      </c>
      <c r="J992" s="41">
        <v>60453178.000000007</v>
      </c>
      <c r="K992" s="41">
        <v>200194502.00000015</v>
      </c>
      <c r="L992" s="41">
        <v>14251211.00000008</v>
      </c>
    </row>
    <row r="993" spans="1:12" x14ac:dyDescent="0.3">
      <c r="A993" s="19">
        <v>984</v>
      </c>
      <c r="B993" s="43" t="s">
        <v>985</v>
      </c>
      <c r="C993" s="40"/>
      <c r="D993" s="41">
        <v>1644722213.7699988</v>
      </c>
      <c r="E993" s="41">
        <v>-557095076.76999903</v>
      </c>
      <c r="F993" s="41">
        <v>1087627136.9999969</v>
      </c>
      <c r="G993" s="41">
        <v>570388705.99999857</v>
      </c>
      <c r="H993" s="41">
        <v>43023899.000000007</v>
      </c>
      <c r="I993" s="41">
        <v>199315640.99999961</v>
      </c>
      <c r="J993" s="41">
        <v>60453177.999999985</v>
      </c>
      <c r="K993" s="41">
        <v>200194502.00000018</v>
      </c>
      <c r="L993" s="41">
        <v>14251211.00000008</v>
      </c>
    </row>
    <row r="994" spans="1:12" x14ac:dyDescent="0.3">
      <c r="A994" s="19">
        <v>985</v>
      </c>
      <c r="B994" s="39" t="s">
        <v>986</v>
      </c>
      <c r="C994" s="40"/>
      <c r="D994" s="41">
        <v>1644722213.7699988</v>
      </c>
      <c r="E994" s="41">
        <v>-557095076.76999903</v>
      </c>
      <c r="F994" s="41">
        <v>1087627136.9999969</v>
      </c>
      <c r="G994" s="41">
        <v>570388705.99999857</v>
      </c>
      <c r="H994" s="41">
        <v>43023899.000000007</v>
      </c>
      <c r="I994" s="41">
        <v>199315640.99999961</v>
      </c>
      <c r="J994" s="41">
        <v>60453177.999999985</v>
      </c>
      <c r="K994" s="41">
        <v>200194502.00000018</v>
      </c>
      <c r="L994" s="41">
        <v>14251211.00000008</v>
      </c>
    </row>
    <row r="995" spans="1:12" x14ac:dyDescent="0.3">
      <c r="A995" s="19">
        <v>986</v>
      </c>
      <c r="B995" s="38" t="s">
        <v>122</v>
      </c>
      <c r="C995" s="36"/>
      <c r="D995" s="14"/>
      <c r="E995" s="14"/>
      <c r="F995" s="14"/>
      <c r="G995" s="14"/>
      <c r="H995" s="14"/>
      <c r="I995" s="14"/>
      <c r="J995" s="14"/>
      <c r="K995" s="14"/>
      <c r="L995" s="14"/>
    </row>
    <row r="996" spans="1:12" x14ac:dyDescent="0.3">
      <c r="A996" s="19">
        <v>987</v>
      </c>
      <c r="B996" s="42" t="s">
        <v>987</v>
      </c>
      <c r="C996" s="36"/>
      <c r="D996" s="14"/>
      <c r="E996" s="14"/>
      <c r="F996" s="41"/>
      <c r="G996" s="41"/>
      <c r="H996" s="41"/>
      <c r="I996" s="41"/>
      <c r="J996" s="41"/>
      <c r="K996" s="41"/>
      <c r="L996" s="41"/>
    </row>
    <row r="997" spans="1:12" x14ac:dyDescent="0.3">
      <c r="A997" s="19">
        <v>988</v>
      </c>
      <c r="B997" s="45" t="s">
        <v>988</v>
      </c>
      <c r="C997" s="36"/>
      <c r="D997" s="14"/>
      <c r="E997" s="14"/>
      <c r="F997" s="14"/>
      <c r="G997" s="14"/>
      <c r="H997" s="14"/>
      <c r="I997" s="14"/>
      <c r="J997" s="14"/>
      <c r="K997" s="14"/>
      <c r="L997" s="14"/>
    </row>
    <row r="998" spans="1:12" x14ac:dyDescent="0.3">
      <c r="A998" s="19">
        <v>989</v>
      </c>
      <c r="C998" s="19" t="s">
        <v>541</v>
      </c>
      <c r="D998" s="14">
        <v>47161698.729999989</v>
      </c>
      <c r="E998" s="14">
        <v>-47161698.729999989</v>
      </c>
      <c r="F998" s="14">
        <v>0</v>
      </c>
      <c r="G998" s="14">
        <v>0</v>
      </c>
      <c r="H998" s="14">
        <v>0</v>
      </c>
      <c r="I998" s="14">
        <v>0</v>
      </c>
      <c r="J998" s="14">
        <v>0</v>
      </c>
      <c r="K998" s="14">
        <v>0</v>
      </c>
      <c r="L998" s="14">
        <v>0</v>
      </c>
    </row>
    <row r="999" spans="1:12" x14ac:dyDescent="0.3">
      <c r="A999" s="19">
        <v>990</v>
      </c>
      <c r="B999" s="46" t="s">
        <v>989</v>
      </c>
      <c r="C999" s="40"/>
      <c r="D999" s="41">
        <v>47161698.729999989</v>
      </c>
      <c r="E999" s="41">
        <v>-47161698.729999989</v>
      </c>
      <c r="F999" s="41">
        <v>0</v>
      </c>
      <c r="G999" s="41">
        <v>0</v>
      </c>
      <c r="H999" s="41">
        <v>0</v>
      </c>
      <c r="I999" s="41">
        <v>0</v>
      </c>
      <c r="J999" s="41">
        <v>0</v>
      </c>
      <c r="K999" s="41">
        <v>0</v>
      </c>
      <c r="L999" s="41">
        <v>0</v>
      </c>
    </row>
    <row r="1000" spans="1:12" x14ac:dyDescent="0.3">
      <c r="A1000" s="19">
        <v>991</v>
      </c>
      <c r="B1000" s="45" t="s">
        <v>990</v>
      </c>
      <c r="C1000" s="36"/>
      <c r="D1000" s="14"/>
      <c r="E1000" s="14"/>
      <c r="F1000" s="14"/>
      <c r="G1000" s="14"/>
      <c r="H1000" s="14"/>
      <c r="I1000" s="14"/>
      <c r="J1000" s="14"/>
      <c r="K1000" s="14"/>
      <c r="L1000" s="14"/>
    </row>
    <row r="1001" spans="1:12" x14ac:dyDescent="0.3">
      <c r="A1001" s="19">
        <v>992</v>
      </c>
      <c r="C1001" s="19" t="s">
        <v>541</v>
      </c>
      <c r="D1001" s="14">
        <v>81382677.269999996</v>
      </c>
      <c r="E1001" s="14">
        <v>-81382677.269999996</v>
      </c>
      <c r="F1001" s="14">
        <v>0</v>
      </c>
      <c r="G1001" s="14">
        <v>0</v>
      </c>
      <c r="H1001" s="14">
        <v>0</v>
      </c>
      <c r="I1001" s="14">
        <v>0</v>
      </c>
      <c r="J1001" s="14">
        <v>0</v>
      </c>
      <c r="K1001" s="14">
        <v>0</v>
      </c>
      <c r="L1001" s="14">
        <v>0</v>
      </c>
    </row>
    <row r="1002" spans="1:12" x14ac:dyDescent="0.3">
      <c r="A1002" s="19">
        <v>993</v>
      </c>
      <c r="B1002" s="46" t="s">
        <v>991</v>
      </c>
      <c r="C1002" s="40"/>
      <c r="D1002" s="41">
        <v>81382677.269999996</v>
      </c>
      <c r="E1002" s="41">
        <v>-81382677.269999996</v>
      </c>
      <c r="F1002" s="41">
        <v>0</v>
      </c>
      <c r="G1002" s="41">
        <v>0</v>
      </c>
      <c r="H1002" s="41">
        <v>0</v>
      </c>
      <c r="I1002" s="41">
        <v>0</v>
      </c>
      <c r="J1002" s="41">
        <v>0</v>
      </c>
      <c r="K1002" s="41">
        <v>0</v>
      </c>
      <c r="L1002" s="41">
        <v>0</v>
      </c>
    </row>
    <row r="1003" spans="1:12" x14ac:dyDescent="0.3">
      <c r="A1003" s="19">
        <v>994</v>
      </c>
      <c r="B1003" s="43" t="s">
        <v>992</v>
      </c>
      <c r="C1003" s="40"/>
      <c r="D1003" s="41">
        <v>128544375.99999999</v>
      </c>
      <c r="E1003" s="41">
        <v>-128544375.99999999</v>
      </c>
      <c r="F1003" s="41">
        <v>0</v>
      </c>
      <c r="G1003" s="41">
        <v>0</v>
      </c>
      <c r="H1003" s="41">
        <v>0</v>
      </c>
      <c r="I1003" s="41">
        <v>0</v>
      </c>
      <c r="J1003" s="41">
        <v>0</v>
      </c>
      <c r="K1003" s="41">
        <v>0</v>
      </c>
      <c r="L1003" s="41">
        <v>0</v>
      </c>
    </row>
    <row r="1004" spans="1:12" x14ac:dyDescent="0.3">
      <c r="A1004" s="19">
        <v>995</v>
      </c>
      <c r="B1004" s="42" t="s">
        <v>993</v>
      </c>
      <c r="C1004" s="36"/>
      <c r="D1004" s="14"/>
      <c r="E1004" s="14"/>
      <c r="F1004" s="41"/>
      <c r="G1004" s="41"/>
      <c r="H1004" s="41"/>
      <c r="I1004" s="41"/>
      <c r="J1004" s="41"/>
      <c r="K1004" s="41"/>
      <c r="L1004" s="41"/>
    </row>
    <row r="1005" spans="1:12" x14ac:dyDescent="0.3">
      <c r="A1005" s="19">
        <v>996</v>
      </c>
      <c r="B1005" s="45" t="s">
        <v>994</v>
      </c>
      <c r="C1005" s="36"/>
      <c r="D1005" s="14"/>
      <c r="E1005" s="14"/>
      <c r="F1005" s="14"/>
      <c r="G1005" s="14"/>
      <c r="H1005" s="14"/>
      <c r="I1005" s="14"/>
      <c r="J1005" s="14"/>
      <c r="K1005" s="14"/>
      <c r="L1005" s="14"/>
    </row>
    <row r="1006" spans="1:12" x14ac:dyDescent="0.3">
      <c r="A1006" s="19">
        <v>997</v>
      </c>
      <c r="C1006" s="19" t="s">
        <v>541</v>
      </c>
      <c r="D1006" s="14">
        <v>11637.68</v>
      </c>
      <c r="E1006" s="14">
        <v>0</v>
      </c>
      <c r="F1006" s="14">
        <v>11637.68</v>
      </c>
      <c r="G1006" s="14">
        <v>3878.1479365052401</v>
      </c>
      <c r="H1006" s="14">
        <v>303.8962142335393</v>
      </c>
      <c r="I1006" s="14">
        <v>1959.8184549116088</v>
      </c>
      <c r="J1006" s="14">
        <v>796.60276781883329</v>
      </c>
      <c r="K1006" s="14">
        <v>4642.9806453972706</v>
      </c>
      <c r="L1006" s="14">
        <v>56.233981133508273</v>
      </c>
    </row>
    <row r="1007" spans="1:12" x14ac:dyDescent="0.3">
      <c r="A1007" s="19">
        <v>998</v>
      </c>
      <c r="B1007" s="46" t="s">
        <v>995</v>
      </c>
      <c r="C1007" s="40"/>
      <c r="D1007" s="41">
        <v>11637.68</v>
      </c>
      <c r="E1007" s="41">
        <v>0</v>
      </c>
      <c r="F1007" s="41">
        <v>11637.68</v>
      </c>
      <c r="G1007" s="41">
        <v>3878.1479365052401</v>
      </c>
      <c r="H1007" s="41">
        <v>303.8962142335393</v>
      </c>
      <c r="I1007" s="41">
        <v>1959.8184549116088</v>
      </c>
      <c r="J1007" s="41">
        <v>796.60276781883329</v>
      </c>
      <c r="K1007" s="41">
        <v>4642.9806453972706</v>
      </c>
      <c r="L1007" s="41">
        <v>56.233981133508273</v>
      </c>
    </row>
    <row r="1008" spans="1:12" x14ac:dyDescent="0.3">
      <c r="A1008" s="19">
        <v>999</v>
      </c>
      <c r="B1008" s="43" t="s">
        <v>996</v>
      </c>
      <c r="C1008" s="40"/>
      <c r="D1008" s="41">
        <v>11637.68</v>
      </c>
      <c r="E1008" s="41">
        <v>0</v>
      </c>
      <c r="F1008" s="41">
        <v>11637.68</v>
      </c>
      <c r="G1008" s="41">
        <v>3878.1479365052401</v>
      </c>
      <c r="H1008" s="41">
        <v>303.8962142335393</v>
      </c>
      <c r="I1008" s="41">
        <v>1959.8184549116088</v>
      </c>
      <c r="J1008" s="41">
        <v>796.60276781883329</v>
      </c>
      <c r="K1008" s="41">
        <v>4642.9806453972706</v>
      </c>
      <c r="L1008" s="41">
        <v>56.233981133508273</v>
      </c>
    </row>
    <row r="1009" spans="1:12" x14ac:dyDescent="0.3">
      <c r="A1009" s="19">
        <v>1000</v>
      </c>
      <c r="B1009" s="42" t="s">
        <v>997</v>
      </c>
      <c r="C1009" s="36"/>
      <c r="D1009" s="14"/>
      <c r="E1009" s="14"/>
      <c r="F1009" s="41"/>
      <c r="G1009" s="41"/>
      <c r="H1009" s="41"/>
      <c r="I1009" s="41"/>
      <c r="J1009" s="41"/>
      <c r="K1009" s="41"/>
      <c r="L1009" s="41"/>
    </row>
    <row r="1010" spans="1:12" x14ac:dyDescent="0.3">
      <c r="A1010" s="19">
        <v>1001</v>
      </c>
      <c r="C1010" s="19" t="s">
        <v>541</v>
      </c>
      <c r="D1010" s="14">
        <v>0</v>
      </c>
      <c r="E1010" s="14">
        <v>0</v>
      </c>
      <c r="F1010" s="14">
        <v>0</v>
      </c>
      <c r="G1010" s="14">
        <v>0</v>
      </c>
      <c r="H1010" s="14">
        <v>0</v>
      </c>
      <c r="I1010" s="14">
        <v>0</v>
      </c>
      <c r="J1010" s="14">
        <v>0</v>
      </c>
      <c r="K1010" s="14">
        <v>0</v>
      </c>
      <c r="L1010" s="14">
        <v>0</v>
      </c>
    </row>
    <row r="1011" spans="1:12" x14ac:dyDescent="0.3">
      <c r="A1011" s="19">
        <v>1002</v>
      </c>
      <c r="B1011" s="43" t="s">
        <v>998</v>
      </c>
      <c r="C1011" s="40"/>
      <c r="D1011" s="41">
        <v>0</v>
      </c>
      <c r="E1011" s="41">
        <v>0</v>
      </c>
      <c r="F1011" s="41">
        <v>0</v>
      </c>
      <c r="G1011" s="41">
        <v>0</v>
      </c>
      <c r="H1011" s="41">
        <v>0</v>
      </c>
      <c r="I1011" s="41">
        <v>0</v>
      </c>
      <c r="J1011" s="41">
        <v>0</v>
      </c>
      <c r="K1011" s="41">
        <v>0</v>
      </c>
      <c r="L1011" s="41">
        <v>0</v>
      </c>
    </row>
    <row r="1012" spans="1:12" x14ac:dyDescent="0.3">
      <c r="A1012" s="19">
        <v>1003</v>
      </c>
      <c r="B1012" s="42" t="s">
        <v>999</v>
      </c>
      <c r="C1012" s="36"/>
      <c r="D1012" s="14"/>
      <c r="E1012" s="14"/>
      <c r="F1012" s="41"/>
      <c r="G1012" s="41"/>
      <c r="H1012" s="41"/>
      <c r="I1012" s="41"/>
      <c r="J1012" s="41"/>
      <c r="K1012" s="41"/>
      <c r="L1012" s="41"/>
    </row>
    <row r="1013" spans="1:12" x14ac:dyDescent="0.3">
      <c r="A1013" s="19">
        <v>1004</v>
      </c>
      <c r="C1013" s="19" t="s">
        <v>248</v>
      </c>
      <c r="D1013" s="14">
        <v>17162695</v>
      </c>
      <c r="E1013" s="14">
        <v>0</v>
      </c>
      <c r="F1013" s="14">
        <v>17162695</v>
      </c>
      <c r="G1013" s="14">
        <v>8244255.0075049996</v>
      </c>
      <c r="H1013" s="14">
        <v>494337.104085</v>
      </c>
      <c r="I1013" s="14">
        <v>2912063.11143</v>
      </c>
      <c r="J1013" s="14">
        <v>950058.14442000003</v>
      </c>
      <c r="K1013" s="14">
        <v>4509566.7620299999</v>
      </c>
      <c r="L1013" s="14">
        <v>52414.87053</v>
      </c>
    </row>
    <row r="1014" spans="1:12" x14ac:dyDescent="0.3">
      <c r="A1014" s="19">
        <v>1005</v>
      </c>
      <c r="B1014" s="43" t="s">
        <v>1000</v>
      </c>
      <c r="C1014" s="40"/>
      <c r="D1014" s="41">
        <v>17162695</v>
      </c>
      <c r="E1014" s="41">
        <v>0</v>
      </c>
      <c r="F1014" s="41">
        <v>17162695</v>
      </c>
      <c r="G1014" s="41">
        <v>8244255.0075049996</v>
      </c>
      <c r="H1014" s="41">
        <v>494337.104085</v>
      </c>
      <c r="I1014" s="41">
        <v>2912063.11143</v>
      </c>
      <c r="J1014" s="41">
        <v>950058.14442000003</v>
      </c>
      <c r="K1014" s="41">
        <v>4509566.7620299999</v>
      </c>
      <c r="L1014" s="41">
        <v>52414.87053</v>
      </c>
    </row>
    <row r="1015" spans="1:12" x14ac:dyDescent="0.3">
      <c r="A1015" s="19">
        <v>1006</v>
      </c>
      <c r="B1015" s="39" t="s">
        <v>1001</v>
      </c>
      <c r="C1015" s="40"/>
      <c r="D1015" s="41">
        <v>145718708.68000001</v>
      </c>
      <c r="E1015" s="41">
        <v>-128544375.99999999</v>
      </c>
      <c r="F1015" s="41">
        <v>17174332.679999992</v>
      </c>
      <c r="G1015" s="41">
        <v>8248133.155441503</v>
      </c>
      <c r="H1015" s="41">
        <v>494641.00029923336</v>
      </c>
      <c r="I1015" s="41">
        <v>2914022.9298849106</v>
      </c>
      <c r="J1015" s="41">
        <v>950854.74718781852</v>
      </c>
      <c r="K1015" s="41">
        <v>4514209.7426753948</v>
      </c>
      <c r="L1015" s="41">
        <v>52471.104511133482</v>
      </c>
    </row>
    <row r="1016" spans="1:12" x14ac:dyDescent="0.3">
      <c r="A1016" s="19">
        <v>1007</v>
      </c>
      <c r="B1016" s="44" t="s">
        <v>1002</v>
      </c>
      <c r="C1016" s="40"/>
      <c r="D1016" s="41">
        <v>1790440922.4499989</v>
      </c>
      <c r="E1016" s="41">
        <v>-685639452.76999903</v>
      </c>
      <c r="F1016" s="41">
        <v>1104801469.679997</v>
      </c>
      <c r="G1016" s="41">
        <v>578636839.15544009</v>
      </c>
      <c r="H1016" s="41">
        <v>43518540.000299238</v>
      </c>
      <c r="I1016" s="41">
        <v>202229663.92988452</v>
      </c>
      <c r="J1016" s="41">
        <v>61404032.747187801</v>
      </c>
      <c r="K1016" s="41">
        <v>204708711.74267557</v>
      </c>
      <c r="L1016" s="41">
        <v>14303682.104511214</v>
      </c>
    </row>
    <row r="1017" spans="1:12" x14ac:dyDescent="0.3">
      <c r="A1017" s="19">
        <v>1008</v>
      </c>
      <c r="B1017" s="37" t="s">
        <v>1003</v>
      </c>
      <c r="C1017" s="36"/>
      <c r="D1017" s="14"/>
      <c r="E1017" s="14"/>
      <c r="F1017" s="41"/>
      <c r="G1017" s="41"/>
      <c r="H1017" s="41"/>
      <c r="I1017" s="41"/>
      <c r="J1017" s="41"/>
      <c r="K1017" s="41"/>
      <c r="L1017" s="41"/>
    </row>
    <row r="1018" spans="1:12" x14ac:dyDescent="0.3">
      <c r="A1018" s="19">
        <v>1009</v>
      </c>
      <c r="B1018" s="38" t="s">
        <v>123</v>
      </c>
      <c r="C1018" s="36"/>
      <c r="D1018" s="14"/>
      <c r="E1018" s="14"/>
      <c r="F1018" s="14"/>
      <c r="G1018" s="14"/>
      <c r="H1018" s="14"/>
      <c r="I1018" s="14"/>
      <c r="J1018" s="14"/>
      <c r="K1018" s="14"/>
      <c r="L1018" s="14"/>
    </row>
    <row r="1019" spans="1:12" x14ac:dyDescent="0.3">
      <c r="A1019" s="19">
        <v>1010</v>
      </c>
      <c r="C1019" s="19" t="s">
        <v>882</v>
      </c>
      <c r="D1019" s="14">
        <v>1139139.6999999976</v>
      </c>
      <c r="E1019" s="14">
        <v>0</v>
      </c>
      <c r="F1019" s="14">
        <v>1139139.6999999976</v>
      </c>
      <c r="G1019" s="14">
        <v>597403.64811826695</v>
      </c>
      <c r="H1019" s="14">
        <v>45061.611403771261</v>
      </c>
      <c r="I1019" s="14">
        <v>208755.69555970645</v>
      </c>
      <c r="J1019" s="14">
        <v>63316.381789549414</v>
      </c>
      <c r="K1019" s="14">
        <v>209676.18147057088</v>
      </c>
      <c r="L1019" s="14">
        <v>14926.1816581327</v>
      </c>
    </row>
    <row r="1020" spans="1:12" x14ac:dyDescent="0.3">
      <c r="A1020" s="19">
        <v>1011</v>
      </c>
      <c r="B1020" s="39" t="s">
        <v>1004</v>
      </c>
      <c r="C1020" s="40"/>
      <c r="D1020" s="41">
        <v>1139139.6999999976</v>
      </c>
      <c r="E1020" s="41">
        <v>0</v>
      </c>
      <c r="F1020" s="41">
        <v>1139139.6999999976</v>
      </c>
      <c r="G1020" s="41">
        <v>597403.64811826695</v>
      </c>
      <c r="H1020" s="41">
        <v>45061.611403771261</v>
      </c>
      <c r="I1020" s="41">
        <v>208755.69555970645</v>
      </c>
      <c r="J1020" s="41">
        <v>63316.381789549414</v>
      </c>
      <c r="K1020" s="41">
        <v>209676.18147057088</v>
      </c>
      <c r="L1020" s="41">
        <v>14926.1816581327</v>
      </c>
    </row>
    <row r="1021" spans="1:12" x14ac:dyDescent="0.3">
      <c r="A1021" s="19">
        <v>1012</v>
      </c>
      <c r="B1021" s="38" t="s">
        <v>124</v>
      </c>
      <c r="C1021" s="36"/>
      <c r="D1021" s="14"/>
      <c r="E1021" s="14"/>
      <c r="F1021" s="14"/>
      <c r="G1021" s="14"/>
      <c r="H1021" s="14"/>
      <c r="I1021" s="14"/>
      <c r="J1021" s="14"/>
      <c r="K1021" s="14"/>
      <c r="L1021" s="14"/>
    </row>
    <row r="1022" spans="1:12" x14ac:dyDescent="0.3">
      <c r="A1022" s="19">
        <v>1013</v>
      </c>
      <c r="C1022" s="19" t="s">
        <v>882</v>
      </c>
      <c r="D1022" s="14">
        <v>2445016.0199999944</v>
      </c>
      <c r="E1022" s="14">
        <v>-1301594.0350948877</v>
      </c>
      <c r="F1022" s="14">
        <v>1143421.9849051074</v>
      </c>
      <c r="G1022" s="14">
        <v>599649.42414081632</v>
      </c>
      <c r="H1022" s="14">
        <v>45231.008237464499</v>
      </c>
      <c r="I1022" s="14">
        <v>209540.4556413285</v>
      </c>
      <c r="J1022" s="14">
        <v>63554.402451969945</v>
      </c>
      <c r="K1022" s="14">
        <v>210464.40186783418</v>
      </c>
      <c r="L1022" s="14">
        <v>14982.292565693502</v>
      </c>
    </row>
    <row r="1023" spans="1:12" x14ac:dyDescent="0.3">
      <c r="A1023" s="19">
        <v>1014</v>
      </c>
      <c r="B1023" s="39" t="s">
        <v>1005</v>
      </c>
      <c r="C1023" s="40"/>
      <c r="D1023" s="41">
        <v>2445016.0199999944</v>
      </c>
      <c r="E1023" s="41">
        <v>-1301594.0350948877</v>
      </c>
      <c r="F1023" s="41">
        <v>1143421.9849051074</v>
      </c>
      <c r="G1023" s="41">
        <v>599649.42414081632</v>
      </c>
      <c r="H1023" s="41">
        <v>45231.008237464499</v>
      </c>
      <c r="I1023" s="41">
        <v>209540.4556413285</v>
      </c>
      <c r="J1023" s="41">
        <v>63554.402451969945</v>
      </c>
      <c r="K1023" s="41">
        <v>210464.40186783418</v>
      </c>
      <c r="L1023" s="41">
        <v>14982.292565693502</v>
      </c>
    </row>
    <row r="1024" spans="1:12" x14ac:dyDescent="0.3">
      <c r="A1024" s="19">
        <v>1015</v>
      </c>
      <c r="B1024" s="38" t="s">
        <v>125</v>
      </c>
      <c r="C1024" s="36"/>
      <c r="D1024" s="14"/>
      <c r="E1024" s="14"/>
      <c r="F1024" s="14"/>
      <c r="G1024" s="14"/>
      <c r="H1024" s="14"/>
      <c r="I1024" s="14"/>
      <c r="J1024" s="14"/>
      <c r="K1024" s="14"/>
      <c r="L1024" s="14"/>
    </row>
    <row r="1025" spans="1:12" x14ac:dyDescent="0.3">
      <c r="A1025" s="19">
        <v>1016</v>
      </c>
      <c r="C1025" s="19" t="s">
        <v>1006</v>
      </c>
      <c r="D1025" s="14">
        <v>2999261.4700000081</v>
      </c>
      <c r="E1025" s="14">
        <v>0</v>
      </c>
      <c r="F1025" s="14">
        <v>2999261.4700000081</v>
      </c>
      <c r="G1025" s="14">
        <v>1866924.9109046883</v>
      </c>
      <c r="H1025" s="14">
        <v>123635.37154095675</v>
      </c>
      <c r="I1025" s="14">
        <v>715679.00006993243</v>
      </c>
      <c r="J1025" s="14">
        <v>199740.45433226973</v>
      </c>
      <c r="K1025" s="14">
        <v>69971.438898884895</v>
      </c>
      <c r="L1025" s="14">
        <v>23310.294253275348</v>
      </c>
    </row>
    <row r="1026" spans="1:12" x14ac:dyDescent="0.3">
      <c r="A1026" s="19">
        <v>1017</v>
      </c>
      <c r="B1026" s="39" t="s">
        <v>1007</v>
      </c>
      <c r="C1026" s="40"/>
      <c r="D1026" s="41">
        <v>2999261.4700000081</v>
      </c>
      <c r="E1026" s="41">
        <v>0</v>
      </c>
      <c r="F1026" s="41">
        <v>2999261.4700000081</v>
      </c>
      <c r="G1026" s="41">
        <v>1866924.9109046883</v>
      </c>
      <c r="H1026" s="41">
        <v>123635.37154095675</v>
      </c>
      <c r="I1026" s="41">
        <v>715679.00006993243</v>
      </c>
      <c r="J1026" s="41">
        <v>199740.45433226973</v>
      </c>
      <c r="K1026" s="41">
        <v>69971.438898884895</v>
      </c>
      <c r="L1026" s="41">
        <v>23310.294253275348</v>
      </c>
    </row>
    <row r="1027" spans="1:12" x14ac:dyDescent="0.3">
      <c r="A1027" s="19">
        <v>1018</v>
      </c>
      <c r="B1027" s="38" t="s">
        <v>126</v>
      </c>
      <c r="C1027" s="36"/>
      <c r="D1027" s="14"/>
      <c r="E1027" s="14"/>
      <c r="F1027" s="14"/>
      <c r="G1027" s="14"/>
      <c r="H1027" s="14"/>
      <c r="I1027" s="14"/>
      <c r="J1027" s="14"/>
      <c r="K1027" s="14"/>
      <c r="L1027" s="14"/>
    </row>
    <row r="1028" spans="1:12" x14ac:dyDescent="0.3">
      <c r="A1028" s="19">
        <v>1019</v>
      </c>
      <c r="C1028" s="19" t="s">
        <v>560</v>
      </c>
      <c r="D1028" s="14">
        <v>0</v>
      </c>
      <c r="E1028" s="14">
        <v>0</v>
      </c>
      <c r="F1028" s="14">
        <v>0</v>
      </c>
      <c r="G1028" s="14">
        <v>0</v>
      </c>
      <c r="H1028" s="14">
        <v>0</v>
      </c>
      <c r="I1028" s="14">
        <v>0</v>
      </c>
      <c r="J1028" s="14">
        <v>0</v>
      </c>
      <c r="K1028" s="14">
        <v>0</v>
      </c>
      <c r="L1028" s="14">
        <v>0</v>
      </c>
    </row>
    <row r="1029" spans="1:12" x14ac:dyDescent="0.3">
      <c r="A1029" s="19">
        <v>1020</v>
      </c>
      <c r="B1029" s="39" t="s">
        <v>1008</v>
      </c>
      <c r="C1029" s="40"/>
      <c r="D1029" s="41">
        <v>0</v>
      </c>
      <c r="E1029" s="41">
        <v>0</v>
      </c>
      <c r="F1029" s="41">
        <v>0</v>
      </c>
      <c r="G1029" s="41">
        <v>0</v>
      </c>
      <c r="H1029" s="41">
        <v>0</v>
      </c>
      <c r="I1029" s="41">
        <v>0</v>
      </c>
      <c r="J1029" s="41">
        <v>0</v>
      </c>
      <c r="K1029" s="41">
        <v>0</v>
      </c>
      <c r="L1029" s="41">
        <v>0</v>
      </c>
    </row>
    <row r="1030" spans="1:12" x14ac:dyDescent="0.3">
      <c r="A1030" s="19">
        <v>1021</v>
      </c>
      <c r="B1030" s="38" t="s">
        <v>127</v>
      </c>
      <c r="C1030" s="36"/>
      <c r="D1030" s="14"/>
      <c r="E1030" s="14"/>
      <c r="F1030" s="14"/>
      <c r="G1030" s="14"/>
      <c r="H1030" s="14"/>
      <c r="I1030" s="14"/>
      <c r="J1030" s="14"/>
      <c r="K1030" s="14"/>
      <c r="L1030" s="14"/>
    </row>
    <row r="1031" spans="1:12" x14ac:dyDescent="0.3">
      <c r="A1031" s="19">
        <v>1022</v>
      </c>
      <c r="C1031" s="19" t="s">
        <v>1009</v>
      </c>
      <c r="D1031" s="14">
        <v>8724.9999999999472</v>
      </c>
      <c r="E1031" s="14">
        <v>0</v>
      </c>
      <c r="F1031" s="14">
        <v>8724.9999999999472</v>
      </c>
      <c r="G1031" s="14">
        <v>4191.1322749999745</v>
      </c>
      <c r="H1031" s="14">
        <v>251.3061749999984</v>
      </c>
      <c r="I1031" s="14">
        <v>1480.4056499999901</v>
      </c>
      <c r="J1031" s="14">
        <v>482.9810999999969</v>
      </c>
      <c r="K1031" s="14">
        <v>2292.5286499999856</v>
      </c>
      <c r="L1031" s="14">
        <v>26.646149999999821</v>
      </c>
    </row>
    <row r="1032" spans="1:12" x14ac:dyDescent="0.3">
      <c r="A1032" s="19">
        <v>1023</v>
      </c>
      <c r="B1032" s="39" t="s">
        <v>1010</v>
      </c>
      <c r="C1032" s="40"/>
      <c r="D1032" s="41">
        <v>8724.9999999999472</v>
      </c>
      <c r="E1032" s="41">
        <v>0</v>
      </c>
      <c r="F1032" s="41">
        <v>8724.9999999999472</v>
      </c>
      <c r="G1032" s="41">
        <v>4191.1322749999745</v>
      </c>
      <c r="H1032" s="41">
        <v>251.3061749999984</v>
      </c>
      <c r="I1032" s="41">
        <v>1480.4056499999901</v>
      </c>
      <c r="J1032" s="41">
        <v>482.9810999999969</v>
      </c>
      <c r="K1032" s="41">
        <v>2292.5286499999856</v>
      </c>
      <c r="L1032" s="41">
        <v>26.646149999999821</v>
      </c>
    </row>
    <row r="1033" spans="1:12" x14ac:dyDescent="0.3">
      <c r="A1033" s="19">
        <v>1024</v>
      </c>
      <c r="B1033" s="38" t="s">
        <v>128</v>
      </c>
      <c r="C1033" s="36"/>
      <c r="D1033" s="14"/>
      <c r="E1033" s="14"/>
      <c r="F1033" s="14"/>
      <c r="G1033" s="14"/>
      <c r="H1033" s="14"/>
      <c r="I1033" s="14"/>
      <c r="J1033" s="14"/>
      <c r="K1033" s="14"/>
      <c r="L1033" s="14"/>
    </row>
    <row r="1034" spans="1:12" x14ac:dyDescent="0.3">
      <c r="A1034" s="19">
        <v>1025</v>
      </c>
      <c r="C1034" s="19" t="s">
        <v>548</v>
      </c>
      <c r="D1034" s="14">
        <v>40550.960000000079</v>
      </c>
      <c r="E1034" s="14">
        <v>0</v>
      </c>
      <c r="F1034" s="14">
        <v>40550.960000000079</v>
      </c>
      <c r="G1034" s="14">
        <v>20676.064517154984</v>
      </c>
      <c r="H1034" s="14">
        <v>1239.7658481974129</v>
      </c>
      <c r="I1034" s="14">
        <v>7303.2681094985728</v>
      </c>
      <c r="J1034" s="14">
        <v>2382.6850895384</v>
      </c>
      <c r="K1034" s="14">
        <v>8817.7232808079152</v>
      </c>
      <c r="L1034" s="14">
        <v>131.4531548027793</v>
      </c>
    </row>
    <row r="1035" spans="1:12" x14ac:dyDescent="0.3">
      <c r="A1035" s="19">
        <v>1026</v>
      </c>
      <c r="B1035" s="39" t="s">
        <v>1011</v>
      </c>
      <c r="C1035" s="40"/>
      <c r="D1035" s="41">
        <v>40550.960000000079</v>
      </c>
      <c r="E1035" s="41">
        <v>0</v>
      </c>
      <c r="F1035" s="41">
        <v>40550.960000000079</v>
      </c>
      <c r="G1035" s="41">
        <v>20676.064517154984</v>
      </c>
      <c r="H1035" s="41">
        <v>1239.7658481974129</v>
      </c>
      <c r="I1035" s="41">
        <v>7303.2681094985728</v>
      </c>
      <c r="J1035" s="41">
        <v>2382.6850895384</v>
      </c>
      <c r="K1035" s="41">
        <v>8817.7232808079152</v>
      </c>
      <c r="L1035" s="41">
        <v>131.4531548027793</v>
      </c>
    </row>
    <row r="1036" spans="1:12" x14ac:dyDescent="0.3">
      <c r="A1036" s="19">
        <v>1027</v>
      </c>
      <c r="B1036" s="38" t="s">
        <v>129</v>
      </c>
      <c r="C1036" s="36"/>
      <c r="D1036" s="14"/>
      <c r="E1036" s="14"/>
      <c r="F1036" s="14"/>
      <c r="G1036" s="14"/>
      <c r="H1036" s="14"/>
      <c r="I1036" s="14"/>
      <c r="J1036" s="14"/>
      <c r="K1036" s="14"/>
      <c r="L1036" s="14"/>
    </row>
    <row r="1037" spans="1:12" x14ac:dyDescent="0.3">
      <c r="A1037" s="19">
        <v>1028</v>
      </c>
      <c r="C1037" s="19" t="s">
        <v>1012</v>
      </c>
      <c r="D1037" s="14">
        <v>73713.160000000076</v>
      </c>
      <c r="E1037" s="14">
        <v>0</v>
      </c>
      <c r="F1037" s="14">
        <v>73713.160000000076</v>
      </c>
      <c r="G1037" s="14">
        <v>40541.087016392514</v>
      </c>
      <c r="H1037" s="14">
        <v>3072.0709965706069</v>
      </c>
      <c r="I1037" s="14">
        <v>12521.337516450536</v>
      </c>
      <c r="J1037" s="14">
        <v>3646.7640362834613</v>
      </c>
      <c r="K1037" s="14">
        <v>12778.044503116793</v>
      </c>
      <c r="L1037" s="14">
        <v>1153.8559311861782</v>
      </c>
    </row>
    <row r="1038" spans="1:12" x14ac:dyDescent="0.3">
      <c r="A1038" s="19">
        <v>1029</v>
      </c>
      <c r="B1038" s="39" t="s">
        <v>1013</v>
      </c>
      <c r="C1038" s="40"/>
      <c r="D1038" s="41">
        <v>73713.160000000076</v>
      </c>
      <c r="E1038" s="41">
        <v>0</v>
      </c>
      <c r="F1038" s="41">
        <v>73713.160000000076</v>
      </c>
      <c r="G1038" s="41">
        <v>40541.087016392514</v>
      </c>
      <c r="H1038" s="41">
        <v>3072.0709965706069</v>
      </c>
      <c r="I1038" s="41">
        <v>12521.337516450536</v>
      </c>
      <c r="J1038" s="41">
        <v>3646.7640362834613</v>
      </c>
      <c r="K1038" s="41">
        <v>12778.044503116793</v>
      </c>
      <c r="L1038" s="41">
        <v>1153.8559311861782</v>
      </c>
    </row>
    <row r="1039" spans="1:12" x14ac:dyDescent="0.3">
      <c r="A1039" s="19">
        <v>1030</v>
      </c>
      <c r="B1039" s="38" t="s">
        <v>130</v>
      </c>
      <c r="C1039" s="36"/>
      <c r="D1039" s="14"/>
      <c r="E1039" s="14"/>
      <c r="F1039" s="14"/>
      <c r="G1039" s="14"/>
      <c r="H1039" s="14"/>
      <c r="I1039" s="14"/>
      <c r="J1039" s="14"/>
      <c r="K1039" s="14"/>
      <c r="L1039" s="14"/>
    </row>
    <row r="1040" spans="1:12" x14ac:dyDescent="0.3">
      <c r="A1040" s="19">
        <v>1031</v>
      </c>
      <c r="C1040" s="19" t="s">
        <v>560</v>
      </c>
      <c r="D1040" s="14">
        <v>259350.00999999765</v>
      </c>
      <c r="E1040" s="14">
        <v>0</v>
      </c>
      <c r="F1040" s="14">
        <v>259350.00999999765</v>
      </c>
      <c r="G1040" s="14">
        <v>141964.07111724198</v>
      </c>
      <c r="H1040" s="14">
        <v>9596.752703051392</v>
      </c>
      <c r="I1040" s="14">
        <v>48280.600025911874</v>
      </c>
      <c r="J1040" s="14">
        <v>14232.489120179418</v>
      </c>
      <c r="K1040" s="14">
        <v>41498.128595510301</v>
      </c>
      <c r="L1040" s="14">
        <v>3777.9684381026655</v>
      </c>
    </row>
    <row r="1041" spans="1:12" x14ac:dyDescent="0.3">
      <c r="A1041" s="19">
        <v>1032</v>
      </c>
      <c r="C1041" s="19" t="s">
        <v>548</v>
      </c>
      <c r="D1041" s="14">
        <v>5.4900000000000029</v>
      </c>
      <c r="E1041" s="14">
        <v>0</v>
      </c>
      <c r="F1041" s="14">
        <v>5.4900000000000029</v>
      </c>
      <c r="G1041" s="14">
        <v>2.7992332166533354</v>
      </c>
      <c r="H1041" s="14">
        <v>0.16784595251515103</v>
      </c>
      <c r="I1041" s="14">
        <v>0.98875444431271453</v>
      </c>
      <c r="J1041" s="14">
        <v>0.32258030738522092</v>
      </c>
      <c r="K1041" s="14">
        <v>1.193789266928216</v>
      </c>
      <c r="L1041" s="14">
        <v>1.7796812205364741E-2</v>
      </c>
    </row>
    <row r="1042" spans="1:12" x14ac:dyDescent="0.3">
      <c r="A1042" s="19">
        <v>1033</v>
      </c>
      <c r="B1042" s="39" t="s">
        <v>1014</v>
      </c>
      <c r="C1042" s="40"/>
      <c r="D1042" s="41">
        <v>259355.49999999764</v>
      </c>
      <c r="E1042" s="41">
        <v>0</v>
      </c>
      <c r="F1042" s="41">
        <v>259355.49999999764</v>
      </c>
      <c r="G1042" s="41">
        <v>141966.87035045863</v>
      </c>
      <c r="H1042" s="41">
        <v>9596.9205490039076</v>
      </c>
      <c r="I1042" s="41">
        <v>48281.588780356185</v>
      </c>
      <c r="J1042" s="41">
        <v>14232.811700486804</v>
      </c>
      <c r="K1042" s="41">
        <v>41499.322384777231</v>
      </c>
      <c r="L1042" s="41">
        <v>3777.9862349148707</v>
      </c>
    </row>
    <row r="1043" spans="1:12" x14ac:dyDescent="0.3">
      <c r="A1043" s="19">
        <v>1034</v>
      </c>
      <c r="B1043" s="38" t="s">
        <v>131</v>
      </c>
      <c r="C1043" s="36"/>
      <c r="D1043" s="14"/>
      <c r="E1043" s="14"/>
      <c r="F1043" s="14"/>
      <c r="G1043" s="14"/>
      <c r="H1043" s="14"/>
      <c r="I1043" s="14"/>
      <c r="J1043" s="14"/>
      <c r="K1043" s="14"/>
      <c r="L1043" s="14"/>
    </row>
    <row r="1044" spans="1:12" x14ac:dyDescent="0.3">
      <c r="A1044" s="19">
        <v>1035</v>
      </c>
      <c r="C1044" s="19" t="s">
        <v>560</v>
      </c>
      <c r="D1044" s="14">
        <v>639999.99999999488</v>
      </c>
      <c r="E1044" s="14">
        <v>0</v>
      </c>
      <c r="F1044" s="14">
        <v>639999.99999999488</v>
      </c>
      <c r="G1044" s="14">
        <v>350325.82229333633</v>
      </c>
      <c r="H1044" s="14">
        <v>23681.979923397354</v>
      </c>
      <c r="I1044" s="14">
        <v>119142.40534088909</v>
      </c>
      <c r="J1044" s="14">
        <v>35121.622077110558</v>
      </c>
      <c r="K1044" s="14">
        <v>102405.24880306203</v>
      </c>
      <c r="L1044" s="14">
        <v>9322.9215621997046</v>
      </c>
    </row>
    <row r="1045" spans="1:12" x14ac:dyDescent="0.3">
      <c r="A1045" s="19">
        <v>1036</v>
      </c>
      <c r="B1045" s="39" t="s">
        <v>1015</v>
      </c>
      <c r="C1045" s="40"/>
      <c r="D1045" s="41">
        <v>639999.99999999488</v>
      </c>
      <c r="E1045" s="41">
        <v>0</v>
      </c>
      <c r="F1045" s="41">
        <v>639999.99999999488</v>
      </c>
      <c r="G1045" s="41">
        <v>350325.82229333633</v>
      </c>
      <c r="H1045" s="41">
        <v>23681.979923397354</v>
      </c>
      <c r="I1045" s="41">
        <v>119142.40534088909</v>
      </c>
      <c r="J1045" s="41">
        <v>35121.622077110558</v>
      </c>
      <c r="K1045" s="41">
        <v>102405.24880306203</v>
      </c>
      <c r="L1045" s="41">
        <v>9322.9215621997046</v>
      </c>
    </row>
    <row r="1046" spans="1:12" x14ac:dyDescent="0.3">
      <c r="A1046" s="19">
        <v>1037</v>
      </c>
      <c r="B1046" s="38" t="s">
        <v>132</v>
      </c>
      <c r="C1046" s="36"/>
      <c r="D1046" s="14"/>
      <c r="E1046" s="14"/>
      <c r="F1046" s="14"/>
      <c r="G1046" s="14"/>
      <c r="H1046" s="14"/>
      <c r="I1046" s="14"/>
      <c r="J1046" s="14"/>
      <c r="K1046" s="14"/>
      <c r="L1046" s="14"/>
    </row>
    <row r="1047" spans="1:12" x14ac:dyDescent="0.3">
      <c r="A1047" s="19">
        <v>1038</v>
      </c>
      <c r="C1047" s="19" t="s">
        <v>548</v>
      </c>
      <c r="D1047" s="14">
        <v>22648731.610000022</v>
      </c>
      <c r="E1047" s="14">
        <v>0</v>
      </c>
      <c r="F1047" s="14">
        <v>22648731.610000022</v>
      </c>
      <c r="G1047" s="14">
        <v>11548102.338393152</v>
      </c>
      <c r="H1047" s="14">
        <v>692440.42447002954</v>
      </c>
      <c r="I1047" s="14">
        <v>4079059.0232119076</v>
      </c>
      <c r="J1047" s="14">
        <v>1330789.5819014888</v>
      </c>
      <c r="K1047" s="14">
        <v>4924920.3470957791</v>
      </c>
      <c r="L1047" s="14">
        <v>73419.894927664558</v>
      </c>
    </row>
    <row r="1048" spans="1:12" x14ac:dyDescent="0.3">
      <c r="A1048" s="19">
        <v>1039</v>
      </c>
      <c r="B1048" s="39" t="s">
        <v>1016</v>
      </c>
      <c r="C1048" s="40"/>
      <c r="D1048" s="41">
        <v>22648731.610000022</v>
      </c>
      <c r="E1048" s="41">
        <v>0</v>
      </c>
      <c r="F1048" s="41">
        <v>22648731.610000022</v>
      </c>
      <c r="G1048" s="41">
        <v>11548102.338393152</v>
      </c>
      <c r="H1048" s="41">
        <v>692440.42447002954</v>
      </c>
      <c r="I1048" s="41">
        <v>4079059.0232119076</v>
      </c>
      <c r="J1048" s="41">
        <v>1330789.5819014888</v>
      </c>
      <c r="K1048" s="41">
        <v>4924920.3470957791</v>
      </c>
      <c r="L1048" s="41">
        <v>73419.894927664558</v>
      </c>
    </row>
    <row r="1049" spans="1:12" x14ac:dyDescent="0.3">
      <c r="A1049" s="19">
        <v>1040</v>
      </c>
      <c r="B1049" s="38" t="s">
        <v>133</v>
      </c>
      <c r="C1049" s="36"/>
      <c r="D1049" s="14"/>
      <c r="E1049" s="14"/>
      <c r="F1049" s="14"/>
      <c r="G1049" s="14"/>
      <c r="H1049" s="14"/>
      <c r="I1049" s="14"/>
      <c r="J1049" s="14"/>
      <c r="K1049" s="14"/>
      <c r="L1049" s="14"/>
    </row>
    <row r="1050" spans="1:12" x14ac:dyDescent="0.3">
      <c r="A1050" s="19">
        <v>1041</v>
      </c>
      <c r="C1050" s="19" t="s">
        <v>437</v>
      </c>
      <c r="D1050" s="14">
        <v>0</v>
      </c>
      <c r="E1050" s="14">
        <v>38341</v>
      </c>
      <c r="F1050" s="14">
        <v>38341</v>
      </c>
      <c r="G1050" s="14">
        <v>17836.813988418002</v>
      </c>
      <c r="H1050" s="14">
        <v>3313.4149791075333</v>
      </c>
      <c r="I1050" s="14">
        <v>8494.0949668462617</v>
      </c>
      <c r="J1050" s="14">
        <v>743.87824563047548</v>
      </c>
      <c r="K1050" s="14">
        <v>7952.7978199977279</v>
      </c>
      <c r="L1050" s="14">
        <v>0</v>
      </c>
    </row>
    <row r="1051" spans="1:12" x14ac:dyDescent="0.3">
      <c r="A1051" s="19">
        <v>1042</v>
      </c>
      <c r="B1051" s="39" t="s">
        <v>1017</v>
      </c>
      <c r="C1051" s="40"/>
      <c r="D1051" s="41">
        <v>0</v>
      </c>
      <c r="E1051" s="41">
        <v>38341</v>
      </c>
      <c r="F1051" s="41">
        <v>38341</v>
      </c>
      <c r="G1051" s="41">
        <v>17836.813988418002</v>
      </c>
      <c r="H1051" s="41">
        <v>3313.4149791075333</v>
      </c>
      <c r="I1051" s="41">
        <v>8494.0949668462617</v>
      </c>
      <c r="J1051" s="41">
        <v>743.87824563047548</v>
      </c>
      <c r="K1051" s="41">
        <v>7952.7978199977279</v>
      </c>
      <c r="L1051" s="41">
        <v>0</v>
      </c>
    </row>
    <row r="1052" spans="1:12" x14ac:dyDescent="0.3">
      <c r="A1052" s="19">
        <v>1043</v>
      </c>
      <c r="B1052" s="38" t="s">
        <v>134</v>
      </c>
      <c r="C1052" s="36"/>
      <c r="D1052" s="14"/>
      <c r="E1052" s="14"/>
      <c r="F1052" s="14"/>
      <c r="G1052" s="14"/>
      <c r="H1052" s="14"/>
      <c r="I1052" s="14"/>
      <c r="J1052" s="14"/>
      <c r="K1052" s="14"/>
      <c r="L1052" s="14"/>
    </row>
    <row r="1053" spans="1:12" x14ac:dyDescent="0.3">
      <c r="A1053" s="19">
        <v>1044</v>
      </c>
      <c r="C1053" s="19" t="s">
        <v>528</v>
      </c>
      <c r="D1053" s="14">
        <v>0</v>
      </c>
      <c r="E1053" s="14">
        <v>-1583</v>
      </c>
      <c r="F1053" s="14">
        <v>-1583</v>
      </c>
      <c r="G1053" s="14">
        <v>-1271.7264728836155</v>
      </c>
      <c r="H1053" s="14">
        <v>-114.91639042819973</v>
      </c>
      <c r="I1053" s="14">
        <v>-60.411270529451393</v>
      </c>
      <c r="J1053" s="14">
        <v>-1.1732757145167698</v>
      </c>
      <c r="K1053" s="14">
        <v>-126.51988838447998</v>
      </c>
      <c r="L1053" s="14">
        <v>-8.2527020597366008</v>
      </c>
    </row>
    <row r="1054" spans="1:12" x14ac:dyDescent="0.3">
      <c r="A1054" s="19">
        <v>1045</v>
      </c>
      <c r="B1054" s="39" t="s">
        <v>1018</v>
      </c>
      <c r="C1054" s="40"/>
      <c r="D1054" s="41">
        <v>0</v>
      </c>
      <c r="E1054" s="41">
        <v>-1583</v>
      </c>
      <c r="F1054" s="41">
        <v>-1583</v>
      </c>
      <c r="G1054" s="41">
        <v>-1271.7264728836155</v>
      </c>
      <c r="H1054" s="41">
        <v>-114.91639042819973</v>
      </c>
      <c r="I1054" s="41">
        <v>-60.411270529451393</v>
      </c>
      <c r="J1054" s="41">
        <v>-1.1732757145167698</v>
      </c>
      <c r="K1054" s="41">
        <v>-126.51988838447998</v>
      </c>
      <c r="L1054" s="41">
        <v>-8.2527020597366008</v>
      </c>
    </row>
    <row r="1055" spans="1:12" x14ac:dyDescent="0.3">
      <c r="A1055" s="19">
        <v>1046</v>
      </c>
      <c r="B1055" s="38" t="s">
        <v>135</v>
      </c>
      <c r="C1055" s="36"/>
      <c r="D1055" s="14"/>
      <c r="E1055" s="14"/>
      <c r="F1055" s="14"/>
      <c r="G1055" s="14"/>
      <c r="H1055" s="14"/>
      <c r="I1055" s="14"/>
      <c r="J1055" s="14"/>
      <c r="K1055" s="14"/>
      <c r="L1055" s="14"/>
    </row>
    <row r="1056" spans="1:12" x14ac:dyDescent="0.3">
      <c r="A1056" s="19">
        <v>1047</v>
      </c>
      <c r="C1056" s="19" t="s">
        <v>491</v>
      </c>
      <c r="D1056" s="14">
        <v>0</v>
      </c>
      <c r="E1056" s="14">
        <v>714497.44507211889</v>
      </c>
      <c r="F1056" s="14">
        <v>714497.44507211889</v>
      </c>
      <c r="G1056" s="14">
        <v>450727.19227285939</v>
      </c>
      <c r="H1056" s="14">
        <v>34645.567715422905</v>
      </c>
      <c r="I1056" s="14">
        <v>152307.90429511838</v>
      </c>
      <c r="J1056" s="14">
        <v>38083.808792326607</v>
      </c>
      <c r="K1056" s="14">
        <v>13296.033857648668</v>
      </c>
      <c r="L1056" s="14">
        <v>25436.93813874316</v>
      </c>
    </row>
    <row r="1057" spans="1:12" x14ac:dyDescent="0.3">
      <c r="A1057" s="19">
        <v>1048</v>
      </c>
      <c r="B1057" s="39" t="s">
        <v>1019</v>
      </c>
      <c r="C1057" s="40"/>
      <c r="D1057" s="41">
        <v>0</v>
      </c>
      <c r="E1057" s="41">
        <v>714497.44507211889</v>
      </c>
      <c r="F1057" s="41">
        <v>714497.44507211889</v>
      </c>
      <c r="G1057" s="41">
        <v>450727.19227285939</v>
      </c>
      <c r="H1057" s="41">
        <v>34645.567715422905</v>
      </c>
      <c r="I1057" s="41">
        <v>152307.90429511838</v>
      </c>
      <c r="J1057" s="41">
        <v>38083.808792326607</v>
      </c>
      <c r="K1057" s="41">
        <v>13296.033857648668</v>
      </c>
      <c r="L1057" s="41">
        <v>25436.93813874316</v>
      </c>
    </row>
    <row r="1058" spans="1:12" x14ac:dyDescent="0.3">
      <c r="A1058" s="19">
        <v>1049</v>
      </c>
      <c r="B1058" s="38" t="s">
        <v>136</v>
      </c>
      <c r="C1058" s="36"/>
      <c r="D1058" s="14"/>
      <c r="E1058" s="14"/>
      <c r="F1058" s="14"/>
      <c r="G1058" s="14"/>
      <c r="H1058" s="14"/>
      <c r="I1058" s="14"/>
      <c r="J1058" s="14"/>
      <c r="K1058" s="14"/>
      <c r="L1058" s="14"/>
    </row>
    <row r="1059" spans="1:12" x14ac:dyDescent="0.3">
      <c r="A1059" s="19">
        <v>1050</v>
      </c>
      <c r="C1059" s="19" t="s">
        <v>370</v>
      </c>
      <c r="D1059" s="14">
        <v>0</v>
      </c>
      <c r="E1059" s="14">
        <v>4372</v>
      </c>
      <c r="F1059" s="14">
        <v>4372</v>
      </c>
      <c r="G1059" s="14">
        <v>2637.4596089900988</v>
      </c>
      <c r="H1059" s="14">
        <v>179.32832793283941</v>
      </c>
      <c r="I1059" s="14">
        <v>1079.7985368285401</v>
      </c>
      <c r="J1059" s="14">
        <v>314.51652763267447</v>
      </c>
      <c r="K1059" s="14">
        <v>125.04002773608819</v>
      </c>
      <c r="L1059" s="14">
        <v>35.856970879759018</v>
      </c>
    </row>
    <row r="1060" spans="1:12" x14ac:dyDescent="0.3">
      <c r="A1060" s="19">
        <v>1051</v>
      </c>
      <c r="B1060" s="39" t="s">
        <v>1020</v>
      </c>
      <c r="C1060" s="40"/>
      <c r="D1060" s="41">
        <v>0</v>
      </c>
      <c r="E1060" s="41">
        <v>4372</v>
      </c>
      <c r="F1060" s="41">
        <v>4372</v>
      </c>
      <c r="G1060" s="41">
        <v>2637.4596089900988</v>
      </c>
      <c r="H1060" s="41">
        <v>179.32832793283941</v>
      </c>
      <c r="I1060" s="41">
        <v>1079.7985368285401</v>
      </c>
      <c r="J1060" s="41">
        <v>314.51652763267447</v>
      </c>
      <c r="K1060" s="41">
        <v>125.04002773608819</v>
      </c>
      <c r="L1060" s="41">
        <v>35.856970879759018</v>
      </c>
    </row>
    <row r="1061" spans="1:12" x14ac:dyDescent="0.3">
      <c r="A1061" s="19">
        <v>1052</v>
      </c>
      <c r="B1061" s="38" t="s">
        <v>138</v>
      </c>
      <c r="C1061" s="36"/>
      <c r="D1061" s="14"/>
      <c r="E1061" s="14"/>
      <c r="F1061" s="14"/>
      <c r="G1061" s="14"/>
      <c r="H1061" s="14"/>
      <c r="I1061" s="14"/>
      <c r="J1061" s="14"/>
      <c r="K1061" s="14"/>
      <c r="L1061" s="14"/>
    </row>
    <row r="1062" spans="1:12" x14ac:dyDescent="0.3">
      <c r="A1062" s="19">
        <v>1053</v>
      </c>
      <c r="C1062" s="19" t="s">
        <v>548</v>
      </c>
      <c r="D1062" s="14">
        <v>-65947.36000000019</v>
      </c>
      <c r="E1062" s="14">
        <v>0</v>
      </c>
      <c r="F1062" s="14">
        <v>-65947.36000000019</v>
      </c>
      <c r="G1062" s="14">
        <v>-33625.144018687788</v>
      </c>
      <c r="H1062" s="14">
        <v>-2016.2108297012012</v>
      </c>
      <c r="I1062" s="14">
        <v>-11877.184934552039</v>
      </c>
      <c r="J1062" s="14">
        <v>-3874.9216138513425</v>
      </c>
      <c r="K1062" s="14">
        <v>-14340.118497313539</v>
      </c>
      <c r="L1062" s="14">
        <v>-213.78010589427782</v>
      </c>
    </row>
    <row r="1063" spans="1:12" x14ac:dyDescent="0.3">
      <c r="A1063" s="19">
        <v>1054</v>
      </c>
      <c r="B1063" s="39" t="s">
        <v>1021</v>
      </c>
      <c r="C1063" s="40"/>
      <c r="D1063" s="41">
        <v>-65947.36000000019</v>
      </c>
      <c r="E1063" s="41">
        <v>0</v>
      </c>
      <c r="F1063" s="41">
        <v>-65947.36000000019</v>
      </c>
      <c r="G1063" s="41">
        <v>-33625.144018687788</v>
      </c>
      <c r="H1063" s="41">
        <v>-2016.2108297012012</v>
      </c>
      <c r="I1063" s="41">
        <v>-11877.184934552039</v>
      </c>
      <c r="J1063" s="41">
        <v>-3874.9216138513425</v>
      </c>
      <c r="K1063" s="41">
        <v>-14340.118497313539</v>
      </c>
      <c r="L1063" s="41">
        <v>-213.78010589427782</v>
      </c>
    </row>
    <row r="1064" spans="1:12" x14ac:dyDescent="0.3">
      <c r="A1064" s="19">
        <v>1055</v>
      </c>
      <c r="B1064" s="38" t="s">
        <v>140</v>
      </c>
      <c r="C1064" s="36"/>
      <c r="D1064" s="14"/>
      <c r="E1064" s="14"/>
      <c r="F1064" s="14"/>
      <c r="G1064" s="14"/>
      <c r="H1064" s="14"/>
      <c r="I1064" s="14"/>
      <c r="J1064" s="14"/>
      <c r="K1064" s="14"/>
      <c r="L1064" s="14"/>
    </row>
    <row r="1065" spans="1:12" x14ac:dyDescent="0.3">
      <c r="A1065" s="19">
        <v>1056</v>
      </c>
      <c r="C1065" s="19" t="s">
        <v>248</v>
      </c>
      <c r="D1065" s="14">
        <v>0</v>
      </c>
      <c r="E1065" s="14">
        <v>-79349.999999999985</v>
      </c>
      <c r="F1065" s="14">
        <v>-79349.999999999985</v>
      </c>
      <c r="G1065" s="14">
        <v>-38116.486649999999</v>
      </c>
      <c r="H1065" s="14">
        <v>-2285.5180499999997</v>
      </c>
      <c r="I1065" s="14">
        <v>-13463.631899999998</v>
      </c>
      <c r="J1065" s="14">
        <v>-4392.4985999999999</v>
      </c>
      <c r="K1065" s="14">
        <v>-20849.529899999998</v>
      </c>
      <c r="L1065" s="14">
        <v>-242.33489999999998</v>
      </c>
    </row>
    <row r="1066" spans="1:12" x14ac:dyDescent="0.3">
      <c r="A1066" s="19">
        <v>1057</v>
      </c>
      <c r="B1066" s="39" t="s">
        <v>1022</v>
      </c>
      <c r="C1066" s="40"/>
      <c r="D1066" s="41">
        <v>0</v>
      </c>
      <c r="E1066" s="41">
        <v>-79349.999999999985</v>
      </c>
      <c r="F1066" s="41">
        <v>-79349.999999999985</v>
      </c>
      <c r="G1066" s="41">
        <v>-38116.486649999999</v>
      </c>
      <c r="H1066" s="41">
        <v>-2285.5180499999997</v>
      </c>
      <c r="I1066" s="41">
        <v>-13463.631899999998</v>
      </c>
      <c r="J1066" s="41">
        <v>-4392.4985999999999</v>
      </c>
      <c r="K1066" s="41">
        <v>-20849.529899999998</v>
      </c>
      <c r="L1066" s="41">
        <v>-242.33489999999998</v>
      </c>
    </row>
    <row r="1067" spans="1:12" x14ac:dyDescent="0.3">
      <c r="A1067" s="19">
        <v>1058</v>
      </c>
      <c r="B1067" s="38" t="s">
        <v>142</v>
      </c>
      <c r="C1067" s="36"/>
      <c r="D1067" s="14"/>
      <c r="E1067" s="14"/>
      <c r="F1067" s="14"/>
      <c r="G1067" s="14"/>
      <c r="H1067" s="14"/>
      <c r="I1067" s="14"/>
      <c r="J1067" s="14"/>
      <c r="K1067" s="14"/>
      <c r="L1067" s="14"/>
    </row>
    <row r="1068" spans="1:12" x14ac:dyDescent="0.3">
      <c r="A1068" s="19">
        <v>1059</v>
      </c>
      <c r="C1068" s="19" t="s">
        <v>1023</v>
      </c>
      <c r="D1068" s="14">
        <v>0</v>
      </c>
      <c r="E1068" s="14">
        <v>15409433.999999993</v>
      </c>
      <c r="F1068" s="14">
        <v>15409433.999999993</v>
      </c>
      <c r="G1068" s="14">
        <v>7635668.3755063592</v>
      </c>
      <c r="H1068" s="14">
        <v>457845.39395038167</v>
      </c>
      <c r="I1068" s="14">
        <v>2697096.1196847046</v>
      </c>
      <c r="J1068" s="14">
        <v>879925.34437717299</v>
      </c>
      <c r="K1068" s="14">
        <v>3690353.1325174086</v>
      </c>
      <c r="L1068" s="14">
        <v>48545.633963970584</v>
      </c>
    </row>
    <row r="1069" spans="1:12" x14ac:dyDescent="0.3">
      <c r="A1069" s="19">
        <v>1060</v>
      </c>
      <c r="B1069" s="39" t="s">
        <v>1024</v>
      </c>
      <c r="C1069" s="40"/>
      <c r="D1069" s="41">
        <v>0</v>
      </c>
      <c r="E1069" s="41">
        <v>15409433.999999993</v>
      </c>
      <c r="F1069" s="41">
        <v>15409433.999999993</v>
      </c>
      <c r="G1069" s="41">
        <v>7635668.3755063592</v>
      </c>
      <c r="H1069" s="41">
        <v>457845.39395038167</v>
      </c>
      <c r="I1069" s="41">
        <v>2697096.1196847046</v>
      </c>
      <c r="J1069" s="41">
        <v>879925.34437717299</v>
      </c>
      <c r="K1069" s="41">
        <v>3690353.1325174086</v>
      </c>
      <c r="L1069" s="41">
        <v>48545.633963970584</v>
      </c>
    </row>
    <row r="1070" spans="1:12" x14ac:dyDescent="0.3">
      <c r="A1070" s="19">
        <v>1061</v>
      </c>
      <c r="B1070" s="38" t="s">
        <v>144</v>
      </c>
      <c r="C1070" s="36"/>
      <c r="D1070" s="14"/>
      <c r="E1070" s="14"/>
      <c r="F1070" s="14"/>
      <c r="G1070" s="14"/>
      <c r="H1070" s="14"/>
      <c r="I1070" s="14"/>
      <c r="J1070" s="14"/>
      <c r="K1070" s="14"/>
      <c r="L1070" s="14"/>
    </row>
    <row r="1071" spans="1:12" x14ac:dyDescent="0.3">
      <c r="A1071" s="19">
        <v>1062</v>
      </c>
      <c r="C1071" s="19" t="s">
        <v>548</v>
      </c>
      <c r="D1071" s="14">
        <v>413251.52999999997</v>
      </c>
      <c r="E1071" s="14">
        <v>0</v>
      </c>
      <c r="F1071" s="14">
        <v>413251.52999999997</v>
      </c>
      <c r="G1071" s="14">
        <v>210708.08918193297</v>
      </c>
      <c r="H1071" s="14">
        <v>12634.352765244716</v>
      </c>
      <c r="I1071" s="14">
        <v>74427.010365487979</v>
      </c>
      <c r="J1071" s="14">
        <v>24281.749649328383</v>
      </c>
      <c r="K1071" s="14">
        <v>89860.699645840345</v>
      </c>
      <c r="L1071" s="14">
        <v>1339.6283921656925</v>
      </c>
    </row>
    <row r="1072" spans="1:12" x14ac:dyDescent="0.3">
      <c r="A1072" s="19">
        <v>1063</v>
      </c>
      <c r="B1072" s="39" t="s">
        <v>1025</v>
      </c>
      <c r="C1072" s="40"/>
      <c r="D1072" s="41">
        <v>413251.52999999997</v>
      </c>
      <c r="E1072" s="41">
        <v>0</v>
      </c>
      <c r="F1072" s="41">
        <v>413251.52999999997</v>
      </c>
      <c r="G1072" s="41">
        <v>210708.08918193297</v>
      </c>
      <c r="H1072" s="41">
        <v>12634.352765244716</v>
      </c>
      <c r="I1072" s="41">
        <v>74427.010365487979</v>
      </c>
      <c r="J1072" s="41">
        <v>24281.749649328383</v>
      </c>
      <c r="K1072" s="41">
        <v>89860.699645840345</v>
      </c>
      <c r="L1072" s="41">
        <v>1339.6283921656925</v>
      </c>
    </row>
    <row r="1073" spans="1:12" x14ac:dyDescent="0.3">
      <c r="A1073" s="19">
        <v>1064</v>
      </c>
      <c r="B1073" s="38" t="s">
        <v>146</v>
      </c>
      <c r="C1073" s="36"/>
      <c r="D1073" s="14"/>
      <c r="E1073" s="14"/>
      <c r="F1073" s="14"/>
      <c r="G1073" s="14"/>
      <c r="H1073" s="14"/>
      <c r="I1073" s="14"/>
      <c r="J1073" s="14"/>
      <c r="K1073" s="14"/>
      <c r="L1073" s="14"/>
    </row>
    <row r="1074" spans="1:12" x14ac:dyDescent="0.3">
      <c r="A1074" s="19">
        <v>1065</v>
      </c>
      <c r="C1074" s="19" t="s">
        <v>548</v>
      </c>
      <c r="D1074" s="14">
        <v>1496537.5000000007</v>
      </c>
      <c r="E1074" s="14">
        <v>0</v>
      </c>
      <c r="F1074" s="14">
        <v>1496537.5000000007</v>
      </c>
      <c r="G1074" s="14">
        <v>763052.36429277644</v>
      </c>
      <c r="H1074" s="14">
        <v>45753.690739916747</v>
      </c>
      <c r="I1074" s="14">
        <v>269527.88783344981</v>
      </c>
      <c r="J1074" s="14">
        <v>87933.247133608427</v>
      </c>
      <c r="K1074" s="14">
        <v>325419.01731431432</v>
      </c>
      <c r="L1074" s="14">
        <v>4851.2926859355275</v>
      </c>
    </row>
    <row r="1075" spans="1:12" x14ac:dyDescent="0.3">
      <c r="A1075" s="19">
        <v>1066</v>
      </c>
      <c r="B1075" s="39" t="s">
        <v>1026</v>
      </c>
      <c r="C1075" s="40"/>
      <c r="D1075" s="41">
        <v>1496537.5000000007</v>
      </c>
      <c r="E1075" s="41">
        <v>0</v>
      </c>
      <c r="F1075" s="41">
        <v>1496537.5000000007</v>
      </c>
      <c r="G1075" s="41">
        <v>763052.36429277644</v>
      </c>
      <c r="H1075" s="41">
        <v>45753.690739916747</v>
      </c>
      <c r="I1075" s="41">
        <v>269527.88783344981</v>
      </c>
      <c r="J1075" s="41">
        <v>87933.247133608427</v>
      </c>
      <c r="K1075" s="41">
        <v>325419.01731431432</v>
      </c>
      <c r="L1075" s="41">
        <v>4851.2926859355275</v>
      </c>
    </row>
    <row r="1076" spans="1:12" x14ac:dyDescent="0.3">
      <c r="A1076" s="19">
        <v>1067</v>
      </c>
      <c r="B1076" s="38" t="s">
        <v>148</v>
      </c>
      <c r="C1076" s="36"/>
      <c r="D1076" s="14"/>
      <c r="E1076" s="14"/>
      <c r="F1076" s="14"/>
      <c r="G1076" s="14"/>
      <c r="H1076" s="14"/>
      <c r="I1076" s="14"/>
      <c r="J1076" s="14"/>
      <c r="K1076" s="14"/>
      <c r="L1076" s="14"/>
    </row>
    <row r="1077" spans="1:12" x14ac:dyDescent="0.3">
      <c r="A1077" s="19">
        <v>1068</v>
      </c>
      <c r="C1077" s="19" t="s">
        <v>319</v>
      </c>
      <c r="D1077" s="14">
        <v>0</v>
      </c>
      <c r="E1077" s="14">
        <v>677650.40692622447</v>
      </c>
      <c r="F1077" s="14">
        <v>677650.40692622447</v>
      </c>
      <c r="G1077" s="14">
        <v>325515.47182067425</v>
      </c>
      <c r="H1077" s="14">
        <v>19518.364670696043</v>
      </c>
      <c r="I1077" s="14">
        <v>114979.6551448002</v>
      </c>
      <c r="J1077" s="14">
        <v>37512.015925808082</v>
      </c>
      <c r="K1077" s="14">
        <v>178055.35502149319</v>
      </c>
      <c r="L1077" s="14">
        <v>2069.5443427526893</v>
      </c>
    </row>
    <row r="1078" spans="1:12" x14ac:dyDescent="0.3">
      <c r="A1078" s="19">
        <v>1069</v>
      </c>
      <c r="C1078" s="19" t="s">
        <v>320</v>
      </c>
      <c r="D1078" s="14">
        <v>0</v>
      </c>
      <c r="E1078" s="14">
        <v>3931703.1480016531</v>
      </c>
      <c r="F1078" s="14">
        <v>3931703.1480016531</v>
      </c>
      <c r="G1078" s="14">
        <v>2098912.7658721968</v>
      </c>
      <c r="H1078" s="14">
        <v>125853.75486028254</v>
      </c>
      <c r="I1078" s="14">
        <v>741384.93032379495</v>
      </c>
      <c r="J1078" s="14">
        <v>241876.21129662715</v>
      </c>
      <c r="K1078" s="14">
        <v>710331.13182801136</v>
      </c>
      <c r="L1078" s="14">
        <v>13344.353820740384</v>
      </c>
    </row>
    <row r="1079" spans="1:12" x14ac:dyDescent="0.3">
      <c r="A1079" s="19">
        <v>1070</v>
      </c>
      <c r="B1079" s="39" t="s">
        <v>1027</v>
      </c>
      <c r="C1079" s="40"/>
      <c r="D1079" s="41">
        <v>0</v>
      </c>
      <c r="E1079" s="41">
        <v>4609353.5549278781</v>
      </c>
      <c r="F1079" s="41">
        <v>4609353.5549278781</v>
      </c>
      <c r="G1079" s="41">
        <v>2424428.2376928711</v>
      </c>
      <c r="H1079" s="41">
        <v>145372.11953097858</v>
      </c>
      <c r="I1079" s="41">
        <v>856364.58546859515</v>
      </c>
      <c r="J1079" s="41">
        <v>279388.22722243523</v>
      </c>
      <c r="K1079" s="41">
        <v>888386.48684950452</v>
      </c>
      <c r="L1079" s="41">
        <v>15413.898163493073</v>
      </c>
    </row>
    <row r="1080" spans="1:12" x14ac:dyDescent="0.3">
      <c r="A1080" s="19">
        <v>1071</v>
      </c>
      <c r="B1080" s="38" t="s">
        <v>150</v>
      </c>
      <c r="C1080" s="36"/>
      <c r="D1080" s="14"/>
      <c r="E1080" s="14"/>
      <c r="F1080" s="14"/>
      <c r="G1080" s="14"/>
      <c r="H1080" s="14"/>
      <c r="I1080" s="14"/>
      <c r="J1080" s="14"/>
      <c r="K1080" s="14"/>
      <c r="L1080" s="14"/>
    </row>
    <row r="1081" spans="1:12" x14ac:dyDescent="0.3">
      <c r="A1081" s="19">
        <v>1072</v>
      </c>
      <c r="C1081" s="19" t="s">
        <v>560</v>
      </c>
      <c r="D1081" s="14">
        <v>441396.82999999751</v>
      </c>
      <c r="E1081" s="14">
        <v>0</v>
      </c>
      <c r="F1081" s="14">
        <v>441396.82999999751</v>
      </c>
      <c r="G1081" s="14">
        <v>241613.60535534748</v>
      </c>
      <c r="H1081" s="14">
        <v>16333.048228611346</v>
      </c>
      <c r="I1081" s="14">
        <v>82170.437556318226</v>
      </c>
      <c r="J1081" s="14">
        <v>24222.769764522902</v>
      </c>
      <c r="K1081" s="14">
        <v>70627.112807864061</v>
      </c>
      <c r="L1081" s="14">
        <v>6429.8562873337632</v>
      </c>
    </row>
    <row r="1082" spans="1:12" x14ac:dyDescent="0.3">
      <c r="A1082" s="19">
        <v>1073</v>
      </c>
      <c r="B1082" s="39" t="s">
        <v>1028</v>
      </c>
      <c r="C1082" s="40"/>
      <c r="D1082" s="41">
        <v>441396.82999999751</v>
      </c>
      <c r="E1082" s="41">
        <v>0</v>
      </c>
      <c r="F1082" s="41">
        <v>441396.82999999751</v>
      </c>
      <c r="G1082" s="41">
        <v>241613.60535534748</v>
      </c>
      <c r="H1082" s="41">
        <v>16333.048228611346</v>
      </c>
      <c r="I1082" s="41">
        <v>82170.437556318226</v>
      </c>
      <c r="J1082" s="41">
        <v>24222.769764522902</v>
      </c>
      <c r="K1082" s="41">
        <v>70627.112807864061</v>
      </c>
      <c r="L1082" s="41">
        <v>6429.8562873337632</v>
      </c>
    </row>
    <row r="1083" spans="1:12" x14ac:dyDescent="0.3">
      <c r="A1083" s="19">
        <v>1074</v>
      </c>
      <c r="B1083" s="38" t="s">
        <v>152</v>
      </c>
      <c r="C1083" s="36"/>
      <c r="D1083" s="14"/>
      <c r="E1083" s="14"/>
      <c r="F1083" s="14"/>
      <c r="G1083" s="14"/>
      <c r="H1083" s="14"/>
      <c r="I1083" s="14"/>
      <c r="J1083" s="14"/>
      <c r="K1083" s="14"/>
      <c r="L1083" s="14"/>
    </row>
    <row r="1084" spans="1:12" x14ac:dyDescent="0.3">
      <c r="A1084" s="19">
        <v>1075</v>
      </c>
      <c r="C1084" s="19" t="s">
        <v>981</v>
      </c>
      <c r="D1084" s="14">
        <v>5829678.7099999879</v>
      </c>
      <c r="E1084" s="14">
        <v>-5829678.7099999879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0</v>
      </c>
      <c r="L1084" s="14">
        <v>0</v>
      </c>
    </row>
    <row r="1085" spans="1:12" x14ac:dyDescent="0.3">
      <c r="A1085" s="19">
        <v>1076</v>
      </c>
      <c r="B1085" s="39" t="s">
        <v>1029</v>
      </c>
      <c r="C1085" s="40"/>
      <c r="D1085" s="41">
        <v>5829678.7099999879</v>
      </c>
      <c r="E1085" s="41">
        <v>-5829678.7099999879</v>
      </c>
      <c r="F1085" s="41">
        <v>0</v>
      </c>
      <c r="G1085" s="41">
        <v>0</v>
      </c>
      <c r="H1085" s="41">
        <v>0</v>
      </c>
      <c r="I1085" s="41">
        <v>0</v>
      </c>
      <c r="J1085" s="41">
        <v>0</v>
      </c>
      <c r="K1085" s="41">
        <v>0</v>
      </c>
      <c r="L1085" s="41">
        <v>0</v>
      </c>
    </row>
    <row r="1086" spans="1:12" x14ac:dyDescent="0.3">
      <c r="A1086" s="19">
        <v>1077</v>
      </c>
      <c r="B1086" s="38" t="s">
        <v>154</v>
      </c>
      <c r="C1086" s="36"/>
      <c r="D1086" s="14"/>
      <c r="E1086" s="14"/>
      <c r="F1086" s="14"/>
      <c r="G1086" s="14"/>
      <c r="H1086" s="14"/>
      <c r="I1086" s="14"/>
      <c r="J1086" s="14"/>
      <c r="K1086" s="14"/>
      <c r="L1086" s="14"/>
    </row>
    <row r="1087" spans="1:12" x14ac:dyDescent="0.3">
      <c r="A1087" s="19">
        <v>1078</v>
      </c>
      <c r="C1087" s="19" t="s">
        <v>548</v>
      </c>
      <c r="D1087" s="14">
        <v>5337766.5099999988</v>
      </c>
      <c r="E1087" s="14">
        <v>1223256</v>
      </c>
      <c r="F1087" s="14">
        <v>6561022.5099999988</v>
      </c>
      <c r="G1087" s="14">
        <v>3345324.6166124288</v>
      </c>
      <c r="H1087" s="14">
        <v>200590.35931954408</v>
      </c>
      <c r="I1087" s="14">
        <v>1181646.6604732713</v>
      </c>
      <c r="J1087" s="14">
        <v>385511.23097215919</v>
      </c>
      <c r="K1087" s="14">
        <v>1426680.9203119164</v>
      </c>
      <c r="L1087" s="14">
        <v>21268.72231068138</v>
      </c>
    </row>
    <row r="1088" spans="1:12" x14ac:dyDescent="0.3">
      <c r="A1088" s="19">
        <v>1079</v>
      </c>
      <c r="B1088" s="39" t="s">
        <v>1030</v>
      </c>
      <c r="C1088" s="40"/>
      <c r="D1088" s="41">
        <v>5337766.5099999988</v>
      </c>
      <c r="E1088" s="41">
        <v>1223256</v>
      </c>
      <c r="F1088" s="41">
        <v>6561022.5099999988</v>
      </c>
      <c r="G1088" s="41">
        <v>3345324.6166124288</v>
      </c>
      <c r="H1088" s="41">
        <v>200590.35931954408</v>
      </c>
      <c r="I1088" s="41">
        <v>1181646.6604732713</v>
      </c>
      <c r="J1088" s="41">
        <v>385511.23097215919</v>
      </c>
      <c r="K1088" s="41">
        <v>1426680.9203119164</v>
      </c>
      <c r="L1088" s="41">
        <v>21268.72231068138</v>
      </c>
    </row>
    <row r="1089" spans="1:12" x14ac:dyDescent="0.3">
      <c r="A1089" s="19">
        <v>1080</v>
      </c>
      <c r="B1089" s="38" t="s">
        <v>158</v>
      </c>
      <c r="C1089" s="36"/>
      <c r="D1089" s="14"/>
      <c r="E1089" s="14"/>
      <c r="F1089" s="14"/>
      <c r="G1089" s="14"/>
      <c r="H1089" s="14"/>
      <c r="I1089" s="14"/>
      <c r="J1089" s="14"/>
      <c r="K1089" s="14"/>
      <c r="L1089" s="14"/>
    </row>
    <row r="1090" spans="1:12" x14ac:dyDescent="0.3">
      <c r="A1090" s="19">
        <v>1081</v>
      </c>
      <c r="C1090" s="19" t="s">
        <v>541</v>
      </c>
      <c r="D1090" s="14">
        <v>2299242</v>
      </c>
      <c r="E1090" s="14">
        <v>-2299242</v>
      </c>
      <c r="F1090" s="14">
        <v>0</v>
      </c>
      <c r="G1090" s="14">
        <v>0</v>
      </c>
      <c r="H1090" s="14">
        <v>0</v>
      </c>
      <c r="I1090" s="14">
        <v>0</v>
      </c>
      <c r="J1090" s="14">
        <v>0</v>
      </c>
      <c r="K1090" s="14">
        <v>0</v>
      </c>
      <c r="L1090" s="14">
        <v>0</v>
      </c>
    </row>
    <row r="1091" spans="1:12" x14ac:dyDescent="0.3">
      <c r="A1091" s="19">
        <v>1082</v>
      </c>
      <c r="B1091" s="39" t="s">
        <v>1031</v>
      </c>
      <c r="C1091" s="40"/>
      <c r="D1091" s="41">
        <v>2299242</v>
      </c>
      <c r="E1091" s="41">
        <v>-2299242</v>
      </c>
      <c r="F1091" s="41">
        <v>0</v>
      </c>
      <c r="G1091" s="41">
        <v>0</v>
      </c>
      <c r="H1091" s="41">
        <v>0</v>
      </c>
      <c r="I1091" s="41">
        <v>0</v>
      </c>
      <c r="J1091" s="41">
        <v>0</v>
      </c>
      <c r="K1091" s="41">
        <v>0</v>
      </c>
      <c r="L1091" s="41">
        <v>0</v>
      </c>
    </row>
    <row r="1092" spans="1:12" x14ac:dyDescent="0.3">
      <c r="A1092" s="19">
        <v>1083</v>
      </c>
      <c r="B1092" s="44" t="s">
        <v>1032</v>
      </c>
      <c r="C1092" s="40"/>
      <c r="D1092" s="41">
        <v>46006419.140000001</v>
      </c>
      <c r="E1092" s="41">
        <v>12487806.254905114</v>
      </c>
      <c r="F1092" s="41">
        <v>58494225.39490512</v>
      </c>
      <c r="G1092" s="41">
        <v>30188764.695379682</v>
      </c>
      <c r="H1092" s="41">
        <v>1856461.0894314023</v>
      </c>
      <c r="I1092" s="41">
        <v>10699476.450955611</v>
      </c>
      <c r="J1092" s="41">
        <v>3425403.8636739482</v>
      </c>
      <c r="K1092" s="41">
        <v>12060210.309821365</v>
      </c>
      <c r="L1092" s="41">
        <v>263908.98564311862</v>
      </c>
    </row>
    <row r="1093" spans="1:12" x14ac:dyDescent="0.3">
      <c r="A1093" s="19">
        <v>1084</v>
      </c>
      <c r="B1093" s="37" t="s">
        <v>1033</v>
      </c>
      <c r="C1093" s="36"/>
      <c r="D1093" s="14"/>
      <c r="E1093" s="14"/>
      <c r="F1093" s="41"/>
      <c r="G1093" s="41"/>
      <c r="H1093" s="41"/>
      <c r="I1093" s="41"/>
      <c r="J1093" s="41"/>
      <c r="K1093" s="41"/>
      <c r="L1093" s="41"/>
    </row>
    <row r="1094" spans="1:12" x14ac:dyDescent="0.3">
      <c r="A1094" s="19">
        <v>1085</v>
      </c>
      <c r="B1094" s="38" t="s">
        <v>156</v>
      </c>
      <c r="C1094" s="36"/>
      <c r="D1094" s="14"/>
      <c r="E1094" s="14"/>
      <c r="F1094" s="14"/>
      <c r="G1094" s="14"/>
      <c r="H1094" s="14"/>
      <c r="I1094" s="14"/>
      <c r="J1094" s="14"/>
      <c r="K1094" s="14"/>
      <c r="L1094" s="14"/>
    </row>
    <row r="1095" spans="1:12" x14ac:dyDescent="0.3">
      <c r="A1095" s="19">
        <v>1086</v>
      </c>
      <c r="C1095" s="19" t="s">
        <v>548</v>
      </c>
      <c r="D1095" s="14">
        <v>0</v>
      </c>
      <c r="E1095" s="14">
        <v>0</v>
      </c>
      <c r="F1095" s="14">
        <v>0</v>
      </c>
      <c r="G1095" s="14">
        <v>0</v>
      </c>
      <c r="H1095" s="14">
        <v>0</v>
      </c>
      <c r="I1095" s="14">
        <v>0</v>
      </c>
      <c r="J1095" s="14">
        <v>0</v>
      </c>
      <c r="K1095" s="14">
        <v>0</v>
      </c>
      <c r="L1095" s="14">
        <v>0</v>
      </c>
    </row>
    <row r="1096" spans="1:12" x14ac:dyDescent="0.3">
      <c r="A1096" s="19">
        <v>1087</v>
      </c>
      <c r="B1096" s="39" t="s">
        <v>1034</v>
      </c>
      <c r="C1096" s="40"/>
      <c r="D1096" s="41">
        <v>0</v>
      </c>
      <c r="E1096" s="41">
        <v>0</v>
      </c>
      <c r="F1096" s="41">
        <v>0</v>
      </c>
      <c r="G1096" s="41">
        <v>0</v>
      </c>
      <c r="H1096" s="41">
        <v>0</v>
      </c>
      <c r="I1096" s="41">
        <v>0</v>
      </c>
      <c r="J1096" s="41">
        <v>0</v>
      </c>
      <c r="K1096" s="41">
        <v>0</v>
      </c>
      <c r="L1096" s="41">
        <v>0</v>
      </c>
    </row>
    <row r="1097" spans="1:12" x14ac:dyDescent="0.3">
      <c r="A1097" s="19">
        <v>1088</v>
      </c>
      <c r="B1097" s="44" t="s">
        <v>1035</v>
      </c>
      <c r="C1097" s="40"/>
      <c r="D1097" s="41">
        <v>0</v>
      </c>
      <c r="E1097" s="41">
        <v>0</v>
      </c>
      <c r="F1097" s="41">
        <v>0</v>
      </c>
      <c r="G1097" s="41">
        <v>0</v>
      </c>
      <c r="H1097" s="41">
        <v>0</v>
      </c>
      <c r="I1097" s="41">
        <v>0</v>
      </c>
      <c r="J1097" s="41">
        <v>0</v>
      </c>
      <c r="K1097" s="41">
        <v>0</v>
      </c>
      <c r="L1097" s="41">
        <v>0</v>
      </c>
    </row>
    <row r="1098" spans="1:12" x14ac:dyDescent="0.3">
      <c r="A1098" s="19">
        <v>1089</v>
      </c>
      <c r="B1098" s="48" t="s">
        <v>1036</v>
      </c>
      <c r="C1098" s="40"/>
      <c r="D1098" s="41">
        <v>1836447341.589999</v>
      </c>
      <c r="E1098" s="41">
        <v>-673151646.51509392</v>
      </c>
      <c r="F1098" s="41">
        <v>1163295695.0749021</v>
      </c>
      <c r="G1098" s="41">
        <v>608825603.85081983</v>
      </c>
      <c r="H1098" s="41">
        <v>45375001.089730643</v>
      </c>
      <c r="I1098" s="41">
        <v>212929140.38084012</v>
      </c>
      <c r="J1098" s="41">
        <v>64829436.610861748</v>
      </c>
      <c r="K1098" s="41">
        <v>216768922.05249694</v>
      </c>
      <c r="L1098" s="41">
        <v>14567591.090154333</v>
      </c>
    </row>
    <row r="1099" spans="1:12" x14ac:dyDescent="0.3">
      <c r="A1099" s="19">
        <v>1090</v>
      </c>
      <c r="B1099" s="27" t="s">
        <v>1037</v>
      </c>
      <c r="C1099" s="36"/>
      <c r="D1099" s="26"/>
      <c r="E1099" s="26"/>
      <c r="F1099" s="26"/>
      <c r="G1099" s="26"/>
      <c r="H1099" s="26"/>
      <c r="I1099" s="26"/>
      <c r="J1099" s="26"/>
      <c r="K1099" s="26"/>
      <c r="L1099" s="26"/>
    </row>
    <row r="1100" spans="1:12" x14ac:dyDescent="0.3">
      <c r="A1100" s="19">
        <v>1091</v>
      </c>
      <c r="B1100" s="37" t="s">
        <v>1038</v>
      </c>
      <c r="C1100" s="36"/>
      <c r="D1100" s="26"/>
      <c r="E1100" s="26"/>
      <c r="F1100" s="26"/>
      <c r="G1100" s="26"/>
      <c r="H1100" s="26"/>
      <c r="I1100" s="26"/>
      <c r="J1100" s="26"/>
      <c r="K1100" s="26"/>
      <c r="L1100" s="26"/>
    </row>
    <row r="1101" spans="1:12" x14ac:dyDescent="0.3">
      <c r="A1101" s="19">
        <v>1092</v>
      </c>
      <c r="B1101" s="38" t="s">
        <v>163</v>
      </c>
      <c r="C1101" s="36"/>
      <c r="D1101" s="14"/>
      <c r="E1101" s="14"/>
      <c r="F1101" s="14"/>
      <c r="G1101" s="14"/>
      <c r="H1101" s="14"/>
      <c r="I1101" s="14"/>
      <c r="J1101" s="14"/>
      <c r="K1101" s="14"/>
      <c r="L1101" s="14"/>
    </row>
    <row r="1102" spans="1:12" x14ac:dyDescent="0.3">
      <c r="A1102" s="19">
        <v>1093</v>
      </c>
      <c r="B1102" s="42" t="s">
        <v>1039</v>
      </c>
      <c r="C1102" s="36"/>
      <c r="D1102" s="14"/>
      <c r="E1102" s="14"/>
      <c r="F1102" s="14"/>
      <c r="G1102" s="14"/>
      <c r="H1102" s="14"/>
      <c r="I1102" s="14"/>
      <c r="J1102" s="14"/>
      <c r="K1102" s="14"/>
      <c r="L1102" s="14"/>
    </row>
    <row r="1103" spans="1:12" x14ac:dyDescent="0.3">
      <c r="A1103" s="19">
        <v>1094</v>
      </c>
      <c r="B1103" s="45" t="s">
        <v>1040</v>
      </c>
      <c r="C1103" s="36"/>
      <c r="D1103" s="14"/>
      <c r="E1103" s="14"/>
      <c r="F1103" s="14"/>
      <c r="G1103" s="14"/>
      <c r="H1103" s="14"/>
      <c r="I1103" s="14"/>
      <c r="J1103" s="14"/>
      <c r="K1103" s="14"/>
      <c r="L1103" s="14"/>
    </row>
    <row r="1104" spans="1:12" x14ac:dyDescent="0.3">
      <c r="A1104" s="19">
        <v>1095</v>
      </c>
      <c r="B1104" s="51" t="s">
        <v>1041</v>
      </c>
      <c r="C1104" s="36"/>
      <c r="D1104" s="14"/>
      <c r="E1104" s="14"/>
      <c r="F1104" s="14"/>
      <c r="G1104" s="14"/>
      <c r="H1104" s="14"/>
      <c r="I1104" s="14"/>
      <c r="J1104" s="14"/>
      <c r="K1104" s="14"/>
      <c r="L1104" s="14"/>
    </row>
    <row r="1105" spans="1:12" x14ac:dyDescent="0.3">
      <c r="A1105" s="19">
        <v>1096</v>
      </c>
      <c r="B1105" s="52" t="s">
        <v>1042</v>
      </c>
      <c r="C1105" s="36"/>
      <c r="D1105" s="14"/>
      <c r="E1105" s="14"/>
      <c r="F1105" s="14"/>
      <c r="G1105" s="14"/>
      <c r="H1105" s="14"/>
      <c r="I1105" s="14"/>
      <c r="J1105" s="14"/>
      <c r="K1105" s="14"/>
      <c r="L1105" s="14"/>
    </row>
    <row r="1106" spans="1:12" x14ac:dyDescent="0.3">
      <c r="A1106" s="19">
        <v>1097</v>
      </c>
      <c r="C1106" s="19" t="s">
        <v>248</v>
      </c>
      <c r="D1106" s="14">
        <v>6229439.5300000003</v>
      </c>
      <c r="E1106" s="14">
        <v>98477.212886125883</v>
      </c>
      <c r="F1106" s="14">
        <v>6327916.7428861251</v>
      </c>
      <c r="G1106" s="14">
        <v>3039671.7586960364</v>
      </c>
      <c r="H1106" s="14">
        <v>182262.98594534912</v>
      </c>
      <c r="I1106" s="14">
        <v>1073682.9454324606</v>
      </c>
      <c r="J1106" s="14">
        <v>350288.15921920439</v>
      </c>
      <c r="K1106" s="14">
        <v>1662685.4358603011</v>
      </c>
      <c r="L1106" s="14">
        <v>19325.457732774223</v>
      </c>
    </row>
    <row r="1107" spans="1:12" x14ac:dyDescent="0.3">
      <c r="A1107" s="19">
        <v>1098</v>
      </c>
      <c r="B1107" s="52" t="s">
        <v>1043</v>
      </c>
      <c r="C1107" s="36"/>
      <c r="D1107" s="14"/>
      <c r="E1107" s="14"/>
      <c r="F1107" s="14"/>
      <c r="G1107" s="14"/>
      <c r="H1107" s="14"/>
      <c r="I1107" s="14"/>
      <c r="J1107" s="14"/>
      <c r="K1107" s="14"/>
      <c r="L1107" s="14"/>
    </row>
    <row r="1108" spans="1:12" x14ac:dyDescent="0.3">
      <c r="A1108" s="19">
        <v>1099</v>
      </c>
      <c r="B1108" s="47" t="s">
        <v>1044</v>
      </c>
      <c r="C1108" s="19"/>
      <c r="D1108" s="26"/>
      <c r="E1108" s="26"/>
      <c r="F1108" s="26"/>
      <c r="G1108" s="26"/>
      <c r="H1108" s="26"/>
      <c r="I1108" s="26"/>
      <c r="J1108" s="26"/>
      <c r="K1108" s="26"/>
      <c r="L1108" s="26"/>
    </row>
    <row r="1109" spans="1:12" x14ac:dyDescent="0.3">
      <c r="A1109" s="19">
        <v>1100</v>
      </c>
      <c r="C1109" s="19" t="s">
        <v>541</v>
      </c>
      <c r="D1109" s="14">
        <v>1.3389922060014213E-8</v>
      </c>
      <c r="E1109" s="14">
        <v>223.04009504601638</v>
      </c>
      <c r="F1109" s="14">
        <v>223.04009505940627</v>
      </c>
      <c r="G1109" s="14">
        <v>74.326024122726281</v>
      </c>
      <c r="H1109" s="14">
        <v>5.8242742978705637</v>
      </c>
      <c r="I1109" s="14">
        <v>37.560587203176574</v>
      </c>
      <c r="J1109" s="14">
        <v>15.267162961939041</v>
      </c>
      <c r="K1109" s="14">
        <v>88.984303100651573</v>
      </c>
      <c r="L1109" s="14">
        <v>1.0777433730422683</v>
      </c>
    </row>
    <row r="1110" spans="1:12" x14ac:dyDescent="0.3">
      <c r="A1110" s="19">
        <v>1101</v>
      </c>
      <c r="B1110" s="47" t="s">
        <v>1045</v>
      </c>
      <c r="C1110" s="19"/>
      <c r="D1110" s="26"/>
      <c r="E1110" s="26"/>
      <c r="F1110" s="26"/>
      <c r="G1110" s="26"/>
      <c r="H1110" s="26"/>
      <c r="I1110" s="26"/>
      <c r="J1110" s="26"/>
      <c r="K1110" s="26"/>
      <c r="L1110" s="26"/>
    </row>
    <row r="1111" spans="1:12" x14ac:dyDescent="0.3">
      <c r="A1111" s="19">
        <v>1102</v>
      </c>
      <c r="C1111" s="19" t="s">
        <v>541</v>
      </c>
      <c r="D1111" s="14">
        <v>467470493.05000001</v>
      </c>
      <c r="E1111" s="14">
        <v>-467470493.04999995</v>
      </c>
      <c r="F1111" s="14">
        <v>9.225914254784584E-8</v>
      </c>
      <c r="G1111" s="14">
        <v>0</v>
      </c>
      <c r="H1111" s="14">
        <v>0</v>
      </c>
      <c r="I1111" s="14">
        <v>1.1714291758835316E-8</v>
      </c>
      <c r="J1111" s="14">
        <v>0</v>
      </c>
      <c r="K1111" s="14">
        <v>0</v>
      </c>
      <c r="L1111" s="14">
        <v>0</v>
      </c>
    </row>
    <row r="1112" spans="1:12" x14ac:dyDescent="0.3">
      <c r="A1112" s="19">
        <v>1103</v>
      </c>
      <c r="B1112" s="47" t="s">
        <v>1046</v>
      </c>
      <c r="C1112" s="19"/>
      <c r="D1112" s="26"/>
      <c r="E1112" s="26"/>
      <c r="F1112" s="26"/>
      <c r="G1112" s="26"/>
      <c r="H1112" s="26"/>
      <c r="I1112" s="26"/>
      <c r="J1112" s="26"/>
      <c r="K1112" s="26"/>
      <c r="L1112" s="26"/>
    </row>
    <row r="1113" spans="1:12" x14ac:dyDescent="0.3">
      <c r="A1113" s="19">
        <v>1104</v>
      </c>
      <c r="C1113" s="19" t="s">
        <v>541</v>
      </c>
      <c r="D1113" s="14">
        <v>1549352.3300000012</v>
      </c>
      <c r="E1113" s="14">
        <v>1027841.5599999999</v>
      </c>
      <c r="F1113" s="14">
        <v>2577193.8900000015</v>
      </c>
      <c r="G1113" s="14">
        <v>858825.74245703779</v>
      </c>
      <c r="H1113" s="14">
        <v>67298.591000681306</v>
      </c>
      <c r="I1113" s="14">
        <v>434006.79065822752</v>
      </c>
      <c r="J1113" s="14">
        <v>176409.71275888209</v>
      </c>
      <c r="K1113" s="14">
        <v>1028199.8947132167</v>
      </c>
      <c r="L1113" s="14">
        <v>12453.158411956068</v>
      </c>
    </row>
    <row r="1114" spans="1:12" x14ac:dyDescent="0.3">
      <c r="A1114" s="19">
        <v>1105</v>
      </c>
      <c r="B1114" s="47" t="s">
        <v>1047</v>
      </c>
      <c r="C1114" s="19"/>
      <c r="D1114" s="26"/>
      <c r="E1114" s="26"/>
      <c r="F1114" s="26"/>
      <c r="G1114" s="26"/>
      <c r="H1114" s="26"/>
      <c r="I1114" s="26"/>
      <c r="J1114" s="26"/>
      <c r="K1114" s="26"/>
      <c r="L1114" s="26"/>
    </row>
    <row r="1115" spans="1:12" x14ac:dyDescent="0.3">
      <c r="A1115" s="19">
        <v>1106</v>
      </c>
      <c r="C1115" s="19" t="s">
        <v>541</v>
      </c>
      <c r="D1115" s="14">
        <v>0</v>
      </c>
      <c r="E1115" s="14">
        <v>-80551.81</v>
      </c>
      <c r="F1115" s="14">
        <v>-80551.81</v>
      </c>
      <c r="G1115" s="14">
        <v>-26843.13675348198</v>
      </c>
      <c r="H1115" s="14">
        <v>-2103.4596335918627</v>
      </c>
      <c r="I1115" s="14">
        <v>-13565.154207241776</v>
      </c>
      <c r="J1115" s="14">
        <v>-5513.7961173375425</v>
      </c>
      <c r="K1115" s="14">
        <v>-32137.032018556813</v>
      </c>
      <c r="L1115" s="14">
        <v>-389.231269790022</v>
      </c>
    </row>
    <row r="1116" spans="1:12" x14ac:dyDescent="0.3">
      <c r="A1116" s="19">
        <v>1107</v>
      </c>
      <c r="B1116" s="52" t="s">
        <v>1048</v>
      </c>
      <c r="C1116" s="36"/>
      <c r="D1116" s="14"/>
      <c r="E1116" s="14"/>
      <c r="F1116" s="14"/>
      <c r="G1116" s="14"/>
      <c r="H1116" s="14"/>
      <c r="I1116" s="14"/>
      <c r="J1116" s="14"/>
      <c r="K1116" s="14"/>
      <c r="L1116" s="14"/>
    </row>
    <row r="1117" spans="1:12" x14ac:dyDescent="0.3">
      <c r="A1117" s="19">
        <v>1108</v>
      </c>
      <c r="C1117" s="19" t="s">
        <v>248</v>
      </c>
      <c r="D1117" s="14">
        <v>4305405.41</v>
      </c>
      <c r="E1117" s="14">
        <v>164774.05261287032</v>
      </c>
      <c r="F1117" s="14">
        <v>4470179.4626128711</v>
      </c>
      <c r="G1117" s="14">
        <v>2147290.936481256</v>
      </c>
      <c r="H1117" s="14">
        <v>128754.57906163852</v>
      </c>
      <c r="I1117" s="14">
        <v>758473.23013937625</v>
      </c>
      <c r="J1117" s="14">
        <v>247451.25433239812</v>
      </c>
      <c r="K1117" s="14">
        <v>1174557.5345193823</v>
      </c>
      <c r="L1117" s="14">
        <v>13651.928078819708</v>
      </c>
    </row>
    <row r="1118" spans="1:12" x14ac:dyDescent="0.3">
      <c r="A1118" s="19">
        <v>1109</v>
      </c>
      <c r="B1118" s="52" t="s">
        <v>1049</v>
      </c>
      <c r="C1118" s="36"/>
      <c r="D1118" s="14"/>
      <c r="E1118" s="14"/>
      <c r="F1118" s="14"/>
      <c r="G1118" s="14"/>
      <c r="H1118" s="14"/>
      <c r="I1118" s="14"/>
      <c r="J1118" s="14"/>
      <c r="K1118" s="14"/>
      <c r="L1118" s="14"/>
    </row>
    <row r="1119" spans="1:12" x14ac:dyDescent="0.3">
      <c r="A1119" s="19">
        <v>1110</v>
      </c>
      <c r="C1119" s="19" t="s">
        <v>248</v>
      </c>
      <c r="D1119" s="14">
        <v>5877165.9499999993</v>
      </c>
      <c r="E1119" s="14">
        <v>68877.973988477286</v>
      </c>
      <c r="F1119" s="14">
        <v>5946043.9239884764</v>
      </c>
      <c r="G1119" s="14">
        <v>2856235.7132831807</v>
      </c>
      <c r="H1119" s="14">
        <v>171263.90314264008</v>
      </c>
      <c r="I1119" s="14">
        <v>1008889.0567588209</v>
      </c>
      <c r="J1119" s="14">
        <v>329149.20745630621</v>
      </c>
      <c r="K1119" s="14">
        <v>1562346.8252036681</v>
      </c>
      <c r="L1119" s="14">
        <v>18159.218143860806</v>
      </c>
    </row>
    <row r="1120" spans="1:12" x14ac:dyDescent="0.3">
      <c r="A1120" s="19">
        <v>1111</v>
      </c>
      <c r="B1120" s="52" t="s">
        <v>1050</v>
      </c>
      <c r="C1120" s="36"/>
      <c r="D1120" s="14"/>
      <c r="E1120" s="14"/>
      <c r="F1120" s="14"/>
      <c r="G1120" s="14"/>
      <c r="H1120" s="14"/>
      <c r="I1120" s="14"/>
      <c r="J1120" s="14"/>
      <c r="K1120" s="14"/>
      <c r="L1120" s="14"/>
    </row>
    <row r="1121" spans="1:12" x14ac:dyDescent="0.3">
      <c r="A1121" s="19">
        <v>1112</v>
      </c>
      <c r="C1121" s="19" t="s">
        <v>248</v>
      </c>
      <c r="D1121" s="14">
        <v>8942259.8700000029</v>
      </c>
      <c r="E1121" s="14">
        <v>175102.89865492942</v>
      </c>
      <c r="F1121" s="14">
        <v>9117362.7686549369</v>
      </c>
      <c r="G1121" s="14">
        <v>4379607.2621883135</v>
      </c>
      <c r="H1121" s="14">
        <v>262607.39982556796</v>
      </c>
      <c r="I1121" s="14">
        <v>1546979.4104087567</v>
      </c>
      <c r="J1121" s="14">
        <v>504700.73342166247</v>
      </c>
      <c r="K1121" s="14">
        <v>2395623.5369151579</v>
      </c>
      <c r="L1121" s="14">
        <v>27844.425895472152</v>
      </c>
    </row>
    <row r="1122" spans="1:12" x14ac:dyDescent="0.3">
      <c r="A1122" s="19">
        <v>1113</v>
      </c>
      <c r="B1122" s="52" t="s">
        <v>1051</v>
      </c>
      <c r="C1122" s="36"/>
      <c r="D1122" s="14"/>
      <c r="E1122" s="14"/>
      <c r="F1122" s="14"/>
      <c r="G1122" s="14"/>
      <c r="H1122" s="14"/>
      <c r="I1122" s="14"/>
      <c r="J1122" s="14"/>
      <c r="K1122" s="14"/>
      <c r="L1122" s="14"/>
    </row>
    <row r="1123" spans="1:12" x14ac:dyDescent="0.3">
      <c r="A1123" s="19">
        <v>1114</v>
      </c>
      <c r="C1123" s="19" t="s">
        <v>248</v>
      </c>
      <c r="D1123" s="14">
        <v>47523.590000000004</v>
      </c>
      <c r="E1123" s="14">
        <v>0</v>
      </c>
      <c r="F1123" s="14">
        <v>47523.590000000004</v>
      </c>
      <c r="G1123" s="14">
        <v>22828.38416881</v>
      </c>
      <c r="H1123" s="14">
        <v>1368.82196277</v>
      </c>
      <c r="I1123" s="14">
        <v>8063.5176096599998</v>
      </c>
      <c r="J1123" s="14">
        <v>2630.7158480400003</v>
      </c>
      <c r="K1123" s="14">
        <v>12487.013366860001</v>
      </c>
      <c r="L1123" s="14">
        <v>145.13704386000001</v>
      </c>
    </row>
    <row r="1124" spans="1:12" x14ac:dyDescent="0.3">
      <c r="A1124" s="19">
        <v>1115</v>
      </c>
      <c r="B1124" s="52" t="s">
        <v>1052</v>
      </c>
      <c r="C1124" s="36"/>
      <c r="D1124" s="14"/>
      <c r="E1124" s="14"/>
      <c r="F1124" s="14"/>
      <c r="G1124" s="14"/>
      <c r="H1124" s="14"/>
      <c r="I1124" s="14"/>
      <c r="J1124" s="14"/>
      <c r="K1124" s="14"/>
      <c r="L1124" s="14"/>
    </row>
    <row r="1125" spans="1:12" x14ac:dyDescent="0.3">
      <c r="A1125" s="19">
        <v>1116</v>
      </c>
      <c r="B1125" s="47" t="s">
        <v>1053</v>
      </c>
      <c r="C1125" s="19"/>
      <c r="D1125" s="26"/>
      <c r="E1125" s="26"/>
      <c r="F1125" s="26"/>
      <c r="G1125" s="26"/>
      <c r="H1125" s="26"/>
      <c r="I1125" s="26"/>
      <c r="J1125" s="26"/>
      <c r="K1125" s="26"/>
      <c r="L1125" s="26"/>
    </row>
    <row r="1126" spans="1:12" x14ac:dyDescent="0.3">
      <c r="A1126" s="19">
        <v>1117</v>
      </c>
      <c r="C1126" s="19" t="s">
        <v>541</v>
      </c>
      <c r="D1126" s="14">
        <v>470238.23</v>
      </c>
      <c r="E1126" s="14">
        <v>0</v>
      </c>
      <c r="F1126" s="14">
        <v>470238.23</v>
      </c>
      <c r="G1126" s="14">
        <v>156702.48892737873</v>
      </c>
      <c r="H1126" s="14">
        <v>12279.390555925263</v>
      </c>
      <c r="I1126" s="14">
        <v>79189.457121949541</v>
      </c>
      <c r="J1126" s="14">
        <v>32187.951168293781</v>
      </c>
      <c r="K1126" s="14">
        <v>187606.7223549599</v>
      </c>
      <c r="L1126" s="14">
        <v>2272.2198714927995</v>
      </c>
    </row>
    <row r="1127" spans="1:12" x14ac:dyDescent="0.3">
      <c r="A1127" s="19">
        <v>1118</v>
      </c>
      <c r="B1127" s="47" t="s">
        <v>1054</v>
      </c>
      <c r="C1127" s="19"/>
      <c r="D1127" s="26"/>
      <c r="E1127" s="26"/>
      <c r="F1127" s="26"/>
      <c r="G1127" s="26"/>
      <c r="H1127" s="26"/>
      <c r="I1127" s="26"/>
      <c r="J1127" s="26"/>
      <c r="K1127" s="26"/>
      <c r="L1127" s="26"/>
    </row>
    <row r="1128" spans="1:12" x14ac:dyDescent="0.3">
      <c r="A1128" s="19">
        <v>1119</v>
      </c>
      <c r="C1128" s="19" t="s">
        <v>541</v>
      </c>
      <c r="D1128" s="14">
        <v>642.70999999999992</v>
      </c>
      <c r="E1128" s="14">
        <v>-642.70999999999992</v>
      </c>
      <c r="F1128" s="14">
        <v>0</v>
      </c>
      <c r="G1128" s="14">
        <v>0</v>
      </c>
      <c r="H1128" s="14">
        <v>0</v>
      </c>
      <c r="I1128" s="14">
        <v>0</v>
      </c>
      <c r="J1128" s="14">
        <v>0</v>
      </c>
      <c r="K1128" s="14">
        <v>0</v>
      </c>
      <c r="L1128" s="14">
        <v>0</v>
      </c>
    </row>
    <row r="1129" spans="1:12" x14ac:dyDescent="0.3">
      <c r="A1129" s="19">
        <v>1120</v>
      </c>
      <c r="B1129" s="52" t="s">
        <v>1055</v>
      </c>
      <c r="C1129" s="36"/>
      <c r="D1129" s="14"/>
      <c r="E1129" s="14"/>
      <c r="F1129" s="14"/>
      <c r="G1129" s="14"/>
      <c r="H1129" s="14"/>
      <c r="I1129" s="14"/>
      <c r="J1129" s="14"/>
      <c r="K1129" s="14"/>
      <c r="L1129" s="14"/>
    </row>
    <row r="1130" spans="1:12" x14ac:dyDescent="0.3">
      <c r="A1130" s="19">
        <v>1121</v>
      </c>
      <c r="C1130" s="19" t="s">
        <v>248</v>
      </c>
      <c r="D1130" s="14">
        <v>67844.320000000007</v>
      </c>
      <c r="E1130" s="14">
        <v>0</v>
      </c>
      <c r="F1130" s="14">
        <v>67844.320000000007</v>
      </c>
      <c r="G1130" s="14">
        <v>32589.629710880003</v>
      </c>
      <c r="H1130" s="14">
        <v>1954.1199489600001</v>
      </c>
      <c r="I1130" s="14">
        <v>11511.41715168</v>
      </c>
      <c r="J1130" s="14">
        <v>3755.5901779200008</v>
      </c>
      <c r="K1130" s="14">
        <v>17826.366457280001</v>
      </c>
      <c r="L1130" s="14">
        <v>207.19655328000002</v>
      </c>
    </row>
    <row r="1131" spans="1:12" x14ac:dyDescent="0.3">
      <c r="A1131" s="19">
        <v>1122</v>
      </c>
      <c r="B1131" s="52" t="s">
        <v>1056</v>
      </c>
      <c r="C1131" s="36"/>
      <c r="D1131" s="14"/>
      <c r="E1131" s="14"/>
      <c r="F1131" s="14"/>
      <c r="G1131" s="14"/>
      <c r="H1131" s="14"/>
      <c r="I1131" s="14"/>
      <c r="J1131" s="14"/>
      <c r="K1131" s="14"/>
      <c r="L1131" s="14"/>
    </row>
    <row r="1132" spans="1:12" x14ac:dyDescent="0.3">
      <c r="A1132" s="19">
        <v>1123</v>
      </c>
      <c r="C1132" s="19" t="s">
        <v>248</v>
      </c>
      <c r="D1132" s="14">
        <v>486326.58000000007</v>
      </c>
      <c r="E1132" s="14">
        <v>-486326.57999999996</v>
      </c>
      <c r="F1132" s="14">
        <v>0</v>
      </c>
      <c r="G1132" s="14">
        <v>0</v>
      </c>
      <c r="H1132" s="14">
        <v>0</v>
      </c>
      <c r="I1132" s="14">
        <v>0</v>
      </c>
      <c r="J1132" s="14">
        <v>0</v>
      </c>
      <c r="K1132" s="14">
        <v>0</v>
      </c>
      <c r="L1132" s="14">
        <v>0</v>
      </c>
    </row>
    <row r="1133" spans="1:12" x14ac:dyDescent="0.3">
      <c r="A1133" s="19">
        <v>1124</v>
      </c>
      <c r="B1133" s="53" t="s">
        <v>1057</v>
      </c>
      <c r="C1133" s="40"/>
      <c r="D1133" s="41">
        <v>495446691.56999993</v>
      </c>
      <c r="E1133" s="41">
        <v>-466502717.41176248</v>
      </c>
      <c r="F1133" s="41">
        <v>28943974.158237562</v>
      </c>
      <c r="G1133" s="41">
        <v>13466983.105183532</v>
      </c>
      <c r="H1133" s="41">
        <v>825692.15608423599</v>
      </c>
      <c r="I1133" s="41">
        <v>4907268.2316609044</v>
      </c>
      <c r="J1133" s="41">
        <v>1641074.7954283317</v>
      </c>
      <c r="K1133" s="41">
        <v>8009285.2816753695</v>
      </c>
      <c r="L1133" s="41">
        <v>93670.588205098858</v>
      </c>
    </row>
    <row r="1134" spans="1:12" x14ac:dyDescent="0.3">
      <c r="A1134" s="19">
        <v>1125</v>
      </c>
      <c r="B1134" s="51" t="s">
        <v>1058</v>
      </c>
      <c r="C1134" s="36"/>
      <c r="D1134" s="14"/>
      <c r="E1134" s="14"/>
      <c r="F1134" s="14"/>
      <c r="G1134" s="14"/>
      <c r="H1134" s="14"/>
      <c r="I1134" s="14"/>
      <c r="J1134" s="14"/>
      <c r="K1134" s="14"/>
      <c r="L1134" s="14"/>
    </row>
    <row r="1135" spans="1:12" x14ac:dyDescent="0.3">
      <c r="A1135" s="19">
        <v>1126</v>
      </c>
      <c r="B1135" s="52" t="s">
        <v>1059</v>
      </c>
      <c r="C1135" s="36"/>
      <c r="D1135" s="14"/>
      <c r="E1135" s="14"/>
      <c r="F1135" s="14"/>
      <c r="G1135" s="14"/>
      <c r="H1135" s="14"/>
      <c r="I1135" s="14"/>
      <c r="J1135" s="14"/>
      <c r="K1135" s="14"/>
      <c r="L1135" s="14"/>
    </row>
    <row r="1136" spans="1:12" x14ac:dyDescent="0.3">
      <c r="A1136" s="19">
        <v>1127</v>
      </c>
      <c r="C1136" s="19" t="s">
        <v>541</v>
      </c>
      <c r="D1136" s="14">
        <v>956507.0199999999</v>
      </c>
      <c r="E1136" s="14">
        <v>20530.821793731968</v>
      </c>
      <c r="F1136" s="14">
        <v>977037.84179373202</v>
      </c>
      <c r="G1136" s="14">
        <v>325588.71613929007</v>
      </c>
      <c r="H1136" s="14">
        <v>25513.513112924815</v>
      </c>
      <c r="I1136" s="14">
        <v>164535.95506100566</v>
      </c>
      <c r="J1136" s="14">
        <v>66878.540141731544</v>
      </c>
      <c r="K1136" s="14">
        <v>389800.01076408848</v>
      </c>
      <c r="L1136" s="14">
        <v>4721.1065746912072</v>
      </c>
    </row>
    <row r="1137" spans="1:12" x14ac:dyDescent="0.3">
      <c r="A1137" s="19">
        <v>1128</v>
      </c>
      <c r="B1137" s="52" t="s">
        <v>1060</v>
      </c>
      <c r="C1137" s="36"/>
      <c r="D1137" s="14"/>
      <c r="E1137" s="14"/>
      <c r="F1137" s="14"/>
      <c r="G1137" s="14"/>
      <c r="H1137" s="14"/>
      <c r="I1137" s="14"/>
      <c r="J1137" s="14"/>
      <c r="K1137" s="14"/>
      <c r="L1137" s="14"/>
    </row>
    <row r="1138" spans="1:12" x14ac:dyDescent="0.3">
      <c r="A1138" s="19">
        <v>1129</v>
      </c>
      <c r="C1138" s="19" t="s">
        <v>248</v>
      </c>
      <c r="D1138" s="14">
        <v>2279059.7999999998</v>
      </c>
      <c r="E1138" s="14">
        <v>58365.636750644291</v>
      </c>
      <c r="F1138" s="14">
        <v>2337425.4367506444</v>
      </c>
      <c r="G1138" s="14">
        <v>1122803.3453721029</v>
      </c>
      <c r="H1138" s="14">
        <v>67324.864854728788</v>
      </c>
      <c r="I1138" s="14">
        <v>396600.32355522871</v>
      </c>
      <c r="J1138" s="14">
        <v>129390.52247676866</v>
      </c>
      <c r="K1138" s="14">
        <v>614167.88320797868</v>
      </c>
      <c r="L1138" s="14">
        <v>7138.4972838364656</v>
      </c>
    </row>
    <row r="1139" spans="1:12" x14ac:dyDescent="0.3">
      <c r="A1139" s="19">
        <v>1130</v>
      </c>
      <c r="B1139" s="52" t="s">
        <v>1061</v>
      </c>
      <c r="C1139" s="36"/>
      <c r="D1139" s="14"/>
      <c r="E1139" s="14"/>
      <c r="F1139" s="14"/>
      <c r="G1139" s="14"/>
      <c r="H1139" s="14"/>
      <c r="I1139" s="14"/>
      <c r="J1139" s="14"/>
      <c r="K1139" s="14"/>
      <c r="L1139" s="14"/>
    </row>
    <row r="1140" spans="1:12" x14ac:dyDescent="0.3">
      <c r="A1140" s="19">
        <v>1131</v>
      </c>
      <c r="C1140" s="19" t="s">
        <v>541</v>
      </c>
      <c r="D1140" s="14">
        <v>13580785.369999997</v>
      </c>
      <c r="E1140" s="14">
        <v>62227.573142330708</v>
      </c>
      <c r="F1140" s="14">
        <v>13643012.943142327</v>
      </c>
      <c r="G1140" s="14">
        <v>4546406.3707853891</v>
      </c>
      <c r="H1140" s="14">
        <v>356261.72778080602</v>
      </c>
      <c r="I1140" s="14">
        <v>2297522.2335180449</v>
      </c>
      <c r="J1140" s="14">
        <v>933868.42325062631</v>
      </c>
      <c r="K1140" s="14">
        <v>5443030.3153132135</v>
      </c>
      <c r="L1140" s="14">
        <v>65923.87249424927</v>
      </c>
    </row>
    <row r="1141" spans="1:12" x14ac:dyDescent="0.3">
      <c r="A1141" s="19">
        <v>1132</v>
      </c>
      <c r="B1141" s="52" t="s">
        <v>1062</v>
      </c>
      <c r="C1141" s="36"/>
      <c r="D1141" s="14"/>
      <c r="E1141" s="14"/>
      <c r="F1141" s="14"/>
      <c r="G1141" s="14"/>
      <c r="H1141" s="14"/>
      <c r="I1141" s="14"/>
      <c r="J1141" s="14"/>
      <c r="K1141" s="14"/>
      <c r="L1141" s="14"/>
    </row>
    <row r="1142" spans="1:12" x14ac:dyDescent="0.3">
      <c r="A1142" s="19">
        <v>1133</v>
      </c>
      <c r="C1142" s="19" t="s">
        <v>541</v>
      </c>
      <c r="D1142" s="14">
        <v>6573063.2500000009</v>
      </c>
      <c r="E1142" s="14">
        <v>46820.305419811557</v>
      </c>
      <c r="F1142" s="14">
        <v>6619883.555419811</v>
      </c>
      <c r="G1142" s="14">
        <v>2206014.2356858337</v>
      </c>
      <c r="H1142" s="14">
        <v>172865.8591024107</v>
      </c>
      <c r="I1142" s="14">
        <v>1114807.2434778772</v>
      </c>
      <c r="J1142" s="14">
        <v>453133.06113295787</v>
      </c>
      <c r="K1142" s="14">
        <v>2641075.4740290036</v>
      </c>
      <c r="L1142" s="14">
        <v>31987.681991728536</v>
      </c>
    </row>
    <row r="1143" spans="1:12" x14ac:dyDescent="0.3">
      <c r="A1143" s="19">
        <v>1134</v>
      </c>
      <c r="B1143" s="52" t="s">
        <v>1063</v>
      </c>
      <c r="C1143" s="36"/>
      <c r="D1143" s="14"/>
      <c r="E1143" s="14"/>
      <c r="F1143" s="14"/>
      <c r="G1143" s="14"/>
      <c r="H1143" s="14"/>
      <c r="I1143" s="14"/>
      <c r="J1143" s="14"/>
      <c r="K1143" s="14"/>
      <c r="L1143" s="14"/>
    </row>
    <row r="1144" spans="1:12" x14ac:dyDescent="0.3">
      <c r="A1144" s="19">
        <v>1135</v>
      </c>
      <c r="C1144" s="19" t="s">
        <v>248</v>
      </c>
      <c r="D1144" s="14">
        <v>3808919.83</v>
      </c>
      <c r="E1144" s="14">
        <v>-57748.295699639712</v>
      </c>
      <c r="F1144" s="14">
        <v>3751171.5343003599</v>
      </c>
      <c r="G1144" s="14">
        <v>1801909.0070449866</v>
      </c>
      <c r="H1144" s="14">
        <v>108044.99370245326</v>
      </c>
      <c r="I1144" s="14">
        <v>636476.27891087928</v>
      </c>
      <c r="J1144" s="14">
        <v>207649.85145273077</v>
      </c>
      <c r="K1144" s="14">
        <v>985635.32532355678</v>
      </c>
      <c r="L1144" s="14">
        <v>11456.077865753301</v>
      </c>
    </row>
    <row r="1145" spans="1:12" x14ac:dyDescent="0.3">
      <c r="A1145" s="19">
        <v>1136</v>
      </c>
      <c r="B1145" s="53" t="s">
        <v>1064</v>
      </c>
      <c r="C1145" s="40"/>
      <c r="D1145" s="41">
        <v>27198335.269999996</v>
      </c>
      <c r="E1145" s="41">
        <v>130196.04140687879</v>
      </c>
      <c r="F1145" s="41">
        <v>27328531.311406873</v>
      </c>
      <c r="G1145" s="41">
        <v>10002721.675027601</v>
      </c>
      <c r="H1145" s="41">
        <v>730010.95855332352</v>
      </c>
      <c r="I1145" s="41">
        <v>4609942.0345230354</v>
      </c>
      <c r="J1145" s="41">
        <v>1790920.3984548151</v>
      </c>
      <c r="K1145" s="41">
        <v>10073709.008637842</v>
      </c>
      <c r="L1145" s="41">
        <v>121227.23621025876</v>
      </c>
    </row>
    <row r="1146" spans="1:12" x14ac:dyDescent="0.3">
      <c r="A1146" s="19">
        <v>1137</v>
      </c>
      <c r="B1146" s="46" t="s">
        <v>1065</v>
      </c>
      <c r="C1146" s="40"/>
      <c r="D1146" s="41">
        <v>522645026.83999991</v>
      </c>
      <c r="E1146" s="41">
        <v>-466372521.37035561</v>
      </c>
      <c r="F1146" s="41">
        <v>56272505.469644435</v>
      </c>
      <c r="G1146" s="41">
        <v>23469704.780211136</v>
      </c>
      <c r="H1146" s="41">
        <v>1555703.1146375595</v>
      </c>
      <c r="I1146" s="41">
        <v>9517210.2661839388</v>
      </c>
      <c r="J1146" s="41">
        <v>3431995.1938831471</v>
      </c>
      <c r="K1146" s="41">
        <v>18082994.29031321</v>
      </c>
      <c r="L1146" s="41">
        <v>214897.82441535761</v>
      </c>
    </row>
    <row r="1147" spans="1:12" x14ac:dyDescent="0.3">
      <c r="A1147" s="19">
        <v>1138</v>
      </c>
      <c r="B1147" s="45" t="s">
        <v>1066</v>
      </c>
      <c r="C1147" s="36"/>
      <c r="D1147" s="14"/>
      <c r="E1147" s="14"/>
      <c r="F1147" s="14"/>
      <c r="G1147" s="14"/>
      <c r="H1147" s="14"/>
      <c r="I1147" s="14"/>
      <c r="J1147" s="14"/>
      <c r="K1147" s="14"/>
      <c r="L1147" s="14"/>
    </row>
    <row r="1148" spans="1:12" x14ac:dyDescent="0.3">
      <c r="A1148" s="19">
        <v>1139</v>
      </c>
      <c r="B1148" s="51" t="s">
        <v>1067</v>
      </c>
      <c r="C1148" s="36"/>
      <c r="D1148" s="14"/>
      <c r="E1148" s="14"/>
      <c r="F1148" s="14"/>
      <c r="G1148" s="14"/>
      <c r="H1148" s="14"/>
      <c r="I1148" s="14"/>
      <c r="J1148" s="14"/>
      <c r="K1148" s="14"/>
      <c r="L1148" s="14"/>
    </row>
    <row r="1149" spans="1:12" x14ac:dyDescent="0.3">
      <c r="A1149" s="19">
        <v>1140</v>
      </c>
      <c r="B1149" s="52" t="s">
        <v>1068</v>
      </c>
      <c r="C1149" s="36"/>
      <c r="D1149" s="14"/>
      <c r="E1149" s="14"/>
      <c r="F1149" s="14"/>
      <c r="G1149" s="14"/>
      <c r="H1149" s="14"/>
      <c r="I1149" s="14"/>
      <c r="J1149" s="14"/>
      <c r="K1149" s="14"/>
      <c r="L1149" s="14"/>
    </row>
    <row r="1150" spans="1:12" x14ac:dyDescent="0.3">
      <c r="A1150" s="19">
        <v>1141</v>
      </c>
      <c r="C1150" s="19" t="s">
        <v>541</v>
      </c>
      <c r="D1150" s="14">
        <v>0</v>
      </c>
      <c r="E1150" s="14">
        <v>0</v>
      </c>
      <c r="F1150" s="14">
        <v>0</v>
      </c>
      <c r="G1150" s="14">
        <v>0</v>
      </c>
      <c r="H1150" s="14">
        <v>0</v>
      </c>
      <c r="I1150" s="14">
        <v>0</v>
      </c>
      <c r="J1150" s="14">
        <v>0</v>
      </c>
      <c r="K1150" s="14">
        <v>0</v>
      </c>
      <c r="L1150" s="14">
        <v>0</v>
      </c>
    </row>
    <row r="1151" spans="1:12" x14ac:dyDescent="0.3">
      <c r="A1151" s="19">
        <v>1142</v>
      </c>
      <c r="B1151" s="53" t="s">
        <v>1069</v>
      </c>
      <c r="C1151" s="40"/>
      <c r="D1151" s="41">
        <v>0</v>
      </c>
      <c r="E1151" s="41">
        <v>0</v>
      </c>
      <c r="F1151" s="41">
        <v>0</v>
      </c>
      <c r="G1151" s="41">
        <v>0</v>
      </c>
      <c r="H1151" s="41">
        <v>0</v>
      </c>
      <c r="I1151" s="41">
        <v>0</v>
      </c>
      <c r="J1151" s="41">
        <v>0</v>
      </c>
      <c r="K1151" s="41">
        <v>0</v>
      </c>
      <c r="L1151" s="41">
        <v>0</v>
      </c>
    </row>
    <row r="1152" spans="1:12" x14ac:dyDescent="0.3">
      <c r="A1152" s="19">
        <v>1143</v>
      </c>
      <c r="B1152" s="46" t="s">
        <v>1070</v>
      </c>
      <c r="C1152" s="40"/>
      <c r="D1152" s="41">
        <v>0</v>
      </c>
      <c r="E1152" s="41">
        <v>0</v>
      </c>
      <c r="F1152" s="41">
        <v>0</v>
      </c>
      <c r="G1152" s="41">
        <v>0</v>
      </c>
      <c r="H1152" s="41">
        <v>0</v>
      </c>
      <c r="I1152" s="41">
        <v>0</v>
      </c>
      <c r="J1152" s="41">
        <v>0</v>
      </c>
      <c r="K1152" s="41">
        <v>0</v>
      </c>
      <c r="L1152" s="41">
        <v>0</v>
      </c>
    </row>
    <row r="1153" spans="1:12" x14ac:dyDescent="0.3">
      <c r="A1153" s="19">
        <v>1144</v>
      </c>
      <c r="B1153" s="45" t="s">
        <v>1071</v>
      </c>
      <c r="C1153" s="36"/>
      <c r="D1153" s="14"/>
      <c r="E1153" s="14"/>
      <c r="F1153" s="14"/>
      <c r="G1153" s="14"/>
      <c r="H1153" s="14"/>
      <c r="I1153" s="14"/>
      <c r="J1153" s="14"/>
      <c r="K1153" s="14"/>
      <c r="L1153" s="14"/>
    </row>
    <row r="1154" spans="1:12" x14ac:dyDescent="0.3">
      <c r="A1154" s="19">
        <v>1145</v>
      </c>
      <c r="B1154" s="51" t="s">
        <v>1072</v>
      </c>
      <c r="C1154" s="36"/>
      <c r="D1154" s="14"/>
      <c r="E1154" s="14"/>
      <c r="F1154" s="14"/>
      <c r="G1154" s="14"/>
      <c r="H1154" s="14"/>
      <c r="I1154" s="14"/>
      <c r="J1154" s="14"/>
      <c r="K1154" s="14"/>
      <c r="L1154" s="14"/>
    </row>
    <row r="1155" spans="1:12" x14ac:dyDescent="0.3">
      <c r="A1155" s="19">
        <v>1146</v>
      </c>
      <c r="B1155" s="52" t="s">
        <v>1073</v>
      </c>
      <c r="C1155" s="36"/>
      <c r="D1155" s="14"/>
      <c r="E1155" s="14"/>
      <c r="F1155" s="14"/>
      <c r="G1155" s="14"/>
      <c r="H1155" s="14"/>
      <c r="I1155" s="14"/>
      <c r="J1155" s="14"/>
      <c r="K1155" s="14"/>
      <c r="L1155" s="14"/>
    </row>
    <row r="1156" spans="1:12" x14ac:dyDescent="0.3">
      <c r="A1156" s="19">
        <v>1147</v>
      </c>
      <c r="C1156" s="19" t="s">
        <v>248</v>
      </c>
      <c r="D1156" s="14">
        <v>0</v>
      </c>
      <c r="E1156" s="14">
        <v>3.0581780809151138E-2</v>
      </c>
      <c r="F1156" s="14">
        <v>3.0581780809264821E-2</v>
      </c>
      <c r="G1156" s="14">
        <v>1.4690233647757641E-2</v>
      </c>
      <c r="H1156" s="14">
        <v>8.8084703264925464E-4</v>
      </c>
      <c r="I1156" s="14">
        <v>5.1889330770311997E-3</v>
      </c>
      <c r="J1156" s="14">
        <v>1.6928850584776636E-3</v>
      </c>
      <c r="K1156" s="14">
        <v>8.0354852347575695E-3</v>
      </c>
      <c r="L1156" s="14">
        <v>9.3396758591494767E-5</v>
      </c>
    </row>
    <row r="1157" spans="1:12" x14ac:dyDescent="0.3">
      <c r="A1157" s="19">
        <v>1148</v>
      </c>
      <c r="B1157" s="52" t="s">
        <v>1074</v>
      </c>
      <c r="C1157" s="36"/>
      <c r="D1157" s="14"/>
      <c r="E1157" s="14"/>
      <c r="F1157" s="14"/>
      <c r="G1157" s="14"/>
      <c r="H1157" s="14"/>
      <c r="I1157" s="14"/>
      <c r="J1157" s="14"/>
      <c r="K1157" s="14"/>
      <c r="L1157" s="14"/>
    </row>
    <row r="1158" spans="1:12" x14ac:dyDescent="0.3">
      <c r="A1158" s="19">
        <v>1149</v>
      </c>
      <c r="C1158" s="19" t="s">
        <v>248</v>
      </c>
      <c r="D1158" s="14">
        <v>-12755.999999999998</v>
      </c>
      <c r="E1158" s="14">
        <v>0</v>
      </c>
      <c r="F1158" s="14">
        <v>-12755.999999999998</v>
      </c>
      <c r="G1158" s="14">
        <v>-6127.4594040000002</v>
      </c>
      <c r="H1158" s="14">
        <v>-367.411068</v>
      </c>
      <c r="I1158" s="14">
        <v>-2164.3615439999999</v>
      </c>
      <c r="J1158" s="14">
        <v>-706.12113599999998</v>
      </c>
      <c r="K1158" s="14">
        <v>-3351.690024</v>
      </c>
      <c r="L1158" s="14">
        <v>-38.956823999999997</v>
      </c>
    </row>
    <row r="1159" spans="1:12" x14ac:dyDescent="0.3">
      <c r="A1159" s="19">
        <v>1150</v>
      </c>
      <c r="B1159" s="52" t="s">
        <v>1075</v>
      </c>
      <c r="C1159" s="36"/>
      <c r="D1159" s="14"/>
      <c r="E1159" s="14"/>
      <c r="F1159" s="14"/>
      <c r="G1159" s="14"/>
      <c r="H1159" s="14"/>
      <c r="I1159" s="14"/>
      <c r="J1159" s="14"/>
      <c r="K1159" s="14"/>
      <c r="L1159" s="14"/>
    </row>
    <row r="1160" spans="1:12" x14ac:dyDescent="0.3">
      <c r="A1160" s="19">
        <v>1151</v>
      </c>
      <c r="C1160" s="19" t="s">
        <v>248</v>
      </c>
      <c r="D1160" s="14">
        <v>-4001.4300000000003</v>
      </c>
      <c r="E1160" s="14">
        <v>-15.717601814928253</v>
      </c>
      <c r="F1160" s="14">
        <v>-4017.1476018149287</v>
      </c>
      <c r="G1160" s="14">
        <v>-1929.6730048602171</v>
      </c>
      <c r="H1160" s="14">
        <v>-115.70590237507538</v>
      </c>
      <c r="I1160" s="14">
        <v>-681.60550219034621</v>
      </c>
      <c r="J1160" s="14">
        <v>-222.37322264606718</v>
      </c>
      <c r="K1160" s="14">
        <v>-1055.5216009672797</v>
      </c>
      <c r="L1160" s="14">
        <v>-12.268368775942792</v>
      </c>
    </row>
    <row r="1161" spans="1:12" x14ac:dyDescent="0.3">
      <c r="A1161" s="19">
        <v>1152</v>
      </c>
      <c r="B1161" s="52" t="s">
        <v>1076</v>
      </c>
      <c r="C1161" s="36"/>
      <c r="D1161" s="14"/>
      <c r="E1161" s="14"/>
      <c r="F1161" s="14"/>
      <c r="G1161" s="14"/>
      <c r="H1161" s="14"/>
      <c r="I1161" s="14"/>
      <c r="J1161" s="14"/>
      <c r="K1161" s="14"/>
      <c r="L1161" s="14"/>
    </row>
    <row r="1162" spans="1:12" x14ac:dyDescent="0.3">
      <c r="A1162" s="19">
        <v>1153</v>
      </c>
      <c r="C1162" s="19" t="s">
        <v>248</v>
      </c>
      <c r="D1162" s="14">
        <v>0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  <c r="J1162" s="14">
        <v>0</v>
      </c>
      <c r="K1162" s="14">
        <v>0</v>
      </c>
      <c r="L1162" s="14">
        <v>0</v>
      </c>
    </row>
    <row r="1163" spans="1:12" x14ac:dyDescent="0.3">
      <c r="A1163" s="19">
        <v>1154</v>
      </c>
      <c r="B1163" s="53" t="s">
        <v>1077</v>
      </c>
      <c r="C1163" s="40"/>
      <c r="D1163" s="41">
        <v>-16757.43</v>
      </c>
      <c r="E1163" s="41">
        <v>-15.687020034119103</v>
      </c>
      <c r="F1163" s="41">
        <v>-16773.117020034118</v>
      </c>
      <c r="G1163" s="41">
        <v>-8057.1177186265704</v>
      </c>
      <c r="H1163" s="41">
        <v>-483.11608952804272</v>
      </c>
      <c r="I1163" s="41">
        <v>-2845.961857257269</v>
      </c>
      <c r="J1163" s="41">
        <v>-928.49266576100877</v>
      </c>
      <c r="K1163" s="41">
        <v>-4407.2035894820447</v>
      </c>
      <c r="L1163" s="41">
        <v>-51.225099379184194</v>
      </c>
    </row>
    <row r="1164" spans="1:12" x14ac:dyDescent="0.3">
      <c r="A1164" s="19">
        <v>1155</v>
      </c>
      <c r="B1164" s="51" t="s">
        <v>1078</v>
      </c>
      <c r="C1164" s="36"/>
      <c r="D1164" s="14"/>
      <c r="E1164" s="14"/>
      <c r="F1164" s="14"/>
      <c r="G1164" s="14"/>
      <c r="H1164" s="14"/>
      <c r="I1164" s="14"/>
      <c r="J1164" s="14"/>
      <c r="K1164" s="14"/>
      <c r="L1164" s="14"/>
    </row>
    <row r="1165" spans="1:12" x14ac:dyDescent="0.3">
      <c r="A1165" s="19">
        <v>1156</v>
      </c>
      <c r="B1165" s="52" t="s">
        <v>1079</v>
      </c>
      <c r="C1165" s="36"/>
      <c r="D1165" s="14"/>
      <c r="E1165" s="14"/>
      <c r="F1165" s="14"/>
      <c r="G1165" s="14"/>
      <c r="H1165" s="14"/>
      <c r="I1165" s="14"/>
      <c r="J1165" s="14"/>
      <c r="K1165" s="14"/>
      <c r="L1165" s="14"/>
    </row>
    <row r="1166" spans="1:12" x14ac:dyDescent="0.3">
      <c r="A1166" s="19">
        <v>1157</v>
      </c>
      <c r="C1166" s="19" t="s">
        <v>248</v>
      </c>
      <c r="D1166" s="14">
        <v>-496.41</v>
      </c>
      <c r="E1166" s="14">
        <v>0</v>
      </c>
      <c r="F1166" s="14">
        <v>-496.41</v>
      </c>
      <c r="G1166" s="14">
        <v>-238.45501118999999</v>
      </c>
      <c r="H1166" s="14">
        <v>-14.29809723</v>
      </c>
      <c r="I1166" s="14">
        <v>-84.227870339999996</v>
      </c>
      <c r="J1166" s="14">
        <v>-27.479271960000002</v>
      </c>
      <c r="K1166" s="14">
        <v>-130.43371314000001</v>
      </c>
      <c r="L1166" s="14">
        <v>-1.51603614</v>
      </c>
    </row>
    <row r="1167" spans="1:12" x14ac:dyDescent="0.3">
      <c r="A1167" s="19">
        <v>1158</v>
      </c>
      <c r="B1167" s="52" t="s">
        <v>1080</v>
      </c>
      <c r="C1167" s="36"/>
      <c r="D1167" s="14"/>
      <c r="E1167" s="14"/>
      <c r="F1167" s="14"/>
      <c r="G1167" s="14"/>
      <c r="H1167" s="14"/>
      <c r="I1167" s="14"/>
      <c r="J1167" s="14"/>
      <c r="K1167" s="14"/>
      <c r="L1167" s="14"/>
    </row>
    <row r="1168" spans="1:12" x14ac:dyDescent="0.3">
      <c r="A1168" s="19">
        <v>1159</v>
      </c>
      <c r="C1168" s="19" t="s">
        <v>541</v>
      </c>
      <c r="D1168" s="14">
        <v>-154400.75999999998</v>
      </c>
      <c r="E1168" s="14">
        <v>12.04778811783012</v>
      </c>
      <c r="F1168" s="14">
        <v>-154388.71221188214</v>
      </c>
      <c r="G1168" s="14">
        <v>-51448.593335115955</v>
      </c>
      <c r="H1168" s="14">
        <v>-4031.572028237792</v>
      </c>
      <c r="I1168" s="14">
        <v>-25999.498819600121</v>
      </c>
      <c r="J1168" s="14">
        <v>-10567.954735649259</v>
      </c>
      <c r="K1168" s="14">
        <v>-61595.077598591655</v>
      </c>
      <c r="L1168" s="14">
        <v>-746.01569468739649</v>
      </c>
    </row>
    <row r="1169" spans="1:12" x14ac:dyDescent="0.3">
      <c r="A1169" s="19">
        <v>1160</v>
      </c>
      <c r="B1169" s="52" t="s">
        <v>1081</v>
      </c>
      <c r="C1169" s="36"/>
      <c r="D1169" s="14"/>
      <c r="E1169" s="14"/>
      <c r="F1169" s="14"/>
      <c r="G1169" s="14"/>
      <c r="H1169" s="14"/>
      <c r="I1169" s="14"/>
      <c r="J1169" s="14"/>
      <c r="K1169" s="14"/>
      <c r="L1169" s="14"/>
    </row>
    <row r="1170" spans="1:12" x14ac:dyDescent="0.3">
      <c r="A1170" s="19">
        <v>1161</v>
      </c>
      <c r="C1170" s="19" t="s">
        <v>248</v>
      </c>
      <c r="D1170" s="14">
        <v>0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0</v>
      </c>
      <c r="L1170" s="14">
        <v>0</v>
      </c>
    </row>
    <row r="1171" spans="1:12" x14ac:dyDescent="0.3">
      <c r="A1171" s="19">
        <v>1162</v>
      </c>
      <c r="B1171" s="53" t="s">
        <v>1082</v>
      </c>
      <c r="C1171" s="40"/>
      <c r="D1171" s="41">
        <v>-154897.16999999998</v>
      </c>
      <c r="E1171" s="41">
        <v>12.04778811783012</v>
      </c>
      <c r="F1171" s="41">
        <v>-154885.12221188215</v>
      </c>
      <c r="G1171" s="41">
        <v>-51687.048346305957</v>
      </c>
      <c r="H1171" s="41">
        <v>-4045.8701254677921</v>
      </c>
      <c r="I1171" s="41">
        <v>-26083.726689940122</v>
      </c>
      <c r="J1171" s="41">
        <v>-10595.434007609258</v>
      </c>
      <c r="K1171" s="41">
        <v>-61725.511311731658</v>
      </c>
      <c r="L1171" s="41">
        <v>-747.53173082739647</v>
      </c>
    </row>
    <row r="1172" spans="1:12" x14ac:dyDescent="0.3">
      <c r="A1172" s="19">
        <v>1163</v>
      </c>
      <c r="B1172" s="46" t="s">
        <v>1083</v>
      </c>
      <c r="C1172" s="40"/>
      <c r="D1172" s="41">
        <v>-171654.59999999998</v>
      </c>
      <c r="E1172" s="41">
        <v>-3.639231916288983</v>
      </c>
      <c r="F1172" s="41">
        <v>-171658.23923191626</v>
      </c>
      <c r="G1172" s="41">
        <v>-59744.166064932528</v>
      </c>
      <c r="H1172" s="41">
        <v>-4528.9862149958353</v>
      </c>
      <c r="I1172" s="41">
        <v>-28929.688547197391</v>
      </c>
      <c r="J1172" s="41">
        <v>-11523.926673370266</v>
      </c>
      <c r="K1172" s="41">
        <v>-66132.714901213709</v>
      </c>
      <c r="L1172" s="41">
        <v>-798.75683020658062</v>
      </c>
    </row>
    <row r="1173" spans="1:12" x14ac:dyDescent="0.3">
      <c r="A1173" s="19">
        <v>1164</v>
      </c>
      <c r="B1173" s="45" t="s">
        <v>1084</v>
      </c>
      <c r="C1173" s="36"/>
      <c r="D1173" s="14"/>
      <c r="E1173" s="14"/>
      <c r="F1173" s="14"/>
      <c r="G1173" s="14"/>
      <c r="H1173" s="14"/>
      <c r="I1173" s="14"/>
      <c r="J1173" s="14"/>
      <c r="K1173" s="14"/>
      <c r="L1173" s="14"/>
    </row>
    <row r="1174" spans="1:12" x14ac:dyDescent="0.3">
      <c r="A1174" s="19">
        <v>1165</v>
      </c>
      <c r="B1174" s="51" t="s">
        <v>1085</v>
      </c>
      <c r="C1174" s="36"/>
      <c r="D1174" s="14"/>
      <c r="E1174" s="14"/>
      <c r="F1174" s="14"/>
      <c r="G1174" s="14"/>
      <c r="H1174" s="14"/>
      <c r="I1174" s="14"/>
      <c r="J1174" s="14"/>
      <c r="K1174" s="14"/>
      <c r="L1174" s="14"/>
    </row>
    <row r="1175" spans="1:12" x14ac:dyDescent="0.3">
      <c r="A1175" s="19">
        <v>1166</v>
      </c>
      <c r="B1175" s="52" t="s">
        <v>1086</v>
      </c>
      <c r="C1175" s="36"/>
      <c r="D1175" s="14"/>
      <c r="E1175" s="14"/>
      <c r="F1175" s="14"/>
      <c r="G1175" s="14"/>
      <c r="H1175" s="14"/>
      <c r="I1175" s="14"/>
      <c r="J1175" s="14"/>
      <c r="K1175" s="14"/>
      <c r="L1175" s="14"/>
    </row>
    <row r="1176" spans="1:12" x14ac:dyDescent="0.3">
      <c r="A1176" s="19">
        <v>1167</v>
      </c>
      <c r="C1176" s="19" t="s">
        <v>248</v>
      </c>
      <c r="D1176" s="14">
        <v>1049254.4300000002</v>
      </c>
      <c r="E1176" s="14">
        <v>47036.428812843194</v>
      </c>
      <c r="F1176" s="14">
        <v>1096290.858812843</v>
      </c>
      <c r="G1176" s="14">
        <v>526613.18064847868</v>
      </c>
      <c r="H1176" s="14">
        <v>31576.465606386326</v>
      </c>
      <c r="I1176" s="14">
        <v>186012.05517821037</v>
      </c>
      <c r="J1176" s="14">
        <v>60686.276780443761</v>
      </c>
      <c r="K1176" s="14">
        <v>288054.80831650982</v>
      </c>
      <c r="L1176" s="14">
        <v>3348.0722828144235</v>
      </c>
    </row>
    <row r="1177" spans="1:12" x14ac:dyDescent="0.3">
      <c r="A1177" s="19">
        <v>1168</v>
      </c>
      <c r="B1177" s="52" t="s">
        <v>1087</v>
      </c>
      <c r="C1177" s="36"/>
      <c r="D1177" s="14"/>
      <c r="E1177" s="14"/>
      <c r="F1177" s="14"/>
      <c r="G1177" s="14"/>
      <c r="H1177" s="14"/>
      <c r="I1177" s="14"/>
      <c r="J1177" s="14"/>
      <c r="K1177" s="14"/>
      <c r="L1177" s="14"/>
    </row>
    <row r="1178" spans="1:12" x14ac:dyDescent="0.3">
      <c r="A1178" s="19">
        <v>1169</v>
      </c>
      <c r="C1178" s="19" t="s">
        <v>248</v>
      </c>
      <c r="D1178" s="14">
        <v>1761212.2799999998</v>
      </c>
      <c r="E1178" s="14">
        <v>44949.301648386565</v>
      </c>
      <c r="F1178" s="14">
        <v>1806161.5816483861</v>
      </c>
      <c r="G1178" s="14">
        <v>867605.97119903716</v>
      </c>
      <c r="H1178" s="14">
        <v>52022.872036218476</v>
      </c>
      <c r="I1178" s="14">
        <v>306458.66020460828</v>
      </c>
      <c r="J1178" s="14">
        <v>99981.880513728087</v>
      </c>
      <c r="K1178" s="14">
        <v>474576.18022444012</v>
      </c>
      <c r="L1178" s="14">
        <v>5516.0174703541716</v>
      </c>
    </row>
    <row r="1179" spans="1:12" x14ac:dyDescent="0.3">
      <c r="A1179" s="19">
        <v>1170</v>
      </c>
      <c r="B1179" s="52" t="s">
        <v>1088</v>
      </c>
      <c r="C1179" s="36"/>
      <c r="D1179" s="14"/>
      <c r="E1179" s="14"/>
      <c r="F1179" s="14"/>
      <c r="G1179" s="14"/>
      <c r="H1179" s="14"/>
      <c r="I1179" s="14"/>
      <c r="J1179" s="14"/>
      <c r="K1179" s="14"/>
      <c r="L1179" s="14"/>
    </row>
    <row r="1180" spans="1:12" x14ac:dyDescent="0.3">
      <c r="A1180" s="19">
        <v>1171</v>
      </c>
      <c r="C1180" s="19" t="s">
        <v>248</v>
      </c>
      <c r="D1180" s="14">
        <v>6433487.379999999</v>
      </c>
      <c r="E1180" s="14">
        <v>39368.297430224651</v>
      </c>
      <c r="F1180" s="14">
        <v>6472855.6774302246</v>
      </c>
      <c r="G1180" s="14">
        <v>3109294.4803547049</v>
      </c>
      <c r="H1180" s="14">
        <v>186437.66207702272</v>
      </c>
      <c r="I1180" s="14">
        <v>1098275.3142122957</v>
      </c>
      <c r="J1180" s="14">
        <v>358311.39887982752</v>
      </c>
      <c r="K1180" s="14">
        <v>1700768.7206675007</v>
      </c>
      <c r="L1180" s="14">
        <v>19768.101238871903</v>
      </c>
    </row>
    <row r="1181" spans="1:12" x14ac:dyDescent="0.3">
      <c r="A1181" s="19">
        <v>1172</v>
      </c>
      <c r="B1181" s="52" t="s">
        <v>1089</v>
      </c>
      <c r="C1181" s="36"/>
      <c r="D1181" s="14"/>
      <c r="E1181" s="14"/>
      <c r="F1181" s="14"/>
      <c r="G1181" s="14"/>
      <c r="H1181" s="14"/>
      <c r="I1181" s="14"/>
      <c r="J1181" s="14"/>
      <c r="K1181" s="14"/>
      <c r="L1181" s="14"/>
    </row>
    <row r="1182" spans="1:12" x14ac:dyDescent="0.3">
      <c r="A1182" s="19">
        <v>1173</v>
      </c>
      <c r="C1182" s="19" t="s">
        <v>248</v>
      </c>
      <c r="D1182" s="14">
        <v>16471.919999999998</v>
      </c>
      <c r="E1182" s="14">
        <v>0</v>
      </c>
      <c r="F1182" s="14">
        <v>16471.919999999998</v>
      </c>
      <c r="G1182" s="14">
        <v>7912.4350192799984</v>
      </c>
      <c r="H1182" s="14">
        <v>474.44071175999994</v>
      </c>
      <c r="I1182" s="14">
        <v>2794.8565540799996</v>
      </c>
      <c r="J1182" s="14">
        <v>911.81960351999999</v>
      </c>
      <c r="K1182" s="14">
        <v>4328.0628676799997</v>
      </c>
      <c r="L1182" s="14">
        <v>50.30524367999999</v>
      </c>
    </row>
    <row r="1183" spans="1:12" x14ac:dyDescent="0.3">
      <c r="A1183" s="19">
        <v>1174</v>
      </c>
      <c r="B1183" s="53" t="s">
        <v>1090</v>
      </c>
      <c r="C1183" s="40"/>
      <c r="D1183" s="41">
        <v>9260426.0099999998</v>
      </c>
      <c r="E1183" s="41">
        <v>131354.0278914544</v>
      </c>
      <c r="F1183" s="41">
        <v>9391780.0378914531</v>
      </c>
      <c r="G1183" s="41">
        <v>4511426.0672215009</v>
      </c>
      <c r="H1183" s="41">
        <v>270511.44043138757</v>
      </c>
      <c r="I1183" s="41">
        <v>1593540.8861491943</v>
      </c>
      <c r="J1183" s="41">
        <v>519891.37577751937</v>
      </c>
      <c r="K1183" s="41">
        <v>2467727.7720761308</v>
      </c>
      <c r="L1183" s="41">
        <v>28682.496235720497</v>
      </c>
    </row>
    <row r="1184" spans="1:12" x14ac:dyDescent="0.3">
      <c r="A1184" s="19">
        <v>1175</v>
      </c>
      <c r="B1184" s="51" t="s">
        <v>1091</v>
      </c>
      <c r="C1184" s="36"/>
      <c r="D1184" s="14"/>
      <c r="E1184" s="14"/>
      <c r="F1184" s="14"/>
      <c r="G1184" s="14"/>
      <c r="H1184" s="14"/>
      <c r="I1184" s="14"/>
      <c r="J1184" s="14"/>
      <c r="K1184" s="14"/>
      <c r="L1184" s="14"/>
    </row>
    <row r="1185" spans="1:12" x14ac:dyDescent="0.3">
      <c r="A1185" s="19">
        <v>1176</v>
      </c>
      <c r="B1185" s="52" t="s">
        <v>1092</v>
      </c>
      <c r="C1185" s="36"/>
      <c r="D1185" s="14"/>
      <c r="E1185" s="14"/>
      <c r="F1185" s="14"/>
      <c r="G1185" s="14"/>
      <c r="H1185" s="14"/>
      <c r="I1185" s="14"/>
      <c r="J1185" s="14"/>
      <c r="K1185" s="14"/>
      <c r="L1185" s="14"/>
    </row>
    <row r="1186" spans="1:12" x14ac:dyDescent="0.3">
      <c r="A1186" s="19">
        <v>1177</v>
      </c>
      <c r="C1186" s="19" t="s">
        <v>248</v>
      </c>
      <c r="D1186" s="14">
        <v>124518.99</v>
      </c>
      <c r="E1186" s="14">
        <v>5028.8855427564722</v>
      </c>
      <c r="F1186" s="14">
        <v>129547.8755427565</v>
      </c>
      <c r="G1186" s="14">
        <v>62229.487947842965</v>
      </c>
      <c r="H1186" s="14">
        <v>3731.3674592580151</v>
      </c>
      <c r="I1186" s="14">
        <v>21980.906234841663</v>
      </c>
      <c r="J1186" s="14">
        <v>7171.2521985448284</v>
      </c>
      <c r="K1186" s="14">
        <v>34039.222490361441</v>
      </c>
      <c r="L1186" s="14">
        <v>395.63921190757833</v>
      </c>
    </row>
    <row r="1187" spans="1:12" x14ac:dyDescent="0.3">
      <c r="A1187" s="19">
        <v>1178</v>
      </c>
      <c r="B1187" s="52" t="s">
        <v>1093</v>
      </c>
      <c r="C1187" s="36"/>
      <c r="D1187" s="14"/>
      <c r="E1187" s="14"/>
      <c r="F1187" s="14"/>
      <c r="G1187" s="14"/>
      <c r="H1187" s="14"/>
      <c r="I1187" s="14"/>
      <c r="J1187" s="14"/>
      <c r="K1187" s="14"/>
      <c r="L1187" s="14"/>
    </row>
    <row r="1188" spans="1:12" x14ac:dyDescent="0.3">
      <c r="A1188" s="19">
        <v>1179</v>
      </c>
      <c r="C1188" s="19" t="s">
        <v>248</v>
      </c>
      <c r="D1188" s="14">
        <v>117602.37000000001</v>
      </c>
      <c r="E1188" s="14">
        <v>344.92234893991281</v>
      </c>
      <c r="F1188" s="14">
        <v>117947.29234893993</v>
      </c>
      <c r="G1188" s="14">
        <v>56657.043405444427</v>
      </c>
      <c r="H1188" s="14">
        <v>3397.2358615265166</v>
      </c>
      <c r="I1188" s="14">
        <v>20012.588882014035</v>
      </c>
      <c r="J1188" s="14">
        <v>6529.0903152679184</v>
      </c>
      <c r="K1188" s="14">
        <v>30991.122853853361</v>
      </c>
      <c r="L1188" s="14">
        <v>360.21103083366251</v>
      </c>
    </row>
    <row r="1189" spans="1:12" x14ac:dyDescent="0.3">
      <c r="A1189" s="19">
        <v>1180</v>
      </c>
      <c r="B1189" s="52" t="s">
        <v>1094</v>
      </c>
      <c r="C1189" s="36"/>
      <c r="D1189" s="14"/>
      <c r="E1189" s="14"/>
      <c r="F1189" s="14"/>
      <c r="G1189" s="14"/>
      <c r="H1189" s="14"/>
      <c r="I1189" s="14"/>
      <c r="J1189" s="14"/>
      <c r="K1189" s="14"/>
      <c r="L1189" s="14"/>
    </row>
    <row r="1190" spans="1:12" x14ac:dyDescent="0.3">
      <c r="A1190" s="19">
        <v>1181</v>
      </c>
      <c r="C1190" s="19" t="s">
        <v>248</v>
      </c>
      <c r="D1190" s="14">
        <v>1760926.6099999996</v>
      </c>
      <c r="E1190" s="14">
        <v>242026.34111675745</v>
      </c>
      <c r="F1190" s="14">
        <v>2002952.951116757</v>
      </c>
      <c r="G1190" s="14">
        <v>962136.47664549423</v>
      </c>
      <c r="H1190" s="14">
        <v>57691.053851015953</v>
      </c>
      <c r="I1190" s="14">
        <v>339849.0390277846</v>
      </c>
      <c r="J1190" s="14">
        <v>110875.4635620192</v>
      </c>
      <c r="K1190" s="14">
        <v>526283.89971773233</v>
      </c>
      <c r="L1190" s="14">
        <v>6117.0183127105756</v>
      </c>
    </row>
    <row r="1191" spans="1:12" x14ac:dyDescent="0.3">
      <c r="A1191" s="19">
        <v>1182</v>
      </c>
      <c r="B1191" s="52" t="s">
        <v>1095</v>
      </c>
      <c r="C1191" s="36"/>
      <c r="D1191" s="14"/>
      <c r="E1191" s="14"/>
      <c r="F1191" s="14"/>
      <c r="G1191" s="14"/>
      <c r="H1191" s="14"/>
      <c r="I1191" s="14"/>
      <c r="J1191" s="14"/>
      <c r="K1191" s="14"/>
      <c r="L1191" s="14"/>
    </row>
    <row r="1192" spans="1:12" x14ac:dyDescent="0.3">
      <c r="A1192" s="19">
        <v>1183</v>
      </c>
      <c r="C1192" s="19" t="s">
        <v>248</v>
      </c>
      <c r="D1192" s="14">
        <v>851170.40999999992</v>
      </c>
      <c r="E1192" s="14">
        <v>3060074.5013991478</v>
      </c>
      <c r="F1192" s="14">
        <v>3911244.9113991475</v>
      </c>
      <c r="G1192" s="14">
        <v>1878801.6943947833</v>
      </c>
      <c r="H1192" s="14">
        <v>112655.58718302965</v>
      </c>
      <c r="I1192" s="14">
        <v>663636.56909673905</v>
      </c>
      <c r="J1192" s="14">
        <v>216510.87331541124</v>
      </c>
      <c r="K1192" s="14">
        <v>1027695.2454497716</v>
      </c>
      <c r="L1192" s="14">
        <v>11944.941959412998</v>
      </c>
    </row>
    <row r="1193" spans="1:12" x14ac:dyDescent="0.3">
      <c r="A1193" s="19">
        <v>1184</v>
      </c>
      <c r="B1193" s="53" t="s">
        <v>1096</v>
      </c>
      <c r="C1193" s="40"/>
      <c r="D1193" s="41">
        <v>2854218.38</v>
      </c>
      <c r="E1193" s="41">
        <v>3307474.6504076016</v>
      </c>
      <c r="F1193" s="41">
        <v>6161693.030407601</v>
      </c>
      <c r="G1193" s="41">
        <v>2959824.7023935653</v>
      </c>
      <c r="H1193" s="41">
        <v>177475.24435483012</v>
      </c>
      <c r="I1193" s="41">
        <v>1045479.1032413794</v>
      </c>
      <c r="J1193" s="41">
        <v>341086.6793912432</v>
      </c>
      <c r="K1193" s="41">
        <v>1619009.4905117187</v>
      </c>
      <c r="L1193" s="41">
        <v>18817.810514864814</v>
      </c>
    </row>
    <row r="1194" spans="1:12" x14ac:dyDescent="0.3">
      <c r="A1194" s="19">
        <v>1185</v>
      </c>
      <c r="B1194" s="46" t="s">
        <v>1097</v>
      </c>
      <c r="C1194" s="40"/>
      <c r="D1194" s="41">
        <v>12114644.390000001</v>
      </c>
      <c r="E1194" s="41">
        <v>3438828.6782990559</v>
      </c>
      <c r="F1194" s="41">
        <v>15553473.068299055</v>
      </c>
      <c r="G1194" s="41">
        <v>7471250.7696150662</v>
      </c>
      <c r="H1194" s="41">
        <v>447986.68478621769</v>
      </c>
      <c r="I1194" s="41">
        <v>2639019.9893905735</v>
      </c>
      <c r="J1194" s="41">
        <v>860978.05516876257</v>
      </c>
      <c r="K1194" s="41">
        <v>4086737.2625878495</v>
      </c>
      <c r="L1194" s="41">
        <v>47500.306750585311</v>
      </c>
    </row>
    <row r="1195" spans="1:12" x14ac:dyDescent="0.3">
      <c r="A1195" s="19">
        <v>1186</v>
      </c>
      <c r="B1195" s="45" t="s">
        <v>1098</v>
      </c>
      <c r="C1195" s="36"/>
      <c r="D1195" s="14"/>
      <c r="E1195" s="14"/>
      <c r="F1195" s="14"/>
      <c r="G1195" s="14"/>
      <c r="H1195" s="14"/>
      <c r="I1195" s="14"/>
      <c r="J1195" s="14"/>
      <c r="K1195" s="14"/>
      <c r="L1195" s="14"/>
    </row>
    <row r="1196" spans="1:12" x14ac:dyDescent="0.3">
      <c r="A1196" s="19">
        <v>1187</v>
      </c>
      <c r="C1196" s="19" t="s">
        <v>248</v>
      </c>
      <c r="D1196" s="14">
        <v>1000569.8700000001</v>
      </c>
      <c r="E1196" s="14">
        <v>19851.458229692857</v>
      </c>
      <c r="F1196" s="14">
        <v>1020421.328229693</v>
      </c>
      <c r="G1196" s="14">
        <v>490168.56880708708</v>
      </c>
      <c r="H1196" s="14">
        <v>29391.195516999851</v>
      </c>
      <c r="I1196" s="14">
        <v>173138.96844604492</v>
      </c>
      <c r="J1196" s="14">
        <v>56486.443045482883</v>
      </c>
      <c r="K1196" s="14">
        <v>268119.78567766474</v>
      </c>
      <c r="L1196" s="14">
        <v>3116.3667364134826</v>
      </c>
    </row>
    <row r="1197" spans="1:12" x14ac:dyDescent="0.3">
      <c r="A1197" s="19">
        <v>1188</v>
      </c>
      <c r="B1197" s="46" t="s">
        <v>1099</v>
      </c>
      <c r="C1197" s="40"/>
      <c r="D1197" s="41">
        <v>1000569.8700000001</v>
      </c>
      <c r="E1197" s="41">
        <v>19851.458229692857</v>
      </c>
      <c r="F1197" s="41">
        <v>1020421.328229693</v>
      </c>
      <c r="G1197" s="41">
        <v>490168.56880708708</v>
      </c>
      <c r="H1197" s="41">
        <v>29391.195516999851</v>
      </c>
      <c r="I1197" s="41">
        <v>173138.96844604492</v>
      </c>
      <c r="J1197" s="41">
        <v>56486.443045482883</v>
      </c>
      <c r="K1197" s="41">
        <v>268119.78567766474</v>
      </c>
      <c r="L1197" s="41">
        <v>3116.3667364134826</v>
      </c>
    </row>
    <row r="1198" spans="1:12" x14ac:dyDescent="0.3">
      <c r="A1198" s="19">
        <v>1189</v>
      </c>
      <c r="B1198" s="45" t="s">
        <v>1100</v>
      </c>
      <c r="C1198" s="36"/>
      <c r="D1198" s="14"/>
      <c r="E1198" s="14"/>
      <c r="F1198" s="14"/>
      <c r="G1198" s="14"/>
      <c r="H1198" s="14"/>
      <c r="I1198" s="14"/>
      <c r="J1198" s="14"/>
      <c r="K1198" s="14"/>
      <c r="L1198" s="14"/>
    </row>
    <row r="1199" spans="1:12" x14ac:dyDescent="0.3">
      <c r="A1199" s="19">
        <v>1190</v>
      </c>
      <c r="B1199" s="51" t="s">
        <v>1101</v>
      </c>
      <c r="C1199" s="36"/>
      <c r="D1199" s="14"/>
      <c r="E1199" s="14"/>
      <c r="F1199" s="14"/>
      <c r="G1199" s="14"/>
      <c r="H1199" s="14"/>
      <c r="I1199" s="14"/>
      <c r="J1199" s="14"/>
      <c r="K1199" s="14"/>
      <c r="L1199" s="14"/>
    </row>
    <row r="1200" spans="1:12" x14ac:dyDescent="0.3">
      <c r="A1200" s="19">
        <v>1191</v>
      </c>
      <c r="C1200" s="19" t="s">
        <v>1102</v>
      </c>
      <c r="D1200" s="14">
        <v>15363.100000000151</v>
      </c>
      <c r="E1200" s="14">
        <v>301.13869615726657</v>
      </c>
      <c r="F1200" s="14">
        <v>15664.238696157421</v>
      </c>
      <c r="G1200" s="14">
        <v>7213.5911108867531</v>
      </c>
      <c r="H1200" s="14">
        <v>445.49325861086373</v>
      </c>
      <c r="I1200" s="14">
        <v>2655.1280417540193</v>
      </c>
      <c r="J1200" s="14">
        <v>894.77838679268552</v>
      </c>
      <c r="K1200" s="14">
        <v>4403.6521994985069</v>
      </c>
      <c r="L1200" s="14">
        <v>51.595698614590205</v>
      </c>
    </row>
    <row r="1201" spans="1:12" x14ac:dyDescent="0.3">
      <c r="A1201" s="19">
        <v>1192</v>
      </c>
      <c r="B1201" s="53" t="s">
        <v>1103</v>
      </c>
      <c r="C1201" s="40"/>
      <c r="D1201" s="41">
        <v>15363.100000000151</v>
      </c>
      <c r="E1201" s="41">
        <v>301.13869615726657</v>
      </c>
      <c r="F1201" s="41">
        <v>15664.238696157421</v>
      </c>
      <c r="G1201" s="41">
        <v>7213.5911108867531</v>
      </c>
      <c r="H1201" s="41">
        <v>445.49325861086373</v>
      </c>
      <c r="I1201" s="41">
        <v>2655.1280417540193</v>
      </c>
      <c r="J1201" s="41">
        <v>894.77838679268552</v>
      </c>
      <c r="K1201" s="41">
        <v>4403.6521994985069</v>
      </c>
      <c r="L1201" s="41">
        <v>51.595698614590205</v>
      </c>
    </row>
    <row r="1202" spans="1:12" x14ac:dyDescent="0.3">
      <c r="A1202" s="19">
        <v>1193</v>
      </c>
      <c r="B1202" s="51" t="s">
        <v>1104</v>
      </c>
      <c r="C1202" s="36"/>
      <c r="D1202" s="14"/>
      <c r="E1202" s="14"/>
      <c r="F1202" s="14"/>
      <c r="G1202" s="14"/>
      <c r="H1202" s="14"/>
      <c r="I1202" s="14"/>
      <c r="J1202" s="14"/>
      <c r="K1202" s="14"/>
      <c r="L1202" s="14"/>
    </row>
    <row r="1203" spans="1:12" x14ac:dyDescent="0.3">
      <c r="A1203" s="19">
        <v>1194</v>
      </c>
      <c r="C1203" s="19" t="s">
        <v>541</v>
      </c>
      <c r="D1203" s="14">
        <v>-133748521.31</v>
      </c>
      <c r="E1203" s="14">
        <v>133748521.31</v>
      </c>
      <c r="F1203" s="14">
        <v>1.234002411365509E-8</v>
      </c>
      <c r="G1203" s="14">
        <v>0</v>
      </c>
      <c r="H1203" s="14">
        <v>0</v>
      </c>
      <c r="I1203" s="14">
        <v>0</v>
      </c>
      <c r="J1203" s="14">
        <v>0</v>
      </c>
      <c r="K1203" s="14">
        <v>0</v>
      </c>
      <c r="L1203" s="14">
        <v>0</v>
      </c>
    </row>
    <row r="1204" spans="1:12" x14ac:dyDescent="0.3">
      <c r="A1204" s="19">
        <v>1195</v>
      </c>
      <c r="B1204" s="53" t="s">
        <v>1105</v>
      </c>
      <c r="C1204" s="40"/>
      <c r="D1204" s="41">
        <v>-133748521.31</v>
      </c>
      <c r="E1204" s="41">
        <v>133748521.31</v>
      </c>
      <c r="F1204" s="41">
        <v>1.234002411365509E-8</v>
      </c>
      <c r="G1204" s="41">
        <v>0</v>
      </c>
      <c r="H1204" s="41">
        <v>0</v>
      </c>
      <c r="I1204" s="41">
        <v>0</v>
      </c>
      <c r="J1204" s="41">
        <v>0</v>
      </c>
      <c r="K1204" s="41">
        <v>0</v>
      </c>
      <c r="L1204" s="41">
        <v>0</v>
      </c>
    </row>
    <row r="1205" spans="1:12" x14ac:dyDescent="0.3">
      <c r="A1205" s="19">
        <v>1196</v>
      </c>
      <c r="B1205" s="51" t="s">
        <v>1106</v>
      </c>
      <c r="C1205" s="36"/>
      <c r="D1205" s="14"/>
      <c r="E1205" s="14"/>
      <c r="F1205" s="14"/>
      <c r="G1205" s="14"/>
      <c r="H1205" s="14"/>
      <c r="I1205" s="14"/>
      <c r="J1205" s="14"/>
      <c r="K1205" s="14"/>
      <c r="L1205" s="14"/>
    </row>
    <row r="1206" spans="1:12" x14ac:dyDescent="0.3">
      <c r="A1206" s="19">
        <v>1197</v>
      </c>
      <c r="C1206" s="19" t="s">
        <v>548</v>
      </c>
      <c r="D1206" s="14">
        <v>326389.21000000666</v>
      </c>
      <c r="E1206" s="14">
        <v>0</v>
      </c>
      <c r="F1206" s="14">
        <v>326389.21000000666</v>
      </c>
      <c r="G1206" s="14">
        <v>166418.85577217836</v>
      </c>
      <c r="H1206" s="14">
        <v>9978.7081681454929</v>
      </c>
      <c r="I1206" s="14">
        <v>58783.020394029576</v>
      </c>
      <c r="J1206" s="14">
        <v>19177.911054466582</v>
      </c>
      <c r="K1206" s="14">
        <v>70972.665890562348</v>
      </c>
      <c r="L1206" s="14">
        <v>1058.0487206243117</v>
      </c>
    </row>
    <row r="1207" spans="1:12" x14ac:dyDescent="0.3">
      <c r="A1207" s="19">
        <v>1198</v>
      </c>
      <c r="B1207" s="53" t="s">
        <v>1107</v>
      </c>
      <c r="C1207" s="40"/>
      <c r="D1207" s="41">
        <v>326389.21000000666</v>
      </c>
      <c r="E1207" s="41">
        <v>0</v>
      </c>
      <c r="F1207" s="41">
        <v>326389.21000000666</v>
      </c>
      <c r="G1207" s="41">
        <v>166418.85577217836</v>
      </c>
      <c r="H1207" s="41">
        <v>9978.7081681454929</v>
      </c>
      <c r="I1207" s="41">
        <v>58783.020394029576</v>
      </c>
      <c r="J1207" s="41">
        <v>19177.911054466582</v>
      </c>
      <c r="K1207" s="41">
        <v>70972.665890562348</v>
      </c>
      <c r="L1207" s="41">
        <v>1058.0487206243117</v>
      </c>
    </row>
    <row r="1208" spans="1:12" x14ac:dyDescent="0.3">
      <c r="A1208" s="19">
        <v>1199</v>
      </c>
      <c r="B1208" s="46" t="s">
        <v>1108</v>
      </c>
      <c r="C1208" s="40"/>
      <c r="D1208" s="41">
        <v>-133406769</v>
      </c>
      <c r="E1208" s="41">
        <v>133748822.44869617</v>
      </c>
      <c r="F1208" s="41">
        <v>342053.44869617641</v>
      </c>
      <c r="G1208" s="41">
        <v>173632.4468830651</v>
      </c>
      <c r="H1208" s="41">
        <v>10424.201426756357</v>
      </c>
      <c r="I1208" s="41">
        <v>61438.148435783594</v>
      </c>
      <c r="J1208" s="41">
        <v>20072.689441259266</v>
      </c>
      <c r="K1208" s="41">
        <v>75376.318090060857</v>
      </c>
      <c r="L1208" s="41">
        <v>1109.6444192389019</v>
      </c>
    </row>
    <row r="1209" spans="1:12" x14ac:dyDescent="0.3">
      <c r="A1209" s="19">
        <v>1200</v>
      </c>
      <c r="B1209" s="43" t="s">
        <v>1109</v>
      </c>
      <c r="C1209" s="40"/>
      <c r="D1209" s="41">
        <v>402181817.49999988</v>
      </c>
      <c r="E1209" s="41">
        <v>-329165022.42436254</v>
      </c>
      <c r="F1209" s="41">
        <v>73016795.075637445</v>
      </c>
      <c r="G1209" s="41">
        <v>31545012.39945142</v>
      </c>
      <c r="H1209" s="41">
        <v>2038976.2101525376</v>
      </c>
      <c r="I1209" s="41">
        <v>12361877.683909144</v>
      </c>
      <c r="J1209" s="41">
        <v>4358008.4548652815</v>
      </c>
      <c r="K1209" s="41">
        <v>22447094.941767573</v>
      </c>
      <c r="L1209" s="41">
        <v>265825.38549138873</v>
      </c>
    </row>
    <row r="1210" spans="1:12" x14ac:dyDescent="0.3">
      <c r="A1210" s="19">
        <v>1201</v>
      </c>
      <c r="B1210" s="42" t="s">
        <v>1110</v>
      </c>
      <c r="C1210" s="36"/>
      <c r="D1210" s="14"/>
      <c r="E1210" s="14"/>
      <c r="F1210" s="14"/>
      <c r="G1210" s="14"/>
      <c r="H1210" s="14"/>
      <c r="I1210" s="14"/>
      <c r="J1210" s="14"/>
      <c r="K1210" s="14"/>
      <c r="L1210" s="14"/>
    </row>
    <row r="1211" spans="1:12" x14ac:dyDescent="0.3">
      <c r="A1211" s="19">
        <v>1202</v>
      </c>
      <c r="B1211" s="45" t="s">
        <v>1111</v>
      </c>
      <c r="C1211" s="36"/>
      <c r="D1211" s="14"/>
      <c r="E1211" s="14"/>
      <c r="F1211" s="14"/>
      <c r="G1211" s="14"/>
      <c r="H1211" s="14"/>
      <c r="I1211" s="14"/>
      <c r="J1211" s="14"/>
      <c r="K1211" s="14"/>
      <c r="L1211" s="14"/>
    </row>
    <row r="1212" spans="1:12" x14ac:dyDescent="0.3">
      <c r="A1212" s="19">
        <v>1203</v>
      </c>
      <c r="B1212" s="51" t="s">
        <v>1112</v>
      </c>
      <c r="C1212" s="36"/>
      <c r="D1212" s="14"/>
      <c r="E1212" s="14"/>
      <c r="F1212" s="14"/>
      <c r="G1212" s="14"/>
      <c r="H1212" s="14"/>
      <c r="I1212" s="14"/>
      <c r="J1212" s="14"/>
      <c r="K1212" s="14"/>
      <c r="L1212" s="14"/>
    </row>
    <row r="1213" spans="1:12" x14ac:dyDescent="0.3">
      <c r="A1213" s="19">
        <v>1204</v>
      </c>
      <c r="C1213" s="19" t="s">
        <v>541</v>
      </c>
      <c r="D1213" s="14">
        <v>-1.6982085071504116E-8</v>
      </c>
      <c r="E1213" s="14">
        <v>0</v>
      </c>
      <c r="F1213" s="14">
        <v>-1.6982085071504116E-8</v>
      </c>
      <c r="G1213" s="14">
        <v>0</v>
      </c>
      <c r="H1213" s="14">
        <v>0</v>
      </c>
      <c r="I1213" s="14">
        <v>0</v>
      </c>
      <c r="J1213" s="14">
        <v>0</v>
      </c>
      <c r="K1213" s="14">
        <v>0</v>
      </c>
      <c r="L1213" s="14">
        <v>0</v>
      </c>
    </row>
    <row r="1214" spans="1:12" x14ac:dyDescent="0.3">
      <c r="A1214" s="19">
        <v>1205</v>
      </c>
      <c r="B1214" s="53" t="s">
        <v>1113</v>
      </c>
      <c r="C1214" s="40"/>
      <c r="D1214" s="41">
        <v>-1.6982085071504116E-8</v>
      </c>
      <c r="E1214" s="41">
        <v>0</v>
      </c>
      <c r="F1214" s="41">
        <v>-1.6982085071504116E-8</v>
      </c>
      <c r="G1214" s="41">
        <v>0</v>
      </c>
      <c r="H1214" s="41">
        <v>0</v>
      </c>
      <c r="I1214" s="41">
        <v>0</v>
      </c>
      <c r="J1214" s="41">
        <v>0</v>
      </c>
      <c r="K1214" s="41">
        <v>0</v>
      </c>
      <c r="L1214" s="41">
        <v>0</v>
      </c>
    </row>
    <row r="1215" spans="1:12" x14ac:dyDescent="0.3">
      <c r="A1215" s="19">
        <v>1206</v>
      </c>
      <c r="B1215" s="51" t="s">
        <v>1114</v>
      </c>
      <c r="C1215" s="36"/>
      <c r="D1215" s="14"/>
      <c r="E1215" s="14"/>
      <c r="F1215" s="14"/>
      <c r="G1215" s="14"/>
      <c r="H1215" s="14"/>
      <c r="I1215" s="14"/>
      <c r="J1215" s="14"/>
      <c r="K1215" s="14"/>
      <c r="L1215" s="14"/>
    </row>
    <row r="1216" spans="1:12" x14ac:dyDescent="0.3">
      <c r="A1216" s="19">
        <v>1207</v>
      </c>
      <c r="B1216" s="52" t="s">
        <v>1115</v>
      </c>
      <c r="C1216" s="36"/>
      <c r="D1216" s="14"/>
      <c r="E1216" s="14"/>
      <c r="F1216" s="14"/>
      <c r="G1216" s="14"/>
      <c r="H1216" s="14"/>
      <c r="I1216" s="14"/>
      <c r="J1216" s="14"/>
      <c r="K1216" s="14"/>
      <c r="L1216" s="14"/>
    </row>
    <row r="1217" spans="1:12" x14ac:dyDescent="0.3">
      <c r="A1217" s="19">
        <v>1208</v>
      </c>
      <c r="C1217" s="19" t="s">
        <v>248</v>
      </c>
      <c r="D1217" s="14">
        <v>144571001.34000003</v>
      </c>
      <c r="E1217" s="14">
        <v>9251609.4499999993</v>
      </c>
      <c r="F1217" s="14">
        <v>153822610.78999999</v>
      </c>
      <c r="G1217" s="14">
        <v>73890075.496473625</v>
      </c>
      <c r="H1217" s="14">
        <v>4430552.6585843703</v>
      </c>
      <c r="I1217" s="14">
        <v>26099697.663182463</v>
      </c>
      <c r="J1217" s="14">
        <v>8515004.442891242</v>
      </c>
      <c r="K1217" s="14">
        <v>40417506.275515661</v>
      </c>
      <c r="L1217" s="14">
        <v>469774.25335266005</v>
      </c>
    </row>
    <row r="1218" spans="1:12" x14ac:dyDescent="0.3">
      <c r="A1218" s="19">
        <v>1209</v>
      </c>
      <c r="B1218" s="52" t="s">
        <v>1116</v>
      </c>
      <c r="C1218" s="36"/>
      <c r="D1218" s="14"/>
      <c r="E1218" s="14"/>
      <c r="F1218" s="14"/>
      <c r="G1218" s="14"/>
      <c r="H1218" s="14"/>
      <c r="I1218" s="14"/>
      <c r="J1218" s="14"/>
      <c r="K1218" s="14"/>
      <c r="L1218" s="14"/>
    </row>
    <row r="1219" spans="1:12" x14ac:dyDescent="0.3">
      <c r="A1219" s="19">
        <v>1210</v>
      </c>
      <c r="C1219" s="19" t="s">
        <v>541</v>
      </c>
      <c r="D1219" s="14">
        <v>-0.18</v>
      </c>
      <c r="E1219" s="14">
        <v>0.18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0</v>
      </c>
      <c r="L1219" s="14">
        <v>0</v>
      </c>
    </row>
    <row r="1220" spans="1:12" x14ac:dyDescent="0.3">
      <c r="A1220" s="19">
        <v>1211</v>
      </c>
      <c r="B1220" s="52" t="s">
        <v>1117</v>
      </c>
      <c r="C1220" s="36"/>
      <c r="D1220" s="14"/>
      <c r="E1220" s="14"/>
      <c r="F1220" s="14"/>
      <c r="G1220" s="14"/>
      <c r="H1220" s="14"/>
      <c r="I1220" s="14"/>
      <c r="J1220" s="14"/>
      <c r="K1220" s="14"/>
      <c r="L1220" s="14"/>
    </row>
    <row r="1221" spans="1:12" x14ac:dyDescent="0.3">
      <c r="A1221" s="19">
        <v>1212</v>
      </c>
      <c r="C1221" s="19" t="s">
        <v>548</v>
      </c>
      <c r="D1221" s="14">
        <v>295672.03999999998</v>
      </c>
      <c r="E1221" s="14">
        <v>0</v>
      </c>
      <c r="F1221" s="14">
        <v>295672.03999999998</v>
      </c>
      <c r="G1221" s="14">
        <v>150756.82980030114</v>
      </c>
      <c r="H1221" s="14">
        <v>9039.5911085424086</v>
      </c>
      <c r="I1221" s="14">
        <v>53250.827615483897</v>
      </c>
      <c r="J1221" s="14">
        <v>17373.037804811531</v>
      </c>
      <c r="K1221" s="14">
        <v>64293.280124366116</v>
      </c>
      <c r="L1221" s="14">
        <v>958.47354649491615</v>
      </c>
    </row>
    <row r="1222" spans="1:12" x14ac:dyDescent="0.3">
      <c r="A1222" s="19">
        <v>1213</v>
      </c>
      <c r="B1222" s="52" t="s">
        <v>1118</v>
      </c>
      <c r="C1222" s="36"/>
      <c r="D1222" s="14"/>
      <c r="E1222" s="14"/>
      <c r="F1222" s="14"/>
      <c r="G1222" s="14"/>
      <c r="H1222" s="14"/>
      <c r="I1222" s="14"/>
      <c r="J1222" s="14"/>
      <c r="K1222" s="14"/>
      <c r="L1222" s="14"/>
    </row>
    <row r="1223" spans="1:12" x14ac:dyDescent="0.3">
      <c r="A1223" s="19">
        <v>1214</v>
      </c>
      <c r="C1223" s="19" t="s">
        <v>248</v>
      </c>
      <c r="D1223" s="14">
        <v>46314188.409999996</v>
      </c>
      <c r="E1223" s="14">
        <v>1248876.3500000001</v>
      </c>
      <c r="F1223" s="14">
        <v>47563064.75999999</v>
      </c>
      <c r="G1223" s="14">
        <v>22847346.22504884</v>
      </c>
      <c r="H1223" s="14">
        <v>1369958.9542822798</v>
      </c>
      <c r="I1223" s="14">
        <v>8070215.4500882393</v>
      </c>
      <c r="J1223" s="14">
        <v>2632901.0128545603</v>
      </c>
      <c r="K1223" s="14">
        <v>12497385.517949039</v>
      </c>
      <c r="L1223" s="14">
        <v>145257.59977703996</v>
      </c>
    </row>
    <row r="1224" spans="1:12" x14ac:dyDescent="0.3">
      <c r="A1224" s="19">
        <v>1215</v>
      </c>
      <c r="C1224" s="19" t="s">
        <v>1119</v>
      </c>
      <c r="D1224" s="14">
        <v>0</v>
      </c>
      <c r="E1224" s="14">
        <v>6087383</v>
      </c>
      <c r="F1224" s="14">
        <v>6087383</v>
      </c>
      <c r="G1224" s="14">
        <v>2947206.47945</v>
      </c>
      <c r="H1224" s="14">
        <v>176759.34017099999</v>
      </c>
      <c r="I1224" s="14">
        <v>1041350.347661</v>
      </c>
      <c r="J1224" s="14">
        <v>339828.155975</v>
      </c>
      <c r="K1224" s="14">
        <v>1563477.362337</v>
      </c>
      <c r="L1224" s="14">
        <v>18761.314406000001</v>
      </c>
    </row>
    <row r="1225" spans="1:12" x14ac:dyDescent="0.3">
      <c r="A1225" s="19">
        <v>1216</v>
      </c>
      <c r="C1225" s="19" t="s">
        <v>1120</v>
      </c>
      <c r="D1225" s="14">
        <v>0</v>
      </c>
      <c r="E1225" s="14">
        <v>-6087383</v>
      </c>
      <c r="F1225" s="14">
        <v>-6087383</v>
      </c>
      <c r="G1225" s="14">
        <v>0</v>
      </c>
      <c r="H1225" s="14">
        <v>0</v>
      </c>
      <c r="I1225" s="14">
        <v>0</v>
      </c>
      <c r="J1225" s="14">
        <v>0</v>
      </c>
      <c r="K1225" s="14">
        <v>-6087383</v>
      </c>
      <c r="L1225" s="14">
        <v>0</v>
      </c>
    </row>
    <row r="1226" spans="1:12" x14ac:dyDescent="0.3">
      <c r="A1226" s="19">
        <v>1217</v>
      </c>
      <c r="B1226" s="53" t="s">
        <v>1121</v>
      </c>
      <c r="C1226" s="40"/>
      <c r="D1226" s="41">
        <v>191180861.61000001</v>
      </c>
      <c r="E1226" s="41">
        <v>10500485.979999999</v>
      </c>
      <c r="F1226" s="41">
        <v>201681347.58999997</v>
      </c>
      <c r="G1226" s="41">
        <v>99835385.030772775</v>
      </c>
      <c r="H1226" s="41">
        <v>5986310.5441461932</v>
      </c>
      <c r="I1226" s="41">
        <v>35264514.288547188</v>
      </c>
      <c r="J1226" s="41">
        <v>11505106.649525614</v>
      </c>
      <c r="K1226" s="41">
        <v>48455279.435926065</v>
      </c>
      <c r="L1226" s="41">
        <v>634751.64108219487</v>
      </c>
    </row>
    <row r="1227" spans="1:12" x14ac:dyDescent="0.3">
      <c r="A1227" s="19">
        <v>1218</v>
      </c>
      <c r="B1227" s="51" t="s">
        <v>1122</v>
      </c>
      <c r="C1227" s="36"/>
      <c r="D1227" s="14"/>
      <c r="E1227" s="14"/>
      <c r="F1227" s="14"/>
      <c r="G1227" s="14"/>
      <c r="H1227" s="14"/>
      <c r="I1227" s="14"/>
      <c r="J1227" s="14"/>
      <c r="K1227" s="14"/>
      <c r="L1227" s="14"/>
    </row>
    <row r="1228" spans="1:12" x14ac:dyDescent="0.3">
      <c r="A1228" s="19">
        <v>1219</v>
      </c>
      <c r="B1228" s="52" t="s">
        <v>1123</v>
      </c>
      <c r="C1228" s="36"/>
      <c r="D1228" s="14"/>
      <c r="E1228" s="14"/>
      <c r="F1228" s="14"/>
      <c r="G1228" s="14"/>
      <c r="H1228" s="14"/>
      <c r="I1228" s="14"/>
      <c r="J1228" s="14"/>
      <c r="K1228" s="14"/>
      <c r="L1228" s="14"/>
    </row>
    <row r="1229" spans="1:12" x14ac:dyDescent="0.3">
      <c r="A1229" s="19">
        <v>1220</v>
      </c>
      <c r="C1229" s="19" t="s">
        <v>541</v>
      </c>
      <c r="D1229" s="14">
        <v>397433337.7299999</v>
      </c>
      <c r="E1229" s="14">
        <v>-397433337.7299999</v>
      </c>
      <c r="F1229" s="14">
        <v>-4.2375177145004272E-8</v>
      </c>
      <c r="G1229" s="14">
        <v>0</v>
      </c>
      <c r="H1229" s="14">
        <v>0</v>
      </c>
      <c r="I1229" s="14">
        <v>0</v>
      </c>
      <c r="J1229" s="14">
        <v>0</v>
      </c>
      <c r="K1229" s="14">
        <v>0</v>
      </c>
      <c r="L1229" s="14">
        <v>0</v>
      </c>
    </row>
    <row r="1230" spans="1:12" x14ac:dyDescent="0.3">
      <c r="A1230" s="19">
        <v>1221</v>
      </c>
      <c r="B1230" s="53" t="s">
        <v>1124</v>
      </c>
      <c r="C1230" s="40"/>
      <c r="D1230" s="41">
        <v>397433337.7299999</v>
      </c>
      <c r="E1230" s="41">
        <v>-397433337.7299999</v>
      </c>
      <c r="F1230" s="41">
        <v>-4.2375177145004272E-8</v>
      </c>
      <c r="G1230" s="41">
        <v>0</v>
      </c>
      <c r="H1230" s="41">
        <v>0</v>
      </c>
      <c r="I1230" s="41">
        <v>0</v>
      </c>
      <c r="J1230" s="41">
        <v>0</v>
      </c>
      <c r="K1230" s="41">
        <v>0</v>
      </c>
      <c r="L1230" s="41">
        <v>0</v>
      </c>
    </row>
    <row r="1231" spans="1:12" x14ac:dyDescent="0.3">
      <c r="A1231" s="19">
        <v>1222</v>
      </c>
      <c r="B1231" s="46" t="s">
        <v>1125</v>
      </c>
      <c r="C1231" s="40"/>
      <c r="D1231" s="41">
        <v>588614199.33999991</v>
      </c>
      <c r="E1231" s="41">
        <v>-386932851.74999988</v>
      </c>
      <c r="F1231" s="41">
        <v>201681347.58999991</v>
      </c>
      <c r="G1231" s="41">
        <v>99835385.030772775</v>
      </c>
      <c r="H1231" s="41">
        <v>5986310.5441461932</v>
      </c>
      <c r="I1231" s="41">
        <v>35264514.288547188</v>
      </c>
      <c r="J1231" s="41">
        <v>11505106.649525613</v>
      </c>
      <c r="K1231" s="41">
        <v>48455279.435926057</v>
      </c>
      <c r="L1231" s="41">
        <v>634751.64108219475</v>
      </c>
    </row>
    <row r="1232" spans="1:12" x14ac:dyDescent="0.3">
      <c r="A1232" s="19">
        <v>1223</v>
      </c>
      <c r="B1232" s="43" t="s">
        <v>1126</v>
      </c>
      <c r="C1232" s="40"/>
      <c r="D1232" s="41">
        <v>588614199.33999991</v>
      </c>
      <c r="E1232" s="41">
        <v>-386932851.74999988</v>
      </c>
      <c r="F1232" s="41">
        <v>201681347.58999991</v>
      </c>
      <c r="G1232" s="41">
        <v>99835385.030772775</v>
      </c>
      <c r="H1232" s="41">
        <v>5986310.5441461932</v>
      </c>
      <c r="I1232" s="41">
        <v>35264514.288547188</v>
      </c>
      <c r="J1232" s="41">
        <v>11505106.649525613</v>
      </c>
      <c r="K1232" s="41">
        <v>48455279.435926057</v>
      </c>
      <c r="L1232" s="41">
        <v>634751.64108219475</v>
      </c>
    </row>
    <row r="1233" spans="1:12" x14ac:dyDescent="0.3">
      <c r="A1233" s="19">
        <v>1224</v>
      </c>
      <c r="B1233" s="39" t="s">
        <v>1127</v>
      </c>
      <c r="C1233" s="40"/>
      <c r="D1233" s="41">
        <v>990796016.83999979</v>
      </c>
      <c r="E1233" s="41">
        <v>-716097874.17436242</v>
      </c>
      <c r="F1233" s="41">
        <v>274698142.66563737</v>
      </c>
      <c r="G1233" s="41">
        <v>131380397.4302242</v>
      </c>
      <c r="H1233" s="41">
        <v>8025286.7542987308</v>
      </c>
      <c r="I1233" s="41">
        <v>47626391.972456336</v>
      </c>
      <c r="J1233" s="41">
        <v>15863115.104390893</v>
      </c>
      <c r="K1233" s="41">
        <v>70902374.377693623</v>
      </c>
      <c r="L1233" s="41">
        <v>900577.02657358348</v>
      </c>
    </row>
    <row r="1234" spans="1:12" x14ac:dyDescent="0.3">
      <c r="A1234" s="19">
        <v>1225</v>
      </c>
      <c r="B1234" s="38" t="s">
        <v>165</v>
      </c>
      <c r="C1234" s="36"/>
      <c r="D1234" s="14"/>
      <c r="E1234" s="14"/>
      <c r="F1234" s="14"/>
      <c r="G1234" s="14"/>
      <c r="H1234" s="14"/>
      <c r="I1234" s="14"/>
      <c r="J1234" s="14"/>
      <c r="K1234" s="14"/>
      <c r="L1234" s="14"/>
    </row>
    <row r="1235" spans="1:12" x14ac:dyDescent="0.3">
      <c r="A1235" s="19">
        <v>1226</v>
      </c>
      <c r="B1235" s="42" t="s">
        <v>1128</v>
      </c>
      <c r="C1235" s="36"/>
      <c r="D1235" s="14"/>
      <c r="E1235" s="14"/>
      <c r="F1235" s="14"/>
      <c r="G1235" s="14"/>
      <c r="H1235" s="14"/>
      <c r="I1235" s="14"/>
      <c r="J1235" s="14"/>
      <c r="K1235" s="14"/>
      <c r="L1235" s="14"/>
    </row>
    <row r="1236" spans="1:12" x14ac:dyDescent="0.3">
      <c r="A1236" s="19">
        <v>1227</v>
      </c>
      <c r="B1236" s="45" t="s">
        <v>1129</v>
      </c>
      <c r="C1236" s="36"/>
      <c r="D1236" s="14"/>
      <c r="E1236" s="14"/>
      <c r="F1236" s="14"/>
      <c r="G1236" s="14"/>
      <c r="H1236" s="14"/>
      <c r="I1236" s="14"/>
      <c r="J1236" s="14"/>
      <c r="K1236" s="14"/>
      <c r="L1236" s="14"/>
    </row>
    <row r="1237" spans="1:12" x14ac:dyDescent="0.3">
      <c r="A1237" s="19">
        <v>1228</v>
      </c>
      <c r="C1237" s="19" t="s">
        <v>319</v>
      </c>
      <c r="D1237" s="14">
        <v>1198445.9372054187</v>
      </c>
      <c r="E1237" s="14">
        <v>18397.803458578099</v>
      </c>
      <c r="F1237" s="14">
        <v>1216843.7406639971</v>
      </c>
      <c r="G1237" s="14">
        <v>584521.84242161678</v>
      </c>
      <c r="H1237" s="14">
        <v>35048.750262345093</v>
      </c>
      <c r="I1237" s="14">
        <v>206466.74485342295</v>
      </c>
      <c r="J1237" s="14">
        <v>67359.602108196195</v>
      </c>
      <c r="K1237" s="14">
        <v>319730.56023442786</v>
      </c>
      <c r="L1237" s="14">
        <v>3716.240783987847</v>
      </c>
    </row>
    <row r="1238" spans="1:12" x14ac:dyDescent="0.3">
      <c r="A1238" s="19">
        <v>1229</v>
      </c>
      <c r="C1238" s="19" t="s">
        <v>320</v>
      </c>
      <c r="D1238" s="14">
        <v>1483914.2027945837</v>
      </c>
      <c r="E1238" s="14">
        <v>22780.136345631308</v>
      </c>
      <c r="F1238" s="14">
        <v>1506694.339140215</v>
      </c>
      <c r="G1238" s="14">
        <v>804338.44154692022</v>
      </c>
      <c r="H1238" s="14">
        <v>48229.261688768849</v>
      </c>
      <c r="I1238" s="14">
        <v>284111.09272338555</v>
      </c>
      <c r="J1238" s="14">
        <v>92691.00555532513</v>
      </c>
      <c r="K1238" s="14">
        <v>272210.758277694</v>
      </c>
      <c r="L1238" s="14">
        <v>5113.7793481211165</v>
      </c>
    </row>
    <row r="1239" spans="1:12" x14ac:dyDescent="0.3">
      <c r="A1239" s="19">
        <v>1230</v>
      </c>
      <c r="B1239" s="46" t="s">
        <v>1130</v>
      </c>
      <c r="C1239" s="40"/>
      <c r="D1239" s="41">
        <v>2682360.1400000025</v>
      </c>
      <c r="E1239" s="41">
        <v>41177.939804209411</v>
      </c>
      <c r="F1239" s="41">
        <v>2723538.0798042119</v>
      </c>
      <c r="G1239" s="41">
        <v>1388860.2839685371</v>
      </c>
      <c r="H1239" s="41">
        <v>83278.011951113935</v>
      </c>
      <c r="I1239" s="41">
        <v>490577.83757680852</v>
      </c>
      <c r="J1239" s="41">
        <v>160050.60766352131</v>
      </c>
      <c r="K1239" s="41">
        <v>591941.31851212191</v>
      </c>
      <c r="L1239" s="41">
        <v>8830.0201321089626</v>
      </c>
    </row>
    <row r="1240" spans="1:12" x14ac:dyDescent="0.3">
      <c r="A1240" s="19">
        <v>1231</v>
      </c>
      <c r="B1240" s="45" t="s">
        <v>1131</v>
      </c>
      <c r="C1240" s="36"/>
      <c r="D1240" s="14"/>
      <c r="E1240" s="14"/>
      <c r="F1240" s="14"/>
      <c r="G1240" s="14"/>
      <c r="H1240" s="14"/>
      <c r="I1240" s="14"/>
      <c r="J1240" s="14"/>
      <c r="K1240" s="14"/>
      <c r="L1240" s="14"/>
    </row>
    <row r="1241" spans="1:12" x14ac:dyDescent="0.3">
      <c r="A1241" s="19">
        <v>1232</v>
      </c>
      <c r="B1241" s="51" t="s">
        <v>1132</v>
      </c>
      <c r="C1241" s="36"/>
      <c r="D1241" s="14"/>
      <c r="E1241" s="14"/>
      <c r="F1241" s="14"/>
      <c r="G1241" s="14"/>
      <c r="H1241" s="14"/>
      <c r="I1241" s="14"/>
      <c r="J1241" s="14"/>
      <c r="K1241" s="14"/>
      <c r="L1241" s="14"/>
    </row>
    <row r="1242" spans="1:12" x14ac:dyDescent="0.3">
      <c r="A1242" s="19">
        <v>1233</v>
      </c>
      <c r="C1242" s="19" t="s">
        <v>319</v>
      </c>
      <c r="D1242" s="14">
        <v>1217757.7189629145</v>
      </c>
      <c r="E1242" s="14">
        <v>26939.069833623293</v>
      </c>
      <c r="F1242" s="14">
        <v>1244696.7887965378</v>
      </c>
      <c r="G1242" s="14">
        <v>597901.30476951634</v>
      </c>
      <c r="H1242" s="14">
        <v>35851.001607706683</v>
      </c>
      <c r="I1242" s="14">
        <v>211192.68294226381</v>
      </c>
      <c r="J1242" s="14">
        <v>68901.435440621164</v>
      </c>
      <c r="K1242" s="14">
        <v>327049.06004344556</v>
      </c>
      <c r="L1242" s="14">
        <v>3801.3039929846273</v>
      </c>
    </row>
    <row r="1243" spans="1:12" x14ac:dyDescent="0.3">
      <c r="A1243" s="19">
        <v>1234</v>
      </c>
      <c r="C1243" s="19" t="s">
        <v>320</v>
      </c>
      <c r="D1243" s="14">
        <v>1503294.9110370851</v>
      </c>
      <c r="E1243" s="14">
        <v>33255.68457365028</v>
      </c>
      <c r="F1243" s="14">
        <v>1536550.5956107355</v>
      </c>
      <c r="G1243" s="14">
        <v>820276.9993393569</v>
      </c>
      <c r="H1243" s="14">
        <v>49184.959980690102</v>
      </c>
      <c r="I1243" s="14">
        <v>289740.96298314218</v>
      </c>
      <c r="J1243" s="14">
        <v>94527.746002594242</v>
      </c>
      <c r="K1243" s="14">
        <v>277604.81465797569</v>
      </c>
      <c r="L1243" s="14">
        <v>5215.1126469760657</v>
      </c>
    </row>
    <row r="1244" spans="1:12" x14ac:dyDescent="0.3">
      <c r="A1244" s="19">
        <v>1235</v>
      </c>
      <c r="B1244" s="53" t="s">
        <v>1133</v>
      </c>
      <c r="C1244" s="40"/>
      <c r="D1244" s="41">
        <v>2721052.63</v>
      </c>
      <c r="E1244" s="41">
        <v>60194.754407273576</v>
      </c>
      <c r="F1244" s="41">
        <v>2781247.3844072735</v>
      </c>
      <c r="G1244" s="41">
        <v>1418178.3041088732</v>
      </c>
      <c r="H1244" s="41">
        <v>85035.961588396778</v>
      </c>
      <c r="I1244" s="41">
        <v>500933.64592540602</v>
      </c>
      <c r="J1244" s="41">
        <v>163429.18144321541</v>
      </c>
      <c r="K1244" s="41">
        <v>604653.87470142124</v>
      </c>
      <c r="L1244" s="41">
        <v>9016.4166399606929</v>
      </c>
    </row>
    <row r="1245" spans="1:12" x14ac:dyDescent="0.3">
      <c r="A1245" s="19">
        <v>1236</v>
      </c>
      <c r="B1245" s="51" t="s">
        <v>1134</v>
      </c>
      <c r="C1245" s="36"/>
      <c r="D1245" s="14"/>
      <c r="E1245" s="14"/>
      <c r="F1245" s="14"/>
      <c r="G1245" s="14"/>
      <c r="H1245" s="14"/>
      <c r="I1245" s="14"/>
      <c r="J1245" s="14"/>
      <c r="K1245" s="14"/>
      <c r="L1245" s="14"/>
    </row>
    <row r="1246" spans="1:12" x14ac:dyDescent="0.3">
      <c r="A1246" s="19">
        <v>1237</v>
      </c>
      <c r="C1246" s="19" t="s">
        <v>548</v>
      </c>
      <c r="D1246" s="14">
        <v>250873.9900000004</v>
      </c>
      <c r="E1246" s="14">
        <v>0</v>
      </c>
      <c r="F1246" s="14">
        <v>250873.9900000004</v>
      </c>
      <c r="G1246" s="14">
        <v>127915.26520990115</v>
      </c>
      <c r="H1246" s="14">
        <v>7669.9788365804206</v>
      </c>
      <c r="I1246" s="14">
        <v>45182.654385239301</v>
      </c>
      <c r="J1246" s="14">
        <v>14740.803061777215</v>
      </c>
      <c r="K1246" s="14">
        <v>54552.035813015813</v>
      </c>
      <c r="L1246" s="14">
        <v>813.25269348644008</v>
      </c>
    </row>
    <row r="1247" spans="1:12" x14ac:dyDescent="0.3">
      <c r="A1247" s="19">
        <v>1238</v>
      </c>
      <c r="B1247" s="53" t="s">
        <v>1135</v>
      </c>
      <c r="C1247" s="40"/>
      <c r="D1247" s="41">
        <v>250873.9900000004</v>
      </c>
      <c r="E1247" s="41">
        <v>0</v>
      </c>
      <c r="F1247" s="41">
        <v>250873.9900000004</v>
      </c>
      <c r="G1247" s="41">
        <v>127915.26520990115</v>
      </c>
      <c r="H1247" s="41">
        <v>7669.9788365804206</v>
      </c>
      <c r="I1247" s="41">
        <v>45182.654385239301</v>
      </c>
      <c r="J1247" s="41">
        <v>14740.803061777215</v>
      </c>
      <c r="K1247" s="41">
        <v>54552.035813015813</v>
      </c>
      <c r="L1247" s="41">
        <v>813.25269348644008</v>
      </c>
    </row>
    <row r="1248" spans="1:12" x14ac:dyDescent="0.3">
      <c r="A1248" s="19">
        <v>1239</v>
      </c>
      <c r="B1248" s="51" t="s">
        <v>1136</v>
      </c>
      <c r="C1248" s="36"/>
      <c r="D1248" s="14"/>
      <c r="E1248" s="14"/>
      <c r="F1248" s="14"/>
      <c r="G1248" s="14"/>
      <c r="H1248" s="14"/>
      <c r="I1248" s="14"/>
      <c r="J1248" s="14"/>
      <c r="K1248" s="14"/>
      <c r="L1248" s="14"/>
    </row>
    <row r="1249" spans="1:12" x14ac:dyDescent="0.3">
      <c r="A1249" s="19">
        <v>1240</v>
      </c>
      <c r="C1249" s="19" t="s">
        <v>548</v>
      </c>
      <c r="D1249" s="14">
        <v>156687.1000000003</v>
      </c>
      <c r="E1249" s="14">
        <v>0</v>
      </c>
      <c r="F1249" s="14">
        <v>156687.1000000003</v>
      </c>
      <c r="G1249" s="14">
        <v>79891.390699650918</v>
      </c>
      <c r="H1249" s="14">
        <v>4790.3999173655302</v>
      </c>
      <c r="I1249" s="14">
        <v>28219.502093164108</v>
      </c>
      <c r="J1249" s="14">
        <v>9206.5888672675628</v>
      </c>
      <c r="K1249" s="14">
        <v>34071.289298016098</v>
      </c>
      <c r="L1249" s="14">
        <v>507.92912453610381</v>
      </c>
    </row>
    <row r="1250" spans="1:12" x14ac:dyDescent="0.3">
      <c r="A1250" s="19">
        <v>1241</v>
      </c>
      <c r="B1250" s="53" t="s">
        <v>1137</v>
      </c>
      <c r="C1250" s="40"/>
      <c r="D1250" s="41">
        <v>156687.1000000003</v>
      </c>
      <c r="E1250" s="41">
        <v>0</v>
      </c>
      <c r="F1250" s="41">
        <v>156687.1000000003</v>
      </c>
      <c r="G1250" s="41">
        <v>79891.390699650918</v>
      </c>
      <c r="H1250" s="41">
        <v>4790.3999173655302</v>
      </c>
      <c r="I1250" s="41">
        <v>28219.502093164108</v>
      </c>
      <c r="J1250" s="41">
        <v>9206.5888672675628</v>
      </c>
      <c r="K1250" s="41">
        <v>34071.289298016098</v>
      </c>
      <c r="L1250" s="41">
        <v>507.92912453610381</v>
      </c>
    </row>
    <row r="1251" spans="1:12" x14ac:dyDescent="0.3">
      <c r="A1251" s="19">
        <v>1242</v>
      </c>
      <c r="B1251" s="51" t="s">
        <v>1138</v>
      </c>
      <c r="C1251" s="36"/>
      <c r="D1251" s="14"/>
      <c r="E1251" s="14"/>
      <c r="F1251" s="14"/>
      <c r="G1251" s="14"/>
      <c r="H1251" s="14"/>
      <c r="I1251" s="14"/>
      <c r="J1251" s="14"/>
      <c r="K1251" s="14"/>
      <c r="L1251" s="14"/>
    </row>
    <row r="1252" spans="1:12" x14ac:dyDescent="0.3">
      <c r="A1252" s="19">
        <v>1243</v>
      </c>
      <c r="C1252" s="19" t="s">
        <v>548</v>
      </c>
      <c r="D1252" s="14">
        <v>6030448.1100000031</v>
      </c>
      <c r="E1252" s="14">
        <v>0</v>
      </c>
      <c r="F1252" s="14">
        <v>6030448.1100000031</v>
      </c>
      <c r="G1252" s="14">
        <v>3074796.1130812983</v>
      </c>
      <c r="H1252" s="14">
        <v>184369.09054938843</v>
      </c>
      <c r="I1252" s="14">
        <v>1086089.6848742645</v>
      </c>
      <c r="J1252" s="14">
        <v>354335.84790426691</v>
      </c>
      <c r="K1252" s="14">
        <v>1311308.6026385331</v>
      </c>
      <c r="L1252" s="14">
        <v>19548.770952252598</v>
      </c>
    </row>
    <row r="1253" spans="1:12" x14ac:dyDescent="0.3">
      <c r="A1253" s="19">
        <v>1244</v>
      </c>
      <c r="B1253" s="53" t="s">
        <v>1139</v>
      </c>
      <c r="C1253" s="40"/>
      <c r="D1253" s="41">
        <v>6030448.1100000031</v>
      </c>
      <c r="E1253" s="41">
        <v>0</v>
      </c>
      <c r="F1253" s="41">
        <v>6030448.1100000031</v>
      </c>
      <c r="G1253" s="41">
        <v>3074796.1130812983</v>
      </c>
      <c r="H1253" s="41">
        <v>184369.09054938843</v>
      </c>
      <c r="I1253" s="41">
        <v>1086089.6848742645</v>
      </c>
      <c r="J1253" s="41">
        <v>354335.84790426691</v>
      </c>
      <c r="K1253" s="41">
        <v>1311308.6026385331</v>
      </c>
      <c r="L1253" s="41">
        <v>19548.770952252598</v>
      </c>
    </row>
    <row r="1254" spans="1:12" x14ac:dyDescent="0.3">
      <c r="A1254" s="19">
        <v>1245</v>
      </c>
      <c r="B1254" s="51" t="s">
        <v>1140</v>
      </c>
      <c r="C1254" s="36"/>
      <c r="D1254" s="14"/>
      <c r="E1254" s="14"/>
      <c r="F1254" s="14"/>
      <c r="G1254" s="14"/>
      <c r="H1254" s="14"/>
      <c r="I1254" s="14"/>
      <c r="J1254" s="14"/>
      <c r="K1254" s="14"/>
      <c r="L1254" s="14"/>
    </row>
    <row r="1255" spans="1:12" x14ac:dyDescent="0.3">
      <c r="A1255" s="19">
        <v>1246</v>
      </c>
      <c r="C1255" s="19" t="s">
        <v>548</v>
      </c>
      <c r="D1255" s="14">
        <v>630452.91000000096</v>
      </c>
      <c r="E1255" s="14">
        <v>0</v>
      </c>
      <c r="F1255" s="14">
        <v>630452.91000000096</v>
      </c>
      <c r="G1255" s="14">
        <v>321454.41297044762</v>
      </c>
      <c r="H1255" s="14">
        <v>19274.857776848614</v>
      </c>
      <c r="I1255" s="14">
        <v>113545.19429733777</v>
      </c>
      <c r="J1255" s="14">
        <v>37044.024316886564</v>
      </c>
      <c r="K1255" s="14">
        <v>137090.69531177799</v>
      </c>
      <c r="L1255" s="14">
        <v>2043.7253267023184</v>
      </c>
    </row>
    <row r="1256" spans="1:12" x14ac:dyDescent="0.3">
      <c r="A1256" s="19">
        <v>1247</v>
      </c>
      <c r="B1256" s="53" t="s">
        <v>1141</v>
      </c>
      <c r="C1256" s="40"/>
      <c r="D1256" s="41">
        <v>630452.91000000096</v>
      </c>
      <c r="E1256" s="41">
        <v>0</v>
      </c>
      <c r="F1256" s="41">
        <v>630452.91000000096</v>
      </c>
      <c r="G1256" s="41">
        <v>321454.41297044762</v>
      </c>
      <c r="H1256" s="41">
        <v>19274.857776848614</v>
      </c>
      <c r="I1256" s="41">
        <v>113545.19429733777</v>
      </c>
      <c r="J1256" s="41">
        <v>37044.024316886564</v>
      </c>
      <c r="K1256" s="41">
        <v>137090.69531177799</v>
      </c>
      <c r="L1256" s="41">
        <v>2043.7253267023184</v>
      </c>
    </row>
    <row r="1257" spans="1:12" x14ac:dyDescent="0.3">
      <c r="A1257" s="19">
        <v>1248</v>
      </c>
      <c r="B1257" s="46" t="s">
        <v>1142</v>
      </c>
      <c r="C1257" s="40"/>
      <c r="D1257" s="41">
        <v>9789514.7400000039</v>
      </c>
      <c r="E1257" s="41">
        <v>60194.754407273576</v>
      </c>
      <c r="F1257" s="41">
        <v>9849709.4944072776</v>
      </c>
      <c r="G1257" s="41">
        <v>5022235.486070171</v>
      </c>
      <c r="H1257" s="41">
        <v>301140.28866857977</v>
      </c>
      <c r="I1257" s="41">
        <v>1773970.6815754117</v>
      </c>
      <c r="J1257" s="41">
        <v>578756.44559341366</v>
      </c>
      <c r="K1257" s="41">
        <v>2141676.4977627639</v>
      </c>
      <c r="L1257" s="41">
        <v>31930.094736938154</v>
      </c>
    </row>
    <row r="1258" spans="1:12" x14ac:dyDescent="0.3">
      <c r="A1258" s="19">
        <v>1249</v>
      </c>
      <c r="B1258" s="45" t="s">
        <v>1143</v>
      </c>
      <c r="C1258" s="36"/>
      <c r="D1258" s="14"/>
      <c r="E1258" s="14"/>
      <c r="F1258" s="14"/>
      <c r="G1258" s="14"/>
      <c r="H1258" s="14"/>
      <c r="I1258" s="14"/>
      <c r="J1258" s="14"/>
      <c r="K1258" s="14"/>
      <c r="L1258" s="14"/>
    </row>
    <row r="1259" spans="1:12" x14ac:dyDescent="0.3">
      <c r="A1259" s="19">
        <v>1250</v>
      </c>
      <c r="C1259" s="19" t="s">
        <v>319</v>
      </c>
      <c r="D1259" s="14">
        <v>103474.82373701729</v>
      </c>
      <c r="E1259" s="14">
        <v>4235.3047292817591</v>
      </c>
      <c r="F1259" s="14">
        <v>107710.12846629904</v>
      </c>
      <c r="G1259" s="14">
        <v>51739.529599942944</v>
      </c>
      <c r="H1259" s="14">
        <v>3102.3748302148115</v>
      </c>
      <c r="I1259" s="14">
        <v>18275.608337390826</v>
      </c>
      <c r="J1259" s="14">
        <v>5962.4018713804508</v>
      </c>
      <c r="K1259" s="14">
        <v>28301.267095033942</v>
      </c>
      <c r="L1259" s="14">
        <v>328.94673233607728</v>
      </c>
    </row>
    <row r="1260" spans="1:12" x14ac:dyDescent="0.3">
      <c r="A1260" s="19">
        <v>1251</v>
      </c>
      <c r="C1260" s="19" t="s">
        <v>320</v>
      </c>
      <c r="D1260" s="14">
        <v>127737.37626298264</v>
      </c>
      <c r="E1260" s="14">
        <v>5228.3898078206039</v>
      </c>
      <c r="F1260" s="14">
        <v>132965.76607080325</v>
      </c>
      <c r="G1260" s="14">
        <v>70982.862470640364</v>
      </c>
      <c r="H1260" s="14">
        <v>4256.2320444741536</v>
      </c>
      <c r="I1260" s="14">
        <v>25072.802168179107</v>
      </c>
      <c r="J1260" s="14">
        <v>8179.9806645387089</v>
      </c>
      <c r="K1260" s="14">
        <v>24022.59772726172</v>
      </c>
      <c r="L1260" s="14">
        <v>451.29099570918299</v>
      </c>
    </row>
    <row r="1261" spans="1:12" x14ac:dyDescent="0.3">
      <c r="A1261" s="19">
        <v>1252</v>
      </c>
      <c r="B1261" s="46" t="s">
        <v>1144</v>
      </c>
      <c r="C1261" s="40"/>
      <c r="D1261" s="41">
        <v>231212.19999999992</v>
      </c>
      <c r="E1261" s="41">
        <v>9463.694537102363</v>
      </c>
      <c r="F1261" s="41">
        <v>240675.89453710229</v>
      </c>
      <c r="G1261" s="41">
        <v>122722.3920705833</v>
      </c>
      <c r="H1261" s="41">
        <v>7358.606874688965</v>
      </c>
      <c r="I1261" s="41">
        <v>43348.410505569933</v>
      </c>
      <c r="J1261" s="41">
        <v>14142.38253591916</v>
      </c>
      <c r="K1261" s="41">
        <v>52323.864822295662</v>
      </c>
      <c r="L1261" s="41">
        <v>780.23772804526027</v>
      </c>
    </row>
    <row r="1262" spans="1:12" x14ac:dyDescent="0.3">
      <c r="A1262" s="19">
        <v>1253</v>
      </c>
      <c r="B1262" s="45" t="s">
        <v>1145</v>
      </c>
      <c r="C1262" s="36"/>
      <c r="D1262" s="14"/>
      <c r="E1262" s="14"/>
      <c r="F1262" s="14"/>
      <c r="G1262" s="14"/>
      <c r="H1262" s="14"/>
      <c r="I1262" s="14"/>
      <c r="J1262" s="14"/>
      <c r="K1262" s="14"/>
      <c r="L1262" s="14"/>
    </row>
    <row r="1263" spans="1:12" x14ac:dyDescent="0.3">
      <c r="A1263" s="19">
        <v>1254</v>
      </c>
      <c r="C1263" s="19" t="s">
        <v>319</v>
      </c>
      <c r="D1263" s="14">
        <v>755839.67937177396</v>
      </c>
      <c r="E1263" s="14">
        <v>-204095.65760594717</v>
      </c>
      <c r="F1263" s="14">
        <v>551744.02176582674</v>
      </c>
      <c r="G1263" s="14">
        <v>265035.20655141072</v>
      </c>
      <c r="H1263" s="14">
        <v>15891.883058921105</v>
      </c>
      <c r="I1263" s="14">
        <v>93616.615149094869</v>
      </c>
      <c r="J1263" s="14">
        <v>30542.342068869108</v>
      </c>
      <c r="K1263" s="14">
        <v>144972.94869505803</v>
      </c>
      <c r="L1263" s="14">
        <v>1685.0262424728348</v>
      </c>
    </row>
    <row r="1264" spans="1:12" x14ac:dyDescent="0.3">
      <c r="A1264" s="19">
        <v>1255</v>
      </c>
      <c r="C1264" s="19" t="s">
        <v>320</v>
      </c>
      <c r="D1264" s="14">
        <v>939893.9606282264</v>
      </c>
      <c r="E1264" s="14">
        <v>-253794.92663539</v>
      </c>
      <c r="F1264" s="14">
        <v>686099.03399283648</v>
      </c>
      <c r="G1264" s="14">
        <v>366269.26471599966</v>
      </c>
      <c r="H1264" s="14">
        <v>21962.019100526144</v>
      </c>
      <c r="I1264" s="14">
        <v>129374.84478464196</v>
      </c>
      <c r="J1264" s="14">
        <v>42208.434530671562</v>
      </c>
      <c r="K1264" s="14">
        <v>123955.82398176307</v>
      </c>
      <c r="L1264" s="14">
        <v>2328.646879234012</v>
      </c>
    </row>
    <row r="1265" spans="1:12" x14ac:dyDescent="0.3">
      <c r="A1265" s="19">
        <v>1256</v>
      </c>
      <c r="B1265" s="46" t="s">
        <v>1146</v>
      </c>
      <c r="C1265" s="40"/>
      <c r="D1265" s="41">
        <v>1695733.6400000004</v>
      </c>
      <c r="E1265" s="41">
        <v>-457890.58424133714</v>
      </c>
      <c r="F1265" s="41">
        <v>1237843.0557586632</v>
      </c>
      <c r="G1265" s="41">
        <v>631304.47126741032</v>
      </c>
      <c r="H1265" s="41">
        <v>37853.902159447251</v>
      </c>
      <c r="I1265" s="41">
        <v>222991.45993373683</v>
      </c>
      <c r="J1265" s="41">
        <v>72750.776599540666</v>
      </c>
      <c r="K1265" s="41">
        <v>268928.7726768211</v>
      </c>
      <c r="L1265" s="41">
        <v>4013.6731217068468</v>
      </c>
    </row>
    <row r="1266" spans="1:12" x14ac:dyDescent="0.3">
      <c r="A1266" s="19">
        <v>1257</v>
      </c>
      <c r="B1266" s="45" t="s">
        <v>1147</v>
      </c>
      <c r="C1266" s="36"/>
      <c r="D1266" s="14"/>
      <c r="E1266" s="14"/>
      <c r="F1266" s="14"/>
      <c r="G1266" s="14"/>
      <c r="H1266" s="14"/>
      <c r="I1266" s="14"/>
      <c r="J1266" s="14"/>
      <c r="K1266" s="14"/>
      <c r="L1266" s="14"/>
    </row>
    <row r="1267" spans="1:12" x14ac:dyDescent="0.3">
      <c r="A1267" s="19">
        <v>1258</v>
      </c>
      <c r="C1267" s="19" t="s">
        <v>548</v>
      </c>
      <c r="D1267" s="14">
        <v>7228509.6200000104</v>
      </c>
      <c r="E1267" s="14">
        <v>0</v>
      </c>
      <c r="F1267" s="14">
        <v>7228509.6200000104</v>
      </c>
      <c r="G1267" s="14">
        <v>3685661.9736251724</v>
      </c>
      <c r="H1267" s="14">
        <v>220997.46492419555</v>
      </c>
      <c r="I1267" s="14">
        <v>1301861.7509166149</v>
      </c>
      <c r="J1267" s="14">
        <v>424731.30330721836</v>
      </c>
      <c r="K1267" s="14">
        <v>1571824.6266381356</v>
      </c>
      <c r="L1267" s="14">
        <v>23432.500588672599</v>
      </c>
    </row>
    <row r="1268" spans="1:12" x14ac:dyDescent="0.3">
      <c r="A1268" s="19">
        <v>1259</v>
      </c>
      <c r="B1268" s="46" t="s">
        <v>1148</v>
      </c>
      <c r="C1268" s="40"/>
      <c r="D1268" s="41">
        <v>7228509.6200000104</v>
      </c>
      <c r="E1268" s="41">
        <v>0</v>
      </c>
      <c r="F1268" s="41">
        <v>7228509.6200000104</v>
      </c>
      <c r="G1268" s="41">
        <v>3685661.9736251724</v>
      </c>
      <c r="H1268" s="41">
        <v>220997.46492419555</v>
      </c>
      <c r="I1268" s="41">
        <v>1301861.7509166149</v>
      </c>
      <c r="J1268" s="41">
        <v>424731.30330721836</v>
      </c>
      <c r="K1268" s="41">
        <v>1571824.6266381356</v>
      </c>
      <c r="L1268" s="41">
        <v>23432.500588672599</v>
      </c>
    </row>
    <row r="1269" spans="1:12" x14ac:dyDescent="0.3">
      <c r="A1269" s="19">
        <v>1260</v>
      </c>
      <c r="B1269" s="45" t="s">
        <v>1149</v>
      </c>
      <c r="C1269" s="36"/>
      <c r="D1269" s="14"/>
      <c r="E1269" s="14"/>
      <c r="F1269" s="14"/>
      <c r="G1269" s="14"/>
      <c r="H1269" s="14"/>
      <c r="I1269" s="14"/>
      <c r="J1269" s="14"/>
      <c r="K1269" s="14"/>
      <c r="L1269" s="14"/>
    </row>
    <row r="1270" spans="1:12" x14ac:dyDescent="0.3">
      <c r="A1270" s="19">
        <v>1261</v>
      </c>
      <c r="B1270" s="51" t="s">
        <v>1150</v>
      </c>
      <c r="C1270" s="36"/>
      <c r="D1270" s="14"/>
      <c r="E1270" s="14"/>
      <c r="F1270" s="14"/>
      <c r="G1270" s="14"/>
      <c r="H1270" s="14"/>
      <c r="I1270" s="14"/>
      <c r="J1270" s="14"/>
      <c r="K1270" s="14"/>
      <c r="L1270" s="14"/>
    </row>
    <row r="1271" spans="1:12" x14ac:dyDescent="0.3">
      <c r="A1271" s="19">
        <v>1262</v>
      </c>
      <c r="C1271" s="19" t="s">
        <v>319</v>
      </c>
      <c r="D1271" s="14">
        <v>411441.82129342586</v>
      </c>
      <c r="E1271" s="14">
        <v>3702.6972149690982</v>
      </c>
      <c r="F1271" s="14">
        <v>415144.51850839489</v>
      </c>
      <c r="G1271" s="14">
        <v>199418.40576617411</v>
      </c>
      <c r="H1271" s="14">
        <v>11957.407566597303</v>
      </c>
      <c r="I1271" s="14">
        <v>70439.231033393415</v>
      </c>
      <c r="J1271" s="14">
        <v>22980.739966550718</v>
      </c>
      <c r="K1271" s="14">
        <v>109080.8828161548</v>
      </c>
      <c r="L1271" s="14">
        <v>1267.8513595246386</v>
      </c>
    </row>
    <row r="1272" spans="1:12" x14ac:dyDescent="0.3">
      <c r="A1272" s="19">
        <v>1263</v>
      </c>
      <c r="C1272" s="19" t="s">
        <v>320</v>
      </c>
      <c r="D1272" s="14">
        <v>509446.72870657471</v>
      </c>
      <c r="E1272" s="14">
        <v>4584.6748821668498</v>
      </c>
      <c r="F1272" s="14">
        <v>514031.40358874161</v>
      </c>
      <c r="G1272" s="14">
        <v>274412.14009251539</v>
      </c>
      <c r="H1272" s="14">
        <v>16454.137004373155</v>
      </c>
      <c r="I1272" s="14">
        <v>96928.766488278459</v>
      </c>
      <c r="J1272" s="14">
        <v>31622.928717475999</v>
      </c>
      <c r="K1272" s="14">
        <v>92868.788655093726</v>
      </c>
      <c r="L1272" s="14">
        <v>1744.642631004928</v>
      </c>
    </row>
    <row r="1273" spans="1:12" x14ac:dyDescent="0.3">
      <c r="A1273" s="19">
        <v>1264</v>
      </c>
      <c r="B1273" s="53" t="s">
        <v>1151</v>
      </c>
      <c r="C1273" s="40"/>
      <c r="D1273" s="41">
        <v>920888.55000000051</v>
      </c>
      <c r="E1273" s="41">
        <v>8287.3720971359471</v>
      </c>
      <c r="F1273" s="41">
        <v>929175.9220971365</v>
      </c>
      <c r="G1273" s="41">
        <v>473830.54585868947</v>
      </c>
      <c r="H1273" s="41">
        <v>28411.544570970458</v>
      </c>
      <c r="I1273" s="41">
        <v>167367.99752167187</v>
      </c>
      <c r="J1273" s="41">
        <v>54603.668684026721</v>
      </c>
      <c r="K1273" s="41">
        <v>201949.67147124853</v>
      </c>
      <c r="L1273" s="41">
        <v>3012.4939905295669</v>
      </c>
    </row>
    <row r="1274" spans="1:12" x14ac:dyDescent="0.3">
      <c r="A1274" s="19">
        <v>1265</v>
      </c>
      <c r="B1274" s="46" t="s">
        <v>1152</v>
      </c>
      <c r="C1274" s="40"/>
      <c r="D1274" s="41">
        <v>920888.55000000051</v>
      </c>
      <c r="E1274" s="41">
        <v>8287.3720971359471</v>
      </c>
      <c r="F1274" s="41">
        <v>929175.9220971365</v>
      </c>
      <c r="G1274" s="41">
        <v>473830.54585868947</v>
      </c>
      <c r="H1274" s="41">
        <v>28411.544570970458</v>
      </c>
      <c r="I1274" s="41">
        <v>167367.99752167187</v>
      </c>
      <c r="J1274" s="41">
        <v>54603.668684026721</v>
      </c>
      <c r="K1274" s="41">
        <v>201949.67147124853</v>
      </c>
      <c r="L1274" s="41">
        <v>3012.4939905295669</v>
      </c>
    </row>
    <row r="1275" spans="1:12" x14ac:dyDescent="0.3">
      <c r="A1275" s="19">
        <v>1266</v>
      </c>
      <c r="B1275" s="45" t="s">
        <v>1153</v>
      </c>
      <c r="C1275" s="36"/>
      <c r="D1275" s="14"/>
      <c r="E1275" s="14"/>
      <c r="F1275" s="14"/>
      <c r="G1275" s="14"/>
      <c r="H1275" s="14"/>
      <c r="I1275" s="14"/>
      <c r="J1275" s="14"/>
      <c r="K1275" s="14"/>
      <c r="L1275" s="14"/>
    </row>
    <row r="1276" spans="1:12" x14ac:dyDescent="0.3">
      <c r="A1276" s="19">
        <v>1267</v>
      </c>
      <c r="B1276" s="51" t="s">
        <v>1154</v>
      </c>
      <c r="C1276" s="36"/>
      <c r="D1276" s="14"/>
      <c r="E1276" s="14"/>
      <c r="F1276" s="14"/>
      <c r="G1276" s="14"/>
      <c r="H1276" s="14"/>
      <c r="I1276" s="14"/>
      <c r="J1276" s="14"/>
      <c r="K1276" s="14"/>
      <c r="L1276" s="14"/>
    </row>
    <row r="1277" spans="1:12" x14ac:dyDescent="0.3">
      <c r="A1277" s="19">
        <v>1268</v>
      </c>
      <c r="C1277" s="19" t="s">
        <v>319</v>
      </c>
      <c r="D1277" s="14">
        <v>169814.06533116766</v>
      </c>
      <c r="E1277" s="14">
        <v>0</v>
      </c>
      <c r="F1277" s="14">
        <v>169814.06533116766</v>
      </c>
      <c r="G1277" s="14">
        <v>81571.714608414361</v>
      </c>
      <c r="H1277" s="14">
        <v>4891.1545237336222</v>
      </c>
      <c r="I1277" s="14">
        <v>28813.031721000538</v>
      </c>
      <c r="J1277" s="14">
        <v>9400.2274004721185</v>
      </c>
      <c r="K1277" s="14">
        <v>44619.324922025626</v>
      </c>
      <c r="L1277" s="14">
        <v>518.61215552138594</v>
      </c>
    </row>
    <row r="1278" spans="1:12" x14ac:dyDescent="0.3">
      <c r="A1278" s="19">
        <v>1269</v>
      </c>
      <c r="C1278" s="19" t="s">
        <v>320</v>
      </c>
      <c r="D1278" s="14">
        <v>211165.43466883237</v>
      </c>
      <c r="E1278" s="14">
        <v>0</v>
      </c>
      <c r="F1278" s="14">
        <v>211165.43466883237</v>
      </c>
      <c r="G1278" s="14">
        <v>112729.21933657062</v>
      </c>
      <c r="H1278" s="14">
        <v>6759.4021851023681</v>
      </c>
      <c r="I1278" s="14">
        <v>39818.588834286107</v>
      </c>
      <c r="J1278" s="14">
        <v>12990.781188672061</v>
      </c>
      <c r="K1278" s="14">
        <v>38150.73940348321</v>
      </c>
      <c r="L1278" s="14">
        <v>716.70372071796908</v>
      </c>
    </row>
    <row r="1279" spans="1:12" x14ac:dyDescent="0.3">
      <c r="A1279" s="19">
        <v>1270</v>
      </c>
      <c r="B1279" s="53" t="s">
        <v>1155</v>
      </c>
      <c r="C1279" s="40"/>
      <c r="D1279" s="41">
        <v>380979.5</v>
      </c>
      <c r="E1279" s="41">
        <v>0</v>
      </c>
      <c r="F1279" s="41">
        <v>380979.5</v>
      </c>
      <c r="G1279" s="41">
        <v>194300.93394498498</v>
      </c>
      <c r="H1279" s="41">
        <v>11650.556708835989</v>
      </c>
      <c r="I1279" s="41">
        <v>68631.620555286645</v>
      </c>
      <c r="J1279" s="41">
        <v>22391.008589144178</v>
      </c>
      <c r="K1279" s="41">
        <v>82770.064325508836</v>
      </c>
      <c r="L1279" s="41">
        <v>1235.315876239355</v>
      </c>
    </row>
    <row r="1280" spans="1:12" x14ac:dyDescent="0.3">
      <c r="A1280" s="19">
        <v>1271</v>
      </c>
      <c r="B1280" s="46" t="s">
        <v>1156</v>
      </c>
      <c r="C1280" s="40"/>
      <c r="D1280" s="41">
        <v>380979.5</v>
      </c>
      <c r="E1280" s="41">
        <v>0</v>
      </c>
      <c r="F1280" s="41">
        <v>380979.5</v>
      </c>
      <c r="G1280" s="41">
        <v>194300.93394498498</v>
      </c>
      <c r="H1280" s="41">
        <v>11650.556708835989</v>
      </c>
      <c r="I1280" s="41">
        <v>68631.620555286645</v>
      </c>
      <c r="J1280" s="41">
        <v>22391.008589144178</v>
      </c>
      <c r="K1280" s="41">
        <v>82770.064325508836</v>
      </c>
      <c r="L1280" s="41">
        <v>1235.315876239355</v>
      </c>
    </row>
    <row r="1281" spans="1:12" x14ac:dyDescent="0.3">
      <c r="A1281" s="19">
        <v>1272</v>
      </c>
      <c r="B1281" s="43" t="s">
        <v>1157</v>
      </c>
      <c r="C1281" s="40"/>
      <c r="D1281" s="41">
        <v>22929198.390000019</v>
      </c>
      <c r="E1281" s="41">
        <v>-338766.82339561585</v>
      </c>
      <c r="F1281" s="41">
        <v>22590431.566604402</v>
      </c>
      <c r="G1281" s="41">
        <v>11518916.086805549</v>
      </c>
      <c r="H1281" s="41">
        <v>690690.37585783203</v>
      </c>
      <c r="I1281" s="41">
        <v>4068749.758585101</v>
      </c>
      <c r="J1281" s="41">
        <v>1327426.1929727842</v>
      </c>
      <c r="K1281" s="41">
        <v>4911414.8162088953</v>
      </c>
      <c r="L1281" s="41">
        <v>73234.336174240743</v>
      </c>
    </row>
    <row r="1282" spans="1:12" x14ac:dyDescent="0.3">
      <c r="A1282" s="19">
        <v>1273</v>
      </c>
      <c r="B1282" s="42" t="s">
        <v>1158</v>
      </c>
      <c r="C1282" s="36"/>
      <c r="D1282" s="14"/>
      <c r="E1282" s="14"/>
      <c r="F1282" s="14"/>
      <c r="G1282" s="14"/>
      <c r="H1282" s="14"/>
      <c r="I1282" s="14"/>
      <c r="J1282" s="14"/>
      <c r="K1282" s="14"/>
      <c r="L1282" s="14"/>
    </row>
    <row r="1283" spans="1:12" x14ac:dyDescent="0.3">
      <c r="A1283" s="19">
        <v>1274</v>
      </c>
      <c r="B1283" s="45" t="s">
        <v>1159</v>
      </c>
      <c r="C1283" s="36"/>
      <c r="D1283" s="14"/>
      <c r="E1283" s="14"/>
      <c r="F1283" s="14"/>
      <c r="G1283" s="14"/>
      <c r="H1283" s="14"/>
      <c r="I1283" s="14"/>
      <c r="J1283" s="14"/>
      <c r="K1283" s="14"/>
      <c r="L1283" s="14"/>
    </row>
    <row r="1284" spans="1:12" x14ac:dyDescent="0.3">
      <c r="A1284" s="19">
        <v>1275</v>
      </c>
      <c r="C1284" s="19" t="s">
        <v>319</v>
      </c>
      <c r="D1284" s="14">
        <v>1492027.6223375397</v>
      </c>
      <c r="E1284" s="14">
        <v>40686.066558904036</v>
      </c>
      <c r="F1284" s="14">
        <v>1532713.6888964437</v>
      </c>
      <c r="G1284" s="14">
        <v>736252.81488460698</v>
      </c>
      <c r="H1284" s="14">
        <v>44146.75238128427</v>
      </c>
      <c r="I1284" s="14">
        <v>260061.66244981525</v>
      </c>
      <c r="J1284" s="14">
        <v>84844.898962551539</v>
      </c>
      <c r="K1284" s="14">
        <v>402726.65261229611</v>
      </c>
      <c r="L1284" s="14">
        <v>4680.9076058897399</v>
      </c>
    </row>
    <row r="1285" spans="1:12" x14ac:dyDescent="0.3">
      <c r="A1285" s="19">
        <v>1276</v>
      </c>
      <c r="C1285" s="19" t="s">
        <v>320</v>
      </c>
      <c r="D1285" s="14">
        <v>1849486.997662459</v>
      </c>
      <c r="E1285" s="14">
        <v>50433.617957308219</v>
      </c>
      <c r="F1285" s="14">
        <v>1899920.6156197675</v>
      </c>
      <c r="G1285" s="14">
        <v>1014259.5928929516</v>
      </c>
      <c r="H1285" s="14">
        <v>60816.428507258912</v>
      </c>
      <c r="I1285" s="14">
        <v>358260.13821718231</v>
      </c>
      <c r="J1285" s="14">
        <v>116882.06941666889</v>
      </c>
      <c r="K1285" s="14">
        <v>343253.98191938817</v>
      </c>
      <c r="L1285" s="14">
        <v>6448.4046663175013</v>
      </c>
    </row>
    <row r="1286" spans="1:12" x14ac:dyDescent="0.3">
      <c r="A1286" s="19">
        <v>1277</v>
      </c>
      <c r="B1286" s="46" t="s">
        <v>1160</v>
      </c>
      <c r="C1286" s="40"/>
      <c r="D1286" s="41">
        <v>3341514.6199999987</v>
      </c>
      <c r="E1286" s="41">
        <v>91119.684516212263</v>
      </c>
      <c r="F1286" s="41">
        <v>3432634.3045162112</v>
      </c>
      <c r="G1286" s="41">
        <v>1750512.4077775585</v>
      </c>
      <c r="H1286" s="41">
        <v>104963.18088854318</v>
      </c>
      <c r="I1286" s="41">
        <v>618321.80066699756</v>
      </c>
      <c r="J1286" s="41">
        <v>201726.96837922043</v>
      </c>
      <c r="K1286" s="41">
        <v>745980.63453168422</v>
      </c>
      <c r="L1286" s="41">
        <v>11129.31227220724</v>
      </c>
    </row>
    <row r="1287" spans="1:12" x14ac:dyDescent="0.3">
      <c r="A1287" s="19">
        <v>1278</v>
      </c>
      <c r="B1287" s="45" t="s">
        <v>1161</v>
      </c>
      <c r="C1287" s="36"/>
      <c r="D1287" s="14"/>
      <c r="E1287" s="14"/>
      <c r="F1287" s="14"/>
      <c r="G1287" s="14"/>
      <c r="H1287" s="14"/>
      <c r="I1287" s="14"/>
      <c r="J1287" s="14"/>
      <c r="K1287" s="14"/>
      <c r="L1287" s="14"/>
    </row>
    <row r="1288" spans="1:12" x14ac:dyDescent="0.3">
      <c r="A1288" s="19">
        <v>1279</v>
      </c>
      <c r="C1288" s="19" t="s">
        <v>319</v>
      </c>
      <c r="D1288" s="14">
        <v>144173.06590487951</v>
      </c>
      <c r="E1288" s="14">
        <v>731.6299670745143</v>
      </c>
      <c r="F1288" s="14">
        <v>144904.69587195403</v>
      </c>
      <c r="G1288" s="14">
        <v>69606.274804355955</v>
      </c>
      <c r="H1288" s="14">
        <v>4173.6899551998931</v>
      </c>
      <c r="I1288" s="14">
        <v>24586.559367377929</v>
      </c>
      <c r="J1288" s="14">
        <v>8021.3443446878882</v>
      </c>
      <c r="K1288" s="14">
        <v>38074.28845913941</v>
      </c>
      <c r="L1288" s="14">
        <v>442.53894119294773</v>
      </c>
    </row>
    <row r="1289" spans="1:12" x14ac:dyDescent="0.3">
      <c r="A1289" s="19">
        <v>1280</v>
      </c>
      <c r="C1289" s="19" t="s">
        <v>320</v>
      </c>
      <c r="D1289" s="14">
        <v>177978.45409512043</v>
      </c>
      <c r="E1289" s="14">
        <v>903.18097692045239</v>
      </c>
      <c r="F1289" s="14">
        <v>178881.6350720409</v>
      </c>
      <c r="G1289" s="14">
        <v>95494.734291837347</v>
      </c>
      <c r="H1289" s="14">
        <v>5725.9982765498671</v>
      </c>
      <c r="I1289" s="14">
        <v>33730.966851222656</v>
      </c>
      <c r="J1289" s="14">
        <v>11004.699625851028</v>
      </c>
      <c r="K1289" s="14">
        <v>32318.104780761718</v>
      </c>
      <c r="L1289" s="14">
        <v>607.13124581827469</v>
      </c>
    </row>
    <row r="1290" spans="1:12" x14ac:dyDescent="0.3">
      <c r="A1290" s="19">
        <v>1281</v>
      </c>
      <c r="B1290" s="46" t="s">
        <v>1162</v>
      </c>
      <c r="C1290" s="40"/>
      <c r="D1290" s="41">
        <v>322151.5199999999</v>
      </c>
      <c r="E1290" s="41">
        <v>1634.8109439949667</v>
      </c>
      <c r="F1290" s="41">
        <v>323786.33094399492</v>
      </c>
      <c r="G1290" s="41">
        <v>165101.0090961933</v>
      </c>
      <c r="H1290" s="41">
        <v>9899.6882317497602</v>
      </c>
      <c r="I1290" s="41">
        <v>58317.526218600586</v>
      </c>
      <c r="J1290" s="41">
        <v>19026.043970538914</v>
      </c>
      <c r="K1290" s="41">
        <v>70392.393239901125</v>
      </c>
      <c r="L1290" s="41">
        <v>1049.6701870112224</v>
      </c>
    </row>
    <row r="1291" spans="1:12" x14ac:dyDescent="0.3">
      <c r="A1291" s="19">
        <v>1282</v>
      </c>
      <c r="B1291" s="45" t="s">
        <v>1163</v>
      </c>
      <c r="C1291" s="36"/>
      <c r="D1291" s="14"/>
      <c r="E1291" s="14"/>
      <c r="F1291" s="14"/>
      <c r="G1291" s="14"/>
      <c r="H1291" s="14"/>
      <c r="I1291" s="14"/>
      <c r="J1291" s="14"/>
      <c r="K1291" s="14"/>
      <c r="L1291" s="14"/>
    </row>
    <row r="1292" spans="1:12" x14ac:dyDescent="0.3">
      <c r="A1292" s="19">
        <v>1283</v>
      </c>
      <c r="B1292" s="51" t="s">
        <v>1164</v>
      </c>
      <c r="C1292" s="36"/>
      <c r="D1292" s="14"/>
      <c r="E1292" s="14"/>
      <c r="F1292" s="14"/>
      <c r="G1292" s="14"/>
      <c r="H1292" s="14"/>
      <c r="I1292" s="14"/>
      <c r="J1292" s="14"/>
      <c r="K1292" s="14"/>
      <c r="L1292" s="14"/>
    </row>
    <row r="1293" spans="1:12" x14ac:dyDescent="0.3">
      <c r="A1293" s="19">
        <v>1284</v>
      </c>
      <c r="C1293" s="19" t="s">
        <v>319</v>
      </c>
      <c r="D1293" s="14">
        <v>877612.66650710651</v>
      </c>
      <c r="E1293" s="14">
        <v>23457.258606196527</v>
      </c>
      <c r="F1293" s="14">
        <v>901069.92511330289</v>
      </c>
      <c r="G1293" s="14">
        <v>432837.04815750127</v>
      </c>
      <c r="H1293" s="14">
        <v>25953.517053038468</v>
      </c>
      <c r="I1293" s="14">
        <v>152888.13847367463</v>
      </c>
      <c r="J1293" s="14">
        <v>49879.626774572011</v>
      </c>
      <c r="K1293" s="14">
        <v>236759.72710322085</v>
      </c>
      <c r="L1293" s="14">
        <v>2751.8675512960285</v>
      </c>
    </row>
    <row r="1294" spans="1:12" x14ac:dyDescent="0.3">
      <c r="A1294" s="19">
        <v>1285</v>
      </c>
      <c r="C1294" s="19" t="s">
        <v>320</v>
      </c>
      <c r="D1294" s="14">
        <v>1083393.3834928926</v>
      </c>
      <c r="E1294" s="14">
        <v>28957.465791805826</v>
      </c>
      <c r="F1294" s="14">
        <v>1112350.849284698</v>
      </c>
      <c r="G1294" s="14">
        <v>593820.87350086274</v>
      </c>
      <c r="H1294" s="14">
        <v>35606.3328879896</v>
      </c>
      <c r="I1294" s="14">
        <v>209751.37894418766</v>
      </c>
      <c r="J1294" s="14">
        <v>68431.211342676703</v>
      </c>
      <c r="K1294" s="14">
        <v>200965.69044482641</v>
      </c>
      <c r="L1294" s="14">
        <v>3775.3621641553887</v>
      </c>
    </row>
    <row r="1295" spans="1:12" x14ac:dyDescent="0.3">
      <c r="A1295" s="19">
        <v>1286</v>
      </c>
      <c r="B1295" s="53" t="s">
        <v>1165</v>
      </c>
      <c r="C1295" s="40"/>
      <c r="D1295" s="41">
        <v>1961006.0499999991</v>
      </c>
      <c r="E1295" s="41">
        <v>52414.724398002349</v>
      </c>
      <c r="F1295" s="41">
        <v>2013420.7743980009</v>
      </c>
      <c r="G1295" s="41">
        <v>1026657.921658364</v>
      </c>
      <c r="H1295" s="41">
        <v>61559.849941028064</v>
      </c>
      <c r="I1295" s="41">
        <v>362639.51741786231</v>
      </c>
      <c r="J1295" s="41">
        <v>118310.83811724871</v>
      </c>
      <c r="K1295" s="41">
        <v>437725.41754804726</v>
      </c>
      <c r="L1295" s="41">
        <v>6527.2297154514172</v>
      </c>
    </row>
    <row r="1296" spans="1:12" x14ac:dyDescent="0.3">
      <c r="A1296" s="19">
        <v>1287</v>
      </c>
      <c r="B1296" s="46" t="s">
        <v>1166</v>
      </c>
      <c r="C1296" s="40"/>
      <c r="D1296" s="41">
        <v>1961006.0499999991</v>
      </c>
      <c r="E1296" s="41">
        <v>52414.724398002349</v>
      </c>
      <c r="F1296" s="41">
        <v>2013420.7743980009</v>
      </c>
      <c r="G1296" s="41">
        <v>1026657.921658364</v>
      </c>
      <c r="H1296" s="41">
        <v>61559.849941028064</v>
      </c>
      <c r="I1296" s="41">
        <v>362639.51741786231</v>
      </c>
      <c r="J1296" s="41">
        <v>118310.83811724871</v>
      </c>
      <c r="K1296" s="41">
        <v>437725.41754804726</v>
      </c>
      <c r="L1296" s="41">
        <v>6527.2297154514172</v>
      </c>
    </row>
    <row r="1297" spans="1:12" x14ac:dyDescent="0.3">
      <c r="A1297" s="19">
        <v>1288</v>
      </c>
      <c r="B1297" s="45" t="s">
        <v>1167</v>
      </c>
      <c r="C1297" s="36"/>
      <c r="D1297" s="14"/>
      <c r="E1297" s="14"/>
      <c r="F1297" s="14"/>
      <c r="G1297" s="14"/>
      <c r="H1297" s="14"/>
      <c r="I1297" s="14"/>
      <c r="J1297" s="14"/>
      <c r="K1297" s="14"/>
      <c r="L1297" s="14"/>
    </row>
    <row r="1298" spans="1:12" x14ac:dyDescent="0.3">
      <c r="A1298" s="19">
        <v>1289</v>
      </c>
      <c r="C1298" s="19" t="s">
        <v>319</v>
      </c>
      <c r="D1298" s="14">
        <v>1326410.1784860559</v>
      </c>
      <c r="E1298" s="14">
        <v>0</v>
      </c>
      <c r="F1298" s="14">
        <v>1326410.1784860559</v>
      </c>
      <c r="G1298" s="14">
        <v>637153.06692738342</v>
      </c>
      <c r="H1298" s="14">
        <v>38204.592370933875</v>
      </c>
      <c r="I1298" s="14">
        <v>225057.32062444306</v>
      </c>
      <c r="J1298" s="14">
        <v>73424.761840274135</v>
      </c>
      <c r="K1298" s="14">
        <v>348519.58003792522</v>
      </c>
      <c r="L1298" s="14">
        <v>4050.8566850964153</v>
      </c>
    </row>
    <row r="1299" spans="1:12" x14ac:dyDescent="0.3">
      <c r="A1299" s="19">
        <v>1290</v>
      </c>
      <c r="C1299" s="19" t="s">
        <v>320</v>
      </c>
      <c r="D1299" s="14">
        <v>1649403.9015139444</v>
      </c>
      <c r="E1299" s="14">
        <v>0</v>
      </c>
      <c r="F1299" s="14">
        <v>1649403.9015139444</v>
      </c>
      <c r="G1299" s="14">
        <v>880522.96286066645</v>
      </c>
      <c r="H1299" s="14">
        <v>52797.392496998931</v>
      </c>
      <c r="I1299" s="14">
        <v>311021.24208467756</v>
      </c>
      <c r="J1299" s="14">
        <v>101470.41919958811</v>
      </c>
      <c r="K1299" s="14">
        <v>297993.74370352272</v>
      </c>
      <c r="L1299" s="14">
        <v>5598.1411684904861</v>
      </c>
    </row>
    <row r="1300" spans="1:12" x14ac:dyDescent="0.3">
      <c r="A1300" s="19">
        <v>1291</v>
      </c>
      <c r="B1300" s="46" t="s">
        <v>1168</v>
      </c>
      <c r="C1300" s="40"/>
      <c r="D1300" s="41">
        <v>2975814.08</v>
      </c>
      <c r="E1300" s="41">
        <v>0</v>
      </c>
      <c r="F1300" s="41">
        <v>2975814.08</v>
      </c>
      <c r="G1300" s="41">
        <v>1517676.0297880499</v>
      </c>
      <c r="H1300" s="41">
        <v>91001.984867932799</v>
      </c>
      <c r="I1300" s="41">
        <v>536078.56270912057</v>
      </c>
      <c r="J1300" s="41">
        <v>174895.18103986225</v>
      </c>
      <c r="K1300" s="41">
        <v>646513.32374144788</v>
      </c>
      <c r="L1300" s="41">
        <v>9648.9978535869013</v>
      </c>
    </row>
    <row r="1301" spans="1:12" x14ac:dyDescent="0.3">
      <c r="A1301" s="19">
        <v>1292</v>
      </c>
      <c r="B1301" s="45" t="s">
        <v>1169</v>
      </c>
      <c r="C1301" s="36"/>
      <c r="D1301" s="14"/>
      <c r="E1301" s="14"/>
      <c r="F1301" s="14"/>
      <c r="G1301" s="14"/>
      <c r="H1301" s="14"/>
      <c r="I1301" s="14"/>
      <c r="J1301" s="14"/>
      <c r="K1301" s="14"/>
      <c r="L1301" s="14"/>
    </row>
    <row r="1302" spans="1:12" x14ac:dyDescent="0.3">
      <c r="A1302" s="19">
        <v>1293</v>
      </c>
      <c r="C1302" s="19" t="s">
        <v>319</v>
      </c>
      <c r="D1302" s="14">
        <v>18376.672152784489</v>
      </c>
      <c r="E1302" s="14">
        <v>36.518170407149498</v>
      </c>
      <c r="F1302" s="14">
        <v>18413.190323191637</v>
      </c>
      <c r="G1302" s="14">
        <v>8844.9416904580121</v>
      </c>
      <c r="H1302" s="14">
        <v>530.3551208788889</v>
      </c>
      <c r="I1302" s="14">
        <v>3124.2396548972179</v>
      </c>
      <c r="J1302" s="14">
        <v>1019.2805635305966</v>
      </c>
      <c r="K1302" s="14">
        <v>4838.139410179896</v>
      </c>
      <c r="L1302" s="14">
        <v>56.233883247027279</v>
      </c>
    </row>
    <row r="1303" spans="1:12" x14ac:dyDescent="0.3">
      <c r="A1303" s="19">
        <v>1294</v>
      </c>
      <c r="C1303" s="19" t="s">
        <v>320</v>
      </c>
      <c r="D1303" s="14">
        <v>22779.347847215511</v>
      </c>
      <c r="E1303" s="14">
        <v>45.267178928384141</v>
      </c>
      <c r="F1303" s="14">
        <v>22824.615026143896</v>
      </c>
      <c r="G1303" s="14">
        <v>12184.764223321685</v>
      </c>
      <c r="H1303" s="14">
        <v>730.61556179302545</v>
      </c>
      <c r="I1303" s="14">
        <v>4303.9428420291351</v>
      </c>
      <c r="J1303" s="14">
        <v>1404.1577400454928</v>
      </c>
      <c r="K1303" s="14">
        <v>4123.6670253958382</v>
      </c>
      <c r="L1303" s="14">
        <v>77.467633558718376</v>
      </c>
    </row>
    <row r="1304" spans="1:12" x14ac:dyDescent="0.3">
      <c r="A1304" s="19">
        <v>1295</v>
      </c>
      <c r="B1304" s="46" t="s">
        <v>1170</v>
      </c>
      <c r="C1304" s="40"/>
      <c r="D1304" s="41">
        <v>41156.020000000004</v>
      </c>
      <c r="E1304" s="41">
        <v>81.785349335533638</v>
      </c>
      <c r="F1304" s="41">
        <v>41237.805349335533</v>
      </c>
      <c r="G1304" s="41">
        <v>21029.705913779697</v>
      </c>
      <c r="H1304" s="41">
        <v>1260.9706826719143</v>
      </c>
      <c r="I1304" s="41">
        <v>7428.1824969263525</v>
      </c>
      <c r="J1304" s="41">
        <v>2423.4383035760893</v>
      </c>
      <c r="K1304" s="41">
        <v>8961.8064355757342</v>
      </c>
      <c r="L1304" s="41">
        <v>133.70151680574565</v>
      </c>
    </row>
    <row r="1305" spans="1:12" x14ac:dyDescent="0.3">
      <c r="A1305" s="19">
        <v>1296</v>
      </c>
      <c r="B1305" s="43" t="s">
        <v>1171</v>
      </c>
      <c r="C1305" s="40"/>
      <c r="D1305" s="41">
        <v>8641642.2899999972</v>
      </c>
      <c r="E1305" s="41">
        <v>145251.00520754509</v>
      </c>
      <c r="F1305" s="41">
        <v>8786893.2952075414</v>
      </c>
      <c r="G1305" s="41">
        <v>4480977.0742339445</v>
      </c>
      <c r="H1305" s="41">
        <v>268685.67461192573</v>
      </c>
      <c r="I1305" s="41">
        <v>1582785.5895095072</v>
      </c>
      <c r="J1305" s="41">
        <v>516382.46981044638</v>
      </c>
      <c r="K1305" s="41">
        <v>1909573.5754966561</v>
      </c>
      <c r="L1305" s="41">
        <v>28488.911545062525</v>
      </c>
    </row>
    <row r="1306" spans="1:12" x14ac:dyDescent="0.3">
      <c r="A1306" s="19">
        <v>1297</v>
      </c>
      <c r="B1306" s="39" t="s">
        <v>1172</v>
      </c>
      <c r="C1306" s="40"/>
      <c r="D1306" s="41">
        <v>31570840.680000015</v>
      </c>
      <c r="E1306" s="41">
        <v>-193515.81818807076</v>
      </c>
      <c r="F1306" s="41">
        <v>31377324.861811943</v>
      </c>
      <c r="G1306" s="41">
        <v>15999893.161039494</v>
      </c>
      <c r="H1306" s="41">
        <v>959376.05046975776</v>
      </c>
      <c r="I1306" s="41">
        <v>5651535.3480946086</v>
      </c>
      <c r="J1306" s="41">
        <v>1843808.6627832307</v>
      </c>
      <c r="K1306" s="41">
        <v>6820988.3917055512</v>
      </c>
      <c r="L1306" s="41">
        <v>101723.24771930327</v>
      </c>
    </row>
    <row r="1307" spans="1:12" x14ac:dyDescent="0.3">
      <c r="A1307" s="19">
        <v>1298</v>
      </c>
      <c r="B1307" s="38" t="s">
        <v>167</v>
      </c>
      <c r="C1307" s="36"/>
      <c r="D1307" s="14"/>
      <c r="E1307" s="14"/>
      <c r="F1307" s="14"/>
      <c r="G1307" s="14"/>
      <c r="H1307" s="14"/>
      <c r="I1307" s="14"/>
      <c r="J1307" s="14"/>
      <c r="K1307" s="14"/>
      <c r="L1307" s="14"/>
    </row>
    <row r="1308" spans="1:12" x14ac:dyDescent="0.3">
      <c r="A1308" s="19">
        <v>1299</v>
      </c>
      <c r="B1308" s="42" t="s">
        <v>1173</v>
      </c>
      <c r="C1308" s="36"/>
      <c r="D1308" s="14"/>
      <c r="E1308" s="14"/>
      <c r="F1308" s="14"/>
      <c r="G1308" s="14"/>
      <c r="H1308" s="14"/>
      <c r="I1308" s="14"/>
      <c r="J1308" s="14"/>
      <c r="K1308" s="14"/>
      <c r="L1308" s="14"/>
    </row>
    <row r="1309" spans="1:12" x14ac:dyDescent="0.3">
      <c r="A1309" s="19">
        <v>1300</v>
      </c>
      <c r="B1309" s="45" t="s">
        <v>1174</v>
      </c>
      <c r="C1309" s="36"/>
      <c r="D1309" s="14"/>
      <c r="E1309" s="14"/>
      <c r="F1309" s="14"/>
      <c r="G1309" s="14"/>
      <c r="H1309" s="14"/>
      <c r="I1309" s="14"/>
      <c r="J1309" s="14"/>
      <c r="K1309" s="14"/>
      <c r="L1309" s="14"/>
    </row>
    <row r="1310" spans="1:12" x14ac:dyDescent="0.3">
      <c r="A1310" s="19">
        <v>1301</v>
      </c>
      <c r="C1310" s="19" t="s">
        <v>548</v>
      </c>
      <c r="D1310" s="14">
        <v>3354504.6199999978</v>
      </c>
      <c r="E1310" s="14">
        <v>0</v>
      </c>
      <c r="F1310" s="14">
        <v>3354504.6199999978</v>
      </c>
      <c r="G1310" s="14">
        <v>1710389.9376541108</v>
      </c>
      <c r="H1310" s="14">
        <v>102557.38126782775</v>
      </c>
      <c r="I1310" s="14">
        <v>604149.60865073442</v>
      </c>
      <c r="J1310" s="14">
        <v>197103.30263110073</v>
      </c>
      <c r="K1310" s="14">
        <v>729430.16597761575</v>
      </c>
      <c r="L1310" s="14">
        <v>10874.223818609904</v>
      </c>
    </row>
    <row r="1311" spans="1:12" x14ac:dyDescent="0.3">
      <c r="A1311" s="19">
        <v>1302</v>
      </c>
      <c r="B1311" s="46" t="s">
        <v>1175</v>
      </c>
      <c r="C1311" s="40"/>
      <c r="D1311" s="41">
        <v>3354504.6199999978</v>
      </c>
      <c r="E1311" s="41">
        <v>0</v>
      </c>
      <c r="F1311" s="41">
        <v>3354504.6199999978</v>
      </c>
      <c r="G1311" s="41">
        <v>1710389.9376541108</v>
      </c>
      <c r="H1311" s="41">
        <v>102557.38126782775</v>
      </c>
      <c r="I1311" s="41">
        <v>604149.60865073442</v>
      </c>
      <c r="J1311" s="41">
        <v>197103.30263110073</v>
      </c>
      <c r="K1311" s="41">
        <v>729430.16597761575</v>
      </c>
      <c r="L1311" s="41">
        <v>10874.223818609904</v>
      </c>
    </row>
    <row r="1312" spans="1:12" x14ac:dyDescent="0.3">
      <c r="A1312" s="19">
        <v>1303</v>
      </c>
      <c r="B1312" s="43" t="s">
        <v>1176</v>
      </c>
      <c r="C1312" s="40"/>
      <c r="D1312" s="41">
        <v>3354504.6199999978</v>
      </c>
      <c r="E1312" s="41">
        <v>0</v>
      </c>
      <c r="F1312" s="41">
        <v>3354504.6199999978</v>
      </c>
      <c r="G1312" s="41">
        <v>1710389.9376541108</v>
      </c>
      <c r="H1312" s="41">
        <v>102557.38126782775</v>
      </c>
      <c r="I1312" s="41">
        <v>604149.60865073442</v>
      </c>
      <c r="J1312" s="41">
        <v>197103.30263110073</v>
      </c>
      <c r="K1312" s="41">
        <v>729430.16597761575</v>
      </c>
      <c r="L1312" s="41">
        <v>10874.223818609904</v>
      </c>
    </row>
    <row r="1313" spans="1:12" x14ac:dyDescent="0.3">
      <c r="A1313" s="19">
        <v>1304</v>
      </c>
      <c r="B1313" s="39" t="s">
        <v>1177</v>
      </c>
      <c r="C1313" s="40"/>
      <c r="D1313" s="41">
        <v>3354504.6199999978</v>
      </c>
      <c r="E1313" s="41">
        <v>0</v>
      </c>
      <c r="F1313" s="41">
        <v>3354504.6199999978</v>
      </c>
      <c r="G1313" s="41">
        <v>1710389.9376541108</v>
      </c>
      <c r="H1313" s="41">
        <v>102557.38126782775</v>
      </c>
      <c r="I1313" s="41">
        <v>604149.60865073442</v>
      </c>
      <c r="J1313" s="41">
        <v>197103.30263110073</v>
      </c>
      <c r="K1313" s="41">
        <v>729430.16597761575</v>
      </c>
      <c r="L1313" s="41">
        <v>10874.223818609904</v>
      </c>
    </row>
    <row r="1314" spans="1:12" x14ac:dyDescent="0.3">
      <c r="A1314" s="19">
        <v>1305</v>
      </c>
      <c r="B1314" s="38" t="s">
        <v>169</v>
      </c>
      <c r="C1314" s="36"/>
      <c r="D1314" s="14"/>
      <c r="E1314" s="14"/>
      <c r="F1314" s="14"/>
      <c r="G1314" s="14"/>
      <c r="H1314" s="14"/>
      <c r="I1314" s="14"/>
      <c r="J1314" s="14"/>
      <c r="K1314" s="14"/>
      <c r="L1314" s="14"/>
    </row>
    <row r="1315" spans="1:12" x14ac:dyDescent="0.3">
      <c r="A1315" s="19">
        <v>1306</v>
      </c>
      <c r="B1315" s="42" t="s">
        <v>1178</v>
      </c>
      <c r="C1315" s="36"/>
      <c r="D1315" s="14"/>
      <c r="E1315" s="14"/>
      <c r="F1315" s="14"/>
      <c r="G1315" s="14"/>
      <c r="H1315" s="14"/>
      <c r="I1315" s="14"/>
      <c r="J1315" s="14"/>
      <c r="K1315" s="14"/>
      <c r="L1315" s="14"/>
    </row>
    <row r="1316" spans="1:12" x14ac:dyDescent="0.3">
      <c r="A1316" s="19">
        <v>1307</v>
      </c>
      <c r="B1316" s="45" t="s">
        <v>1179</v>
      </c>
      <c r="C1316" s="36"/>
      <c r="D1316" s="14"/>
      <c r="E1316" s="14"/>
      <c r="F1316" s="14"/>
      <c r="G1316" s="14"/>
      <c r="H1316" s="14"/>
      <c r="I1316" s="14"/>
      <c r="J1316" s="14"/>
      <c r="K1316" s="14"/>
      <c r="L1316" s="14"/>
    </row>
    <row r="1317" spans="1:12" x14ac:dyDescent="0.3">
      <c r="A1317" s="19">
        <v>1308</v>
      </c>
      <c r="C1317" s="19" t="s">
        <v>1180</v>
      </c>
      <c r="D1317" s="14">
        <v>8884898.6399999689</v>
      </c>
      <c r="E1317" s="14">
        <v>-127476.38647609066</v>
      </c>
      <c r="F1317" s="14">
        <v>8757422.2535238732</v>
      </c>
      <c r="G1317" s="14">
        <v>5089558.1577752605</v>
      </c>
      <c r="H1317" s="14">
        <v>529261.38555808028</v>
      </c>
      <c r="I1317" s="14">
        <v>1846286.3508131816</v>
      </c>
      <c r="J1317" s="14">
        <v>393031.76267105888</v>
      </c>
      <c r="K1317" s="14">
        <v>623871.84966325038</v>
      </c>
      <c r="L1317" s="14">
        <v>275412.74704304559</v>
      </c>
    </row>
    <row r="1318" spans="1:12" x14ac:dyDescent="0.3">
      <c r="A1318" s="19">
        <v>1309</v>
      </c>
      <c r="B1318" s="46" t="s">
        <v>1181</v>
      </c>
      <c r="C1318" s="40"/>
      <c r="D1318" s="41">
        <v>8884898.6399999689</v>
      </c>
      <c r="E1318" s="41">
        <v>-127476.38647609066</v>
      </c>
      <c r="F1318" s="41">
        <v>8757422.2535238732</v>
      </c>
      <c r="G1318" s="41">
        <v>5089558.1577752605</v>
      </c>
      <c r="H1318" s="41">
        <v>529261.38555808028</v>
      </c>
      <c r="I1318" s="41">
        <v>1846286.3508131816</v>
      </c>
      <c r="J1318" s="41">
        <v>393031.76267105888</v>
      </c>
      <c r="K1318" s="41">
        <v>623871.84966325038</v>
      </c>
      <c r="L1318" s="41">
        <v>275412.74704304559</v>
      </c>
    </row>
    <row r="1319" spans="1:12" x14ac:dyDescent="0.3">
      <c r="A1319" s="19">
        <v>1310</v>
      </c>
      <c r="B1319" s="45" t="s">
        <v>1182</v>
      </c>
      <c r="C1319" s="36"/>
      <c r="D1319" s="14"/>
      <c r="E1319" s="14"/>
      <c r="F1319" s="14"/>
      <c r="G1319" s="14"/>
      <c r="H1319" s="14"/>
      <c r="I1319" s="14"/>
      <c r="J1319" s="14"/>
      <c r="K1319" s="14"/>
      <c r="L1319" s="14"/>
    </row>
    <row r="1320" spans="1:12" x14ac:dyDescent="0.3">
      <c r="A1320" s="19">
        <v>1311</v>
      </c>
      <c r="C1320" s="19" t="s">
        <v>370</v>
      </c>
      <c r="D1320" s="14">
        <v>782805.80999999959</v>
      </c>
      <c r="E1320" s="14">
        <v>38651.683677080153</v>
      </c>
      <c r="F1320" s="14">
        <v>821457.49367707968</v>
      </c>
      <c r="G1320" s="14">
        <v>495553.74201178813</v>
      </c>
      <c r="H1320" s="14">
        <v>33694.098538200305</v>
      </c>
      <c r="I1320" s="14">
        <v>202883.94321577094</v>
      </c>
      <c r="J1320" s="14">
        <v>59094.68401398784</v>
      </c>
      <c r="K1320" s="14">
        <v>23493.839842955073</v>
      </c>
      <c r="L1320" s="14">
        <v>6737.1860543776047</v>
      </c>
    </row>
    <row r="1321" spans="1:12" x14ac:dyDescent="0.3">
      <c r="A1321" s="19">
        <v>1312</v>
      </c>
      <c r="B1321" s="46" t="s">
        <v>1183</v>
      </c>
      <c r="C1321" s="40"/>
      <c r="D1321" s="41">
        <v>782805.80999999959</v>
      </c>
      <c r="E1321" s="41">
        <v>38651.683677080153</v>
      </c>
      <c r="F1321" s="41">
        <v>821457.49367707968</v>
      </c>
      <c r="G1321" s="41">
        <v>495553.74201178813</v>
      </c>
      <c r="H1321" s="41">
        <v>33694.098538200305</v>
      </c>
      <c r="I1321" s="41">
        <v>202883.94321577094</v>
      </c>
      <c r="J1321" s="41">
        <v>59094.68401398784</v>
      </c>
      <c r="K1321" s="41">
        <v>23493.839842955073</v>
      </c>
      <c r="L1321" s="41">
        <v>6737.1860543776047</v>
      </c>
    </row>
    <row r="1322" spans="1:12" x14ac:dyDescent="0.3">
      <c r="A1322" s="19">
        <v>1313</v>
      </c>
      <c r="B1322" s="45" t="s">
        <v>1184</v>
      </c>
      <c r="C1322" s="36"/>
      <c r="D1322" s="14"/>
      <c r="E1322" s="14"/>
      <c r="F1322" s="14"/>
      <c r="G1322" s="14"/>
      <c r="H1322" s="14"/>
      <c r="I1322" s="14"/>
      <c r="J1322" s="14"/>
      <c r="K1322" s="14"/>
      <c r="L1322" s="14"/>
    </row>
    <row r="1323" spans="1:12" x14ac:dyDescent="0.3">
      <c r="A1323" s="19">
        <v>1314</v>
      </c>
      <c r="C1323" s="19" t="s">
        <v>370</v>
      </c>
      <c r="D1323" s="14">
        <v>557281.32000000007</v>
      </c>
      <c r="E1323" s="14">
        <v>29011.488158103999</v>
      </c>
      <c r="F1323" s="14">
        <v>586292.80815810396</v>
      </c>
      <c r="G1323" s="14">
        <v>353687.92327501829</v>
      </c>
      <c r="H1323" s="14">
        <v>24048.240843101968</v>
      </c>
      <c r="I1323" s="14">
        <v>144802.86285503587</v>
      </c>
      <c r="J1323" s="14">
        <v>42177.213677469495</v>
      </c>
      <c r="K1323" s="14">
        <v>16768.085314171629</v>
      </c>
      <c r="L1323" s="14">
        <v>4808.4821933067878</v>
      </c>
    </row>
    <row r="1324" spans="1:12" x14ac:dyDescent="0.3">
      <c r="A1324" s="19">
        <v>1315</v>
      </c>
      <c r="B1324" s="46" t="s">
        <v>1185</v>
      </c>
      <c r="C1324" s="40"/>
      <c r="D1324" s="41">
        <v>557281.32000000007</v>
      </c>
      <c r="E1324" s="41">
        <v>29011.488158103999</v>
      </c>
      <c r="F1324" s="41">
        <v>586292.80815810396</v>
      </c>
      <c r="G1324" s="41">
        <v>353687.92327501829</v>
      </c>
      <c r="H1324" s="41">
        <v>24048.240843101968</v>
      </c>
      <c r="I1324" s="41">
        <v>144802.86285503587</v>
      </c>
      <c r="J1324" s="41">
        <v>42177.213677469495</v>
      </c>
      <c r="K1324" s="41">
        <v>16768.085314171629</v>
      </c>
      <c r="L1324" s="41">
        <v>4808.4821933067878</v>
      </c>
    </row>
    <row r="1325" spans="1:12" x14ac:dyDescent="0.3">
      <c r="A1325" s="19">
        <v>1316</v>
      </c>
      <c r="B1325" s="45" t="s">
        <v>1186</v>
      </c>
      <c r="C1325" s="36"/>
      <c r="D1325" s="14"/>
      <c r="E1325" s="14"/>
      <c r="F1325" s="14"/>
      <c r="G1325" s="14"/>
      <c r="H1325" s="14"/>
      <c r="I1325" s="14"/>
      <c r="J1325" s="14"/>
      <c r="K1325" s="14"/>
      <c r="L1325" s="14"/>
    </row>
    <row r="1326" spans="1:12" x14ac:dyDescent="0.3">
      <c r="A1326" s="19">
        <v>1317</v>
      </c>
      <c r="C1326" s="19" t="s">
        <v>374</v>
      </c>
      <c r="D1326" s="14">
        <v>3445201.7689817213</v>
      </c>
      <c r="E1326" s="14">
        <v>-830268.33072677022</v>
      </c>
      <c r="F1326" s="14">
        <v>2614933.438254951</v>
      </c>
      <c r="G1326" s="14">
        <v>1577488.8663300632</v>
      </c>
      <c r="H1326" s="14">
        <v>107257.92340757804</v>
      </c>
      <c r="I1326" s="14">
        <v>645837.44293955155</v>
      </c>
      <c r="J1326" s="14">
        <v>188115.22986974331</v>
      </c>
      <c r="K1326" s="14">
        <v>74787.591410664128</v>
      </c>
      <c r="L1326" s="14">
        <v>21446.384297350385</v>
      </c>
    </row>
    <row r="1327" spans="1:12" x14ac:dyDescent="0.3">
      <c r="A1327" s="19">
        <v>1318</v>
      </c>
      <c r="C1327" s="19" t="s">
        <v>390</v>
      </c>
      <c r="D1327" s="14">
        <v>555542.9063818017</v>
      </c>
      <c r="E1327" s="14">
        <v>-133881.76149260654</v>
      </c>
      <c r="F1327" s="14">
        <v>421661.1448891951</v>
      </c>
      <c r="G1327" s="14">
        <v>298302.86687962722</v>
      </c>
      <c r="H1327" s="14">
        <v>17763.333513550802</v>
      </c>
      <c r="I1327" s="14">
        <v>85009.102716760695</v>
      </c>
      <c r="J1327" s="14">
        <v>18110.294333962938</v>
      </c>
      <c r="K1327" s="14">
        <v>0</v>
      </c>
      <c r="L1327" s="14">
        <v>2475.5474452934709</v>
      </c>
    </row>
    <row r="1328" spans="1:12" x14ac:dyDescent="0.3">
      <c r="A1328" s="19">
        <v>1319</v>
      </c>
      <c r="C1328" s="19" t="s">
        <v>425</v>
      </c>
      <c r="D1328" s="14">
        <v>547951.45463647705</v>
      </c>
      <c r="E1328" s="14">
        <v>-132052.2773604634</v>
      </c>
      <c r="F1328" s="14">
        <v>415899.17727601359</v>
      </c>
      <c r="G1328" s="14">
        <v>309182.38785546226</v>
      </c>
      <c r="H1328" s="14">
        <v>53642.11871838307</v>
      </c>
      <c r="I1328" s="14">
        <v>51269.952011423469</v>
      </c>
      <c r="J1328" s="14">
        <v>1804.7186907448433</v>
      </c>
      <c r="K1328" s="14">
        <v>0</v>
      </c>
      <c r="L1328" s="14">
        <v>0</v>
      </c>
    </row>
    <row r="1329" spans="1:12" x14ac:dyDescent="0.3">
      <c r="A1329" s="19">
        <v>1320</v>
      </c>
      <c r="B1329" s="46" t="s">
        <v>1187</v>
      </c>
      <c r="C1329" s="40"/>
      <c r="D1329" s="41">
        <v>4548696.13</v>
      </c>
      <c r="E1329" s="41">
        <v>-1096202.36957984</v>
      </c>
      <c r="F1329" s="41">
        <v>3452493.7604201594</v>
      </c>
      <c r="G1329" s="41">
        <v>2184974.1210651528</v>
      </c>
      <c r="H1329" s="41">
        <v>178663.37563951191</v>
      </c>
      <c r="I1329" s="41">
        <v>782116.49766773568</v>
      </c>
      <c r="J1329" s="41">
        <v>208030.24289445108</v>
      </c>
      <c r="K1329" s="41">
        <v>74787.591410664128</v>
      </c>
      <c r="L1329" s="41">
        <v>23921.931742643857</v>
      </c>
    </row>
    <row r="1330" spans="1:12" x14ac:dyDescent="0.3">
      <c r="A1330" s="19">
        <v>1321</v>
      </c>
      <c r="B1330" s="45" t="s">
        <v>1188</v>
      </c>
      <c r="C1330" s="36"/>
      <c r="D1330" s="14"/>
      <c r="E1330" s="14"/>
      <c r="F1330" s="14"/>
      <c r="G1330" s="14"/>
      <c r="H1330" s="14"/>
      <c r="I1330" s="14"/>
      <c r="J1330" s="14"/>
      <c r="K1330" s="14"/>
      <c r="L1330" s="14"/>
    </row>
    <row r="1331" spans="1:12" x14ac:dyDescent="0.3">
      <c r="A1331" s="19">
        <v>1322</v>
      </c>
      <c r="C1331" s="19" t="s">
        <v>374</v>
      </c>
      <c r="D1331" s="14">
        <v>784505.7919472208</v>
      </c>
      <c r="E1331" s="14">
        <v>9814.4724418359565</v>
      </c>
      <c r="F1331" s="14">
        <v>794320.26438905671</v>
      </c>
      <c r="G1331" s="14">
        <v>479182.89431117882</v>
      </c>
      <c r="H1331" s="14">
        <v>32580.998365979071</v>
      </c>
      <c r="I1331" s="14">
        <v>196181.57805593839</v>
      </c>
      <c r="J1331" s="14">
        <v>57142.463720016953</v>
      </c>
      <c r="K1331" s="14">
        <v>22717.709947517065</v>
      </c>
      <c r="L1331" s="14">
        <v>6514.6199884265534</v>
      </c>
    </row>
    <row r="1332" spans="1:12" x14ac:dyDescent="0.3">
      <c r="A1332" s="19">
        <v>1323</v>
      </c>
      <c r="C1332" s="19" t="s">
        <v>390</v>
      </c>
      <c r="D1332" s="14">
        <v>375532.80352245271</v>
      </c>
      <c r="E1332" s="14">
        <v>4698.061364248626</v>
      </c>
      <c r="F1332" s="14">
        <v>380230.86488670128</v>
      </c>
      <c r="G1332" s="14">
        <v>268993.14401289914</v>
      </c>
      <c r="H1332" s="14">
        <v>16017.998686844199</v>
      </c>
      <c r="I1332" s="14">
        <v>76656.540544493997</v>
      </c>
      <c r="J1332" s="14">
        <v>16330.868901295122</v>
      </c>
      <c r="K1332" s="14">
        <v>0</v>
      </c>
      <c r="L1332" s="14">
        <v>2232.3127411688629</v>
      </c>
    </row>
    <row r="1333" spans="1:12" x14ac:dyDescent="0.3">
      <c r="A1333" s="19">
        <v>1324</v>
      </c>
      <c r="C1333" s="19" t="s">
        <v>425</v>
      </c>
      <c r="D1333" s="14">
        <v>392057.66453032685</v>
      </c>
      <c r="E1333" s="14">
        <v>4904.7937996642995</v>
      </c>
      <c r="F1333" s="14">
        <v>396962.45832999103</v>
      </c>
      <c r="G1333" s="14">
        <v>295104.69715112745</v>
      </c>
      <c r="H1333" s="14">
        <v>51199.686077635037</v>
      </c>
      <c r="I1333" s="14">
        <v>48935.528851523719</v>
      </c>
      <c r="J1333" s="14">
        <v>1722.5462497049123</v>
      </c>
      <c r="K1333" s="14">
        <v>0</v>
      </c>
      <c r="L1333" s="14">
        <v>0</v>
      </c>
    </row>
    <row r="1334" spans="1:12" x14ac:dyDescent="0.3">
      <c r="A1334" s="19">
        <v>1325</v>
      </c>
      <c r="B1334" s="46" t="s">
        <v>1189</v>
      </c>
      <c r="C1334" s="40"/>
      <c r="D1334" s="41">
        <v>1552096.2600000005</v>
      </c>
      <c r="E1334" s="41">
        <v>19417.327605748884</v>
      </c>
      <c r="F1334" s="41">
        <v>1571513.587605749</v>
      </c>
      <c r="G1334" s="41">
        <v>1043280.7354752054</v>
      </c>
      <c r="H1334" s="41">
        <v>99798.683130458303</v>
      </c>
      <c r="I1334" s="41">
        <v>321773.64745195612</v>
      </c>
      <c r="J1334" s="41">
        <v>75195.87887101699</v>
      </c>
      <c r="K1334" s="41">
        <v>22717.709947517065</v>
      </c>
      <c r="L1334" s="41">
        <v>8746.9327295954172</v>
      </c>
    </row>
    <row r="1335" spans="1:12" x14ac:dyDescent="0.3">
      <c r="A1335" s="19">
        <v>1326</v>
      </c>
      <c r="B1335" s="45" t="s">
        <v>1190</v>
      </c>
      <c r="C1335" s="36"/>
      <c r="D1335" s="14"/>
      <c r="E1335" s="14"/>
      <c r="F1335" s="14"/>
      <c r="G1335" s="14"/>
      <c r="H1335" s="14"/>
      <c r="I1335" s="14"/>
      <c r="J1335" s="14"/>
      <c r="K1335" s="14"/>
      <c r="L1335" s="14"/>
    </row>
    <row r="1336" spans="1:12" x14ac:dyDescent="0.3">
      <c r="A1336" s="19">
        <v>1327</v>
      </c>
      <c r="C1336" s="19" t="s">
        <v>444</v>
      </c>
      <c r="D1336" s="14">
        <v>305989.62999999995</v>
      </c>
      <c r="E1336" s="14">
        <v>8908.9472277175937</v>
      </c>
      <c r="F1336" s="14">
        <v>314898.57722771756</v>
      </c>
      <c r="G1336" s="14">
        <v>0</v>
      </c>
      <c r="H1336" s="14">
        <v>0</v>
      </c>
      <c r="I1336" s="14">
        <v>0</v>
      </c>
      <c r="J1336" s="14">
        <v>0</v>
      </c>
      <c r="K1336" s="14">
        <v>0</v>
      </c>
      <c r="L1336" s="14">
        <v>314898.57722771756</v>
      </c>
    </row>
    <row r="1337" spans="1:12" x14ac:dyDescent="0.3">
      <c r="A1337" s="19">
        <v>1328</v>
      </c>
      <c r="B1337" s="46" t="s">
        <v>1191</v>
      </c>
      <c r="C1337" s="40"/>
      <c r="D1337" s="41">
        <v>305989.62999999995</v>
      </c>
      <c r="E1337" s="41">
        <v>8908.9472277175937</v>
      </c>
      <c r="F1337" s="41">
        <v>314898.57722771756</v>
      </c>
      <c r="G1337" s="41">
        <v>0</v>
      </c>
      <c r="H1337" s="41">
        <v>0</v>
      </c>
      <c r="I1337" s="41">
        <v>0</v>
      </c>
      <c r="J1337" s="41">
        <v>0</v>
      </c>
      <c r="K1337" s="41">
        <v>0</v>
      </c>
      <c r="L1337" s="41">
        <v>314898.57722771756</v>
      </c>
    </row>
    <row r="1338" spans="1:12" x14ac:dyDescent="0.3">
      <c r="A1338" s="19">
        <v>1329</v>
      </c>
      <c r="B1338" s="45" t="s">
        <v>1192</v>
      </c>
      <c r="C1338" s="36"/>
      <c r="D1338" s="14"/>
      <c r="E1338" s="14"/>
      <c r="F1338" s="14"/>
      <c r="G1338" s="14"/>
      <c r="H1338" s="14"/>
      <c r="I1338" s="14"/>
      <c r="J1338" s="14"/>
      <c r="K1338" s="14"/>
      <c r="L1338" s="14"/>
    </row>
    <row r="1339" spans="1:12" x14ac:dyDescent="0.3">
      <c r="A1339" s="19">
        <v>1330</v>
      </c>
      <c r="C1339" s="19" t="s">
        <v>437</v>
      </c>
      <c r="D1339" s="14">
        <v>2082428.3899999997</v>
      </c>
      <c r="E1339" s="14">
        <v>1176215.6591269544</v>
      </c>
      <c r="F1339" s="14">
        <v>3258644.0491269552</v>
      </c>
      <c r="G1339" s="14">
        <v>1515970.5735046749</v>
      </c>
      <c r="H1339" s="14">
        <v>281610.80837633018</v>
      </c>
      <c r="I1339" s="14">
        <v>721922.53766027989</v>
      </c>
      <c r="J1339" s="14">
        <v>63223.035872792789</v>
      </c>
      <c r="K1339" s="14">
        <v>675917.0937128769</v>
      </c>
      <c r="L1339" s="14">
        <v>0</v>
      </c>
    </row>
    <row r="1340" spans="1:12" x14ac:dyDescent="0.3">
      <c r="A1340" s="19">
        <v>1331</v>
      </c>
      <c r="B1340" s="46" t="s">
        <v>1193</v>
      </c>
      <c r="C1340" s="40"/>
      <c r="D1340" s="41">
        <v>2082428.3899999997</v>
      </c>
      <c r="E1340" s="41">
        <v>1176215.6591269544</v>
      </c>
      <c r="F1340" s="41">
        <v>3258644.0491269552</v>
      </c>
      <c r="G1340" s="41">
        <v>1515970.5735046749</v>
      </c>
      <c r="H1340" s="41">
        <v>281610.80837633018</v>
      </c>
      <c r="I1340" s="41">
        <v>721922.53766027989</v>
      </c>
      <c r="J1340" s="41">
        <v>63223.035872792789</v>
      </c>
      <c r="K1340" s="41">
        <v>675917.0937128769</v>
      </c>
      <c r="L1340" s="41">
        <v>0</v>
      </c>
    </row>
    <row r="1341" spans="1:12" x14ac:dyDescent="0.3">
      <c r="A1341" s="19">
        <v>1332</v>
      </c>
      <c r="B1341" s="45" t="s">
        <v>1194</v>
      </c>
      <c r="C1341" s="36"/>
      <c r="D1341" s="14"/>
      <c r="E1341" s="14"/>
      <c r="F1341" s="14"/>
      <c r="G1341" s="14"/>
      <c r="H1341" s="14"/>
      <c r="I1341" s="14"/>
      <c r="J1341" s="14"/>
      <c r="K1341" s="14"/>
      <c r="L1341" s="14"/>
    </row>
    <row r="1342" spans="1:12" x14ac:dyDescent="0.3">
      <c r="A1342" s="19">
        <v>1333</v>
      </c>
      <c r="C1342" s="19" t="s">
        <v>453</v>
      </c>
      <c r="D1342" s="14">
        <v>558842.41</v>
      </c>
      <c r="E1342" s="14">
        <v>23814.65261260124</v>
      </c>
      <c r="F1342" s="14">
        <v>582657.06261260121</v>
      </c>
      <c r="G1342" s="14">
        <v>508616.73723028507</v>
      </c>
      <c r="H1342" s="14">
        <v>45960.336504990366</v>
      </c>
      <c r="I1342" s="14">
        <v>24160.843790476385</v>
      </c>
      <c r="J1342" s="14">
        <v>469.14259787332799</v>
      </c>
      <c r="K1342" s="14">
        <v>149.16328752895552</v>
      </c>
      <c r="L1342" s="14">
        <v>3300.8392014472097</v>
      </c>
    </row>
    <row r="1343" spans="1:12" x14ac:dyDescent="0.3">
      <c r="A1343" s="19">
        <v>1334</v>
      </c>
      <c r="B1343" s="46" t="s">
        <v>1195</v>
      </c>
      <c r="C1343" s="40"/>
      <c r="D1343" s="41">
        <v>558842.41</v>
      </c>
      <c r="E1343" s="41">
        <v>23814.65261260124</v>
      </c>
      <c r="F1343" s="41">
        <v>582657.06261260121</v>
      </c>
      <c r="G1343" s="41">
        <v>508616.73723028507</v>
      </c>
      <c r="H1343" s="41">
        <v>45960.336504990366</v>
      </c>
      <c r="I1343" s="41">
        <v>24160.843790476385</v>
      </c>
      <c r="J1343" s="41">
        <v>469.14259787332799</v>
      </c>
      <c r="K1343" s="41">
        <v>149.16328752895552</v>
      </c>
      <c r="L1343" s="41">
        <v>3300.8392014472097</v>
      </c>
    </row>
    <row r="1344" spans="1:12" x14ac:dyDescent="0.3">
      <c r="A1344" s="19">
        <v>1335</v>
      </c>
      <c r="B1344" s="45" t="s">
        <v>1196</v>
      </c>
      <c r="C1344" s="36"/>
      <c r="D1344" s="14"/>
      <c r="E1344" s="14"/>
      <c r="F1344" s="14"/>
      <c r="G1344" s="14"/>
      <c r="H1344" s="14"/>
      <c r="I1344" s="14"/>
      <c r="J1344" s="14"/>
      <c r="K1344" s="14"/>
      <c r="L1344" s="14"/>
    </row>
    <row r="1345" spans="1:12" x14ac:dyDescent="0.3">
      <c r="A1345" s="19">
        <v>1336</v>
      </c>
      <c r="C1345" s="19" t="s">
        <v>1180</v>
      </c>
      <c r="D1345" s="14">
        <v>5152370.2899999814</v>
      </c>
      <c r="E1345" s="14">
        <v>-685942.83098235412</v>
      </c>
      <c r="F1345" s="14">
        <v>4466427.4590176269</v>
      </c>
      <c r="G1345" s="14">
        <v>2595757.2504862896</v>
      </c>
      <c r="H1345" s="14">
        <v>269931.89514221676</v>
      </c>
      <c r="I1345" s="14">
        <v>941635.99924204219</v>
      </c>
      <c r="J1345" s="14">
        <v>200452.57682461833</v>
      </c>
      <c r="K1345" s="14">
        <v>318184.76711258467</v>
      </c>
      <c r="L1345" s="14">
        <v>140464.97020987596</v>
      </c>
    </row>
    <row r="1346" spans="1:12" x14ac:dyDescent="0.3">
      <c r="A1346" s="19">
        <v>1337</v>
      </c>
      <c r="B1346" s="46" t="s">
        <v>1197</v>
      </c>
      <c r="C1346" s="40"/>
      <c r="D1346" s="41">
        <v>5152370.2899999814</v>
      </c>
      <c r="E1346" s="41">
        <v>-685942.83098235412</v>
      </c>
      <c r="F1346" s="41">
        <v>4466427.4590176269</v>
      </c>
      <c r="G1346" s="41">
        <v>2595757.2504862896</v>
      </c>
      <c r="H1346" s="41">
        <v>269931.89514221676</v>
      </c>
      <c r="I1346" s="41">
        <v>941635.99924204219</v>
      </c>
      <c r="J1346" s="41">
        <v>200452.57682461833</v>
      </c>
      <c r="K1346" s="41">
        <v>318184.76711258467</v>
      </c>
      <c r="L1346" s="41">
        <v>140464.97020987596</v>
      </c>
    </row>
    <row r="1347" spans="1:12" x14ac:dyDescent="0.3">
      <c r="A1347" s="19">
        <v>1338</v>
      </c>
      <c r="B1347" s="45" t="s">
        <v>1198</v>
      </c>
      <c r="C1347" s="36"/>
      <c r="D1347" s="14"/>
      <c r="E1347" s="14"/>
      <c r="F1347" s="14"/>
      <c r="G1347" s="14"/>
      <c r="H1347" s="14"/>
      <c r="I1347" s="14"/>
      <c r="J1347" s="14"/>
      <c r="K1347" s="14"/>
      <c r="L1347" s="14"/>
    </row>
    <row r="1348" spans="1:12" x14ac:dyDescent="0.3">
      <c r="A1348" s="19">
        <v>1339</v>
      </c>
      <c r="C1348" s="19" t="s">
        <v>1006</v>
      </c>
      <c r="D1348" s="14">
        <v>1243084.7100000021</v>
      </c>
      <c r="E1348" s="14">
        <v>0</v>
      </c>
      <c r="F1348" s="14">
        <v>1243084.7100000021</v>
      </c>
      <c r="G1348" s="14">
        <v>773772.42187015072</v>
      </c>
      <c r="H1348" s="14">
        <v>51242.361332949193</v>
      </c>
      <c r="I1348" s="14">
        <v>296622.89572073263</v>
      </c>
      <c r="J1348" s="14">
        <v>82785.148021421948</v>
      </c>
      <c r="K1348" s="14">
        <v>29000.614551922677</v>
      </c>
      <c r="L1348" s="14">
        <v>9661.2685028249452</v>
      </c>
    </row>
    <row r="1349" spans="1:12" x14ac:dyDescent="0.3">
      <c r="A1349" s="19">
        <v>1340</v>
      </c>
      <c r="B1349" s="46" t="s">
        <v>1199</v>
      </c>
      <c r="C1349" s="40"/>
      <c r="D1349" s="41">
        <v>1243084.7100000021</v>
      </c>
      <c r="E1349" s="41">
        <v>0</v>
      </c>
      <c r="F1349" s="41">
        <v>1243084.7100000021</v>
      </c>
      <c r="G1349" s="41">
        <v>773772.42187015072</v>
      </c>
      <c r="H1349" s="41">
        <v>51242.361332949193</v>
      </c>
      <c r="I1349" s="41">
        <v>296622.89572073263</v>
      </c>
      <c r="J1349" s="41">
        <v>82785.148021421948</v>
      </c>
      <c r="K1349" s="41">
        <v>29000.614551922677</v>
      </c>
      <c r="L1349" s="41">
        <v>9661.2685028249452</v>
      </c>
    </row>
    <row r="1350" spans="1:12" x14ac:dyDescent="0.3">
      <c r="A1350" s="19">
        <v>1341</v>
      </c>
      <c r="B1350" s="43" t="s">
        <v>1200</v>
      </c>
      <c r="C1350" s="40"/>
      <c r="D1350" s="41">
        <v>25668493.589999951</v>
      </c>
      <c r="E1350" s="41">
        <v>-613601.82863007858</v>
      </c>
      <c r="F1350" s="41">
        <v>25054891.761369865</v>
      </c>
      <c r="G1350" s="41">
        <v>14561171.662693828</v>
      </c>
      <c r="H1350" s="41">
        <v>1514211.1850658392</v>
      </c>
      <c r="I1350" s="41">
        <v>5282205.5784172108</v>
      </c>
      <c r="J1350" s="41">
        <v>1124459.6854446905</v>
      </c>
      <c r="K1350" s="41">
        <v>1784890.7148434715</v>
      </c>
      <c r="L1350" s="41">
        <v>787952.93490483495</v>
      </c>
    </row>
    <row r="1351" spans="1:12" x14ac:dyDescent="0.3">
      <c r="A1351" s="19">
        <v>1342</v>
      </c>
      <c r="B1351" s="42" t="s">
        <v>1201</v>
      </c>
      <c r="C1351" s="36"/>
      <c r="D1351" s="14"/>
      <c r="E1351" s="14"/>
      <c r="F1351" s="14"/>
      <c r="G1351" s="14"/>
      <c r="H1351" s="14"/>
      <c r="I1351" s="14"/>
      <c r="J1351" s="14"/>
      <c r="K1351" s="14"/>
      <c r="L1351" s="14"/>
    </row>
    <row r="1352" spans="1:12" x14ac:dyDescent="0.3">
      <c r="A1352" s="19">
        <v>1343</v>
      </c>
      <c r="B1352" s="45" t="s">
        <v>1202</v>
      </c>
      <c r="C1352" s="36"/>
      <c r="D1352" s="14"/>
      <c r="E1352" s="14"/>
      <c r="F1352" s="14"/>
      <c r="G1352" s="14"/>
      <c r="H1352" s="14"/>
      <c r="I1352" s="14"/>
      <c r="J1352" s="14"/>
      <c r="K1352" s="14"/>
      <c r="L1352" s="14"/>
    </row>
    <row r="1353" spans="1:12" x14ac:dyDescent="0.3">
      <c r="A1353" s="19">
        <v>1344</v>
      </c>
      <c r="C1353" s="19" t="s">
        <v>1203</v>
      </c>
      <c r="D1353" s="14">
        <v>2253221.1999999597</v>
      </c>
      <c r="E1353" s="14">
        <v>94464.466192277629</v>
      </c>
      <c r="F1353" s="14">
        <v>2347685.6661922396</v>
      </c>
      <c r="G1353" s="14">
        <v>1429007.343036406</v>
      </c>
      <c r="H1353" s="14">
        <v>117042.96526156529</v>
      </c>
      <c r="I1353" s="14">
        <v>514179.74056965532</v>
      </c>
      <c r="J1353" s="14">
        <v>136575.60669673301</v>
      </c>
      <c r="K1353" s="14">
        <v>52134.012712385491</v>
      </c>
      <c r="L1353" s="14">
        <v>98745.997915492044</v>
      </c>
    </row>
    <row r="1354" spans="1:12" x14ac:dyDescent="0.3">
      <c r="A1354" s="19">
        <v>1345</v>
      </c>
      <c r="B1354" s="46" t="s">
        <v>1204</v>
      </c>
      <c r="C1354" s="40"/>
      <c r="D1354" s="41">
        <v>2253221.1999999597</v>
      </c>
      <c r="E1354" s="41">
        <v>94464.466192277629</v>
      </c>
      <c r="F1354" s="41">
        <v>2347685.6661922396</v>
      </c>
      <c r="G1354" s="41">
        <v>1429007.343036406</v>
      </c>
      <c r="H1354" s="41">
        <v>117042.96526156529</v>
      </c>
      <c r="I1354" s="41">
        <v>514179.74056965532</v>
      </c>
      <c r="J1354" s="41">
        <v>136575.60669673301</v>
      </c>
      <c r="K1354" s="41">
        <v>52134.012712385491</v>
      </c>
      <c r="L1354" s="41">
        <v>98745.997915492044</v>
      </c>
    </row>
    <row r="1355" spans="1:12" x14ac:dyDescent="0.3">
      <c r="A1355" s="19">
        <v>1346</v>
      </c>
      <c r="B1355" s="45" t="s">
        <v>1205</v>
      </c>
      <c r="C1355" s="36"/>
      <c r="D1355" s="14"/>
      <c r="E1355" s="14"/>
      <c r="F1355" s="14"/>
      <c r="G1355" s="14"/>
      <c r="H1355" s="14"/>
      <c r="I1355" s="14"/>
      <c r="J1355" s="14"/>
      <c r="K1355" s="14"/>
      <c r="L1355" s="14"/>
    </row>
    <row r="1356" spans="1:12" x14ac:dyDescent="0.3">
      <c r="A1356" s="19">
        <v>1347</v>
      </c>
      <c r="C1356" s="19" t="s">
        <v>370</v>
      </c>
      <c r="D1356" s="14">
        <v>1365598.8099999998</v>
      </c>
      <c r="E1356" s="14">
        <v>574.50518549369849</v>
      </c>
      <c r="F1356" s="14">
        <v>1366173.3151854936</v>
      </c>
      <c r="G1356" s="14">
        <v>824159.86680737394</v>
      </c>
      <c r="H1356" s="14">
        <v>56036.957062826783</v>
      </c>
      <c r="I1356" s="14">
        <v>337418.10310875834</v>
      </c>
      <c r="J1356" s="14">
        <v>98280.898270027596</v>
      </c>
      <c r="K1356" s="14">
        <v>39072.815467314198</v>
      </c>
      <c r="L1356" s="14">
        <v>11204.674469192609</v>
      </c>
    </row>
    <row r="1357" spans="1:12" x14ac:dyDescent="0.3">
      <c r="A1357" s="19">
        <v>1348</v>
      </c>
      <c r="B1357" s="46" t="s">
        <v>1206</v>
      </c>
      <c r="C1357" s="40"/>
      <c r="D1357" s="41">
        <v>1365598.8099999998</v>
      </c>
      <c r="E1357" s="41">
        <v>574.50518549369849</v>
      </c>
      <c r="F1357" s="41">
        <v>1366173.3151854936</v>
      </c>
      <c r="G1357" s="41">
        <v>824159.86680737394</v>
      </c>
      <c r="H1357" s="41">
        <v>56036.957062826783</v>
      </c>
      <c r="I1357" s="41">
        <v>337418.10310875834</v>
      </c>
      <c r="J1357" s="41">
        <v>98280.898270027596</v>
      </c>
      <c r="K1357" s="41">
        <v>39072.815467314198</v>
      </c>
      <c r="L1357" s="41">
        <v>11204.674469192609</v>
      </c>
    </row>
    <row r="1358" spans="1:12" x14ac:dyDescent="0.3">
      <c r="A1358" s="19">
        <v>1349</v>
      </c>
      <c r="B1358" s="45" t="s">
        <v>1207</v>
      </c>
      <c r="C1358" s="36"/>
      <c r="D1358" s="14"/>
      <c r="E1358" s="14"/>
      <c r="F1358" s="14"/>
      <c r="G1358" s="14"/>
      <c r="H1358" s="14"/>
      <c r="I1358" s="14"/>
      <c r="J1358" s="14"/>
      <c r="K1358" s="14"/>
      <c r="L1358" s="14"/>
    </row>
    <row r="1359" spans="1:12" x14ac:dyDescent="0.3">
      <c r="A1359" s="19">
        <v>1350</v>
      </c>
      <c r="C1359" s="19" t="s">
        <v>370</v>
      </c>
      <c r="D1359" s="14">
        <v>1140092.6599999985</v>
      </c>
      <c r="E1359" s="14">
        <v>50806.923560083655</v>
      </c>
      <c r="F1359" s="14">
        <v>1190899.5835600824</v>
      </c>
      <c r="G1359" s="14">
        <v>718423.95928701875</v>
      </c>
      <c r="H1359" s="14">
        <v>48847.674074964394</v>
      </c>
      <c r="I1359" s="14">
        <v>294128.91762074438</v>
      </c>
      <c r="J1359" s="14">
        <v>85671.912575598137</v>
      </c>
      <c r="K1359" s="14">
        <v>34059.953558840018</v>
      </c>
      <c r="L1359" s="14">
        <v>9767.1664429165176</v>
      </c>
    </row>
    <row r="1360" spans="1:12" x14ac:dyDescent="0.3">
      <c r="A1360" s="19">
        <v>1351</v>
      </c>
      <c r="B1360" s="46" t="s">
        <v>1208</v>
      </c>
      <c r="C1360" s="40"/>
      <c r="D1360" s="41">
        <v>1140092.6599999985</v>
      </c>
      <c r="E1360" s="41">
        <v>50806.923560083655</v>
      </c>
      <c r="F1360" s="41">
        <v>1190899.5835600824</v>
      </c>
      <c r="G1360" s="41">
        <v>718423.95928701875</v>
      </c>
      <c r="H1360" s="41">
        <v>48847.674074964394</v>
      </c>
      <c r="I1360" s="41">
        <v>294128.91762074438</v>
      </c>
      <c r="J1360" s="41">
        <v>85671.912575598137</v>
      </c>
      <c r="K1360" s="41">
        <v>34059.953558840018</v>
      </c>
      <c r="L1360" s="41">
        <v>9767.1664429165176</v>
      </c>
    </row>
    <row r="1361" spans="1:12" x14ac:dyDescent="0.3">
      <c r="A1361" s="19">
        <v>1352</v>
      </c>
      <c r="B1361" s="45" t="s">
        <v>1209</v>
      </c>
      <c r="C1361" s="36"/>
      <c r="D1361" s="14"/>
      <c r="E1361" s="14"/>
      <c r="F1361" s="14"/>
      <c r="G1361" s="14"/>
      <c r="H1361" s="14"/>
      <c r="I1361" s="14"/>
      <c r="J1361" s="14"/>
      <c r="K1361" s="14"/>
      <c r="L1361" s="14"/>
    </row>
    <row r="1362" spans="1:12" x14ac:dyDescent="0.3">
      <c r="A1362" s="19">
        <v>1353</v>
      </c>
      <c r="C1362" s="19" t="s">
        <v>374</v>
      </c>
      <c r="D1362" s="14">
        <v>12739436.820521325</v>
      </c>
      <c r="E1362" s="14">
        <v>3833019.0216600667</v>
      </c>
      <c r="F1362" s="14">
        <v>16572455.842181398</v>
      </c>
      <c r="G1362" s="14">
        <v>9997525.8246855941</v>
      </c>
      <c r="H1362" s="14">
        <v>679760.01736486866</v>
      </c>
      <c r="I1362" s="14">
        <v>4093072.6372468118</v>
      </c>
      <c r="J1362" s="14">
        <v>1192202.9427787561</v>
      </c>
      <c r="K1362" s="14">
        <v>473975.37469383777</v>
      </c>
      <c r="L1362" s="14">
        <v>135919.04541152573</v>
      </c>
    </row>
    <row r="1363" spans="1:12" x14ac:dyDescent="0.3">
      <c r="A1363" s="19">
        <v>1354</v>
      </c>
      <c r="C1363" s="19" t="s">
        <v>390</v>
      </c>
      <c r="D1363" s="14">
        <v>2054249.4261610573</v>
      </c>
      <c r="E1363" s="14">
        <v>618078.90228128538</v>
      </c>
      <c r="F1363" s="14">
        <v>2672328.328442343</v>
      </c>
      <c r="G1363" s="14">
        <v>1890530.37321585</v>
      </c>
      <c r="H1363" s="14">
        <v>112577.26715205208</v>
      </c>
      <c r="I1363" s="14">
        <v>538755.43459229858</v>
      </c>
      <c r="J1363" s="14">
        <v>114776.1731705105</v>
      </c>
      <c r="K1363" s="14">
        <v>0</v>
      </c>
      <c r="L1363" s="14">
        <v>15689.080311630894</v>
      </c>
    </row>
    <row r="1364" spans="1:12" x14ac:dyDescent="0.3">
      <c r="A1364" s="19">
        <v>1355</v>
      </c>
      <c r="C1364" s="19" t="s">
        <v>425</v>
      </c>
      <c r="D1364" s="14">
        <v>2026178.2633176153</v>
      </c>
      <c r="E1364" s="14">
        <v>609632.9008877459</v>
      </c>
      <c r="F1364" s="14">
        <v>2635811.1642053607</v>
      </c>
      <c r="G1364" s="14">
        <v>1959480.648706011</v>
      </c>
      <c r="H1364" s="14">
        <v>339963.39284823579</v>
      </c>
      <c r="I1364" s="14">
        <v>324929.50042624917</v>
      </c>
      <c r="J1364" s="14">
        <v>11437.622224865327</v>
      </c>
      <c r="K1364" s="14">
        <v>0</v>
      </c>
      <c r="L1364" s="14">
        <v>0</v>
      </c>
    </row>
    <row r="1365" spans="1:12" x14ac:dyDescent="0.3">
      <c r="A1365" s="19">
        <v>1356</v>
      </c>
      <c r="B1365" s="46" t="s">
        <v>1210</v>
      </c>
      <c r="C1365" s="40"/>
      <c r="D1365" s="41">
        <v>16819864.509999998</v>
      </c>
      <c r="E1365" s="41">
        <v>5060730.8248290978</v>
      </c>
      <c r="F1365" s="41">
        <v>21880595.334829103</v>
      </c>
      <c r="G1365" s="41">
        <v>13847536.846607456</v>
      </c>
      <c r="H1365" s="41">
        <v>1132300.6773651566</v>
      </c>
      <c r="I1365" s="41">
        <v>4956757.5722653596</v>
      </c>
      <c r="J1365" s="41">
        <v>1318416.7381741318</v>
      </c>
      <c r="K1365" s="41">
        <v>473975.37469383777</v>
      </c>
      <c r="L1365" s="41">
        <v>151608.12572315661</v>
      </c>
    </row>
    <row r="1366" spans="1:12" x14ac:dyDescent="0.3">
      <c r="A1366" s="19">
        <v>1357</v>
      </c>
      <c r="B1366" s="45" t="s">
        <v>1211</v>
      </c>
      <c r="C1366" s="36"/>
      <c r="D1366" s="14"/>
      <c r="E1366" s="14"/>
      <c r="F1366" s="14"/>
      <c r="G1366" s="14"/>
      <c r="H1366" s="14"/>
      <c r="I1366" s="14"/>
      <c r="J1366" s="14"/>
      <c r="K1366" s="14"/>
      <c r="L1366" s="14"/>
    </row>
    <row r="1367" spans="1:12" x14ac:dyDescent="0.3">
      <c r="A1367" s="19">
        <v>1358</v>
      </c>
      <c r="C1367" s="19" t="s">
        <v>374</v>
      </c>
      <c r="D1367" s="14">
        <v>750586.16859518783</v>
      </c>
      <c r="E1367" s="14">
        <v>116298.05719769739</v>
      </c>
      <c r="F1367" s="14">
        <v>866884.22579288529</v>
      </c>
      <c r="G1367" s="14">
        <v>522957.94400717923</v>
      </c>
      <c r="H1367" s="14">
        <v>35557.387631013749</v>
      </c>
      <c r="I1367" s="14">
        <v>214103.45805372813</v>
      </c>
      <c r="J1367" s="14">
        <v>62362.629587355339</v>
      </c>
      <c r="K1367" s="14">
        <v>24793.052981957837</v>
      </c>
      <c r="L1367" s="14">
        <v>7109.7535316509438</v>
      </c>
    </row>
    <row r="1368" spans="1:12" x14ac:dyDescent="0.3">
      <c r="A1368" s="19">
        <v>1359</v>
      </c>
      <c r="C1368" s="19" t="s">
        <v>390</v>
      </c>
      <c r="D1368" s="14">
        <v>359295.91734192136</v>
      </c>
      <c r="E1368" s="14">
        <v>55670.379890074939</v>
      </c>
      <c r="F1368" s="14">
        <v>414966.29723199632</v>
      </c>
      <c r="G1368" s="14">
        <v>293566.61770497408</v>
      </c>
      <c r="H1368" s="14">
        <v>17481.299436665471</v>
      </c>
      <c r="I1368" s="14">
        <v>83659.38624640998</v>
      </c>
      <c r="J1368" s="14">
        <v>17822.751450150921</v>
      </c>
      <c r="K1368" s="14">
        <v>0</v>
      </c>
      <c r="L1368" s="14">
        <v>2436.2423937958683</v>
      </c>
    </row>
    <row r="1369" spans="1:12" x14ac:dyDescent="0.3">
      <c r="A1369" s="19">
        <v>1360</v>
      </c>
      <c r="C1369" s="19" t="s">
        <v>425</v>
      </c>
      <c r="D1369" s="14">
        <v>375106.29406289104</v>
      </c>
      <c r="E1369" s="14">
        <v>58120.086763376181</v>
      </c>
      <c r="F1369" s="14">
        <v>433226.38082626712</v>
      </c>
      <c r="G1369" s="14">
        <v>322063.55343894131</v>
      </c>
      <c r="H1369" s="14">
        <v>55876.958219600572</v>
      </c>
      <c r="I1369" s="14">
        <v>53405.962234699546</v>
      </c>
      <c r="J1369" s="14">
        <v>1879.9069330258078</v>
      </c>
      <c r="K1369" s="14">
        <v>0</v>
      </c>
      <c r="L1369" s="14">
        <v>0</v>
      </c>
    </row>
    <row r="1370" spans="1:12" x14ac:dyDescent="0.3">
      <c r="A1370" s="19">
        <v>1361</v>
      </c>
      <c r="B1370" s="46" t="s">
        <v>1212</v>
      </c>
      <c r="C1370" s="40"/>
      <c r="D1370" s="41">
        <v>1484988.3800000004</v>
      </c>
      <c r="E1370" s="41">
        <v>230088.52385114849</v>
      </c>
      <c r="F1370" s="41">
        <v>1715076.9038511489</v>
      </c>
      <c r="G1370" s="41">
        <v>1138588.1151510945</v>
      </c>
      <c r="H1370" s="41">
        <v>108915.6452872798</v>
      </c>
      <c r="I1370" s="41">
        <v>351168.8065348377</v>
      </c>
      <c r="J1370" s="41">
        <v>82065.287970532067</v>
      </c>
      <c r="K1370" s="41">
        <v>24793.052981957837</v>
      </c>
      <c r="L1370" s="41">
        <v>9545.9959254468122</v>
      </c>
    </row>
    <row r="1371" spans="1:12" x14ac:dyDescent="0.3">
      <c r="A1371" s="19">
        <v>1362</v>
      </c>
      <c r="B1371" s="45" t="s">
        <v>1213</v>
      </c>
      <c r="C1371" s="36"/>
      <c r="D1371" s="14"/>
      <c r="E1371" s="14"/>
      <c r="F1371" s="14"/>
      <c r="G1371" s="14"/>
      <c r="H1371" s="14"/>
      <c r="I1371" s="14"/>
      <c r="J1371" s="14"/>
      <c r="K1371" s="14"/>
      <c r="L1371" s="14"/>
    </row>
    <row r="1372" spans="1:12" x14ac:dyDescent="0.3">
      <c r="A1372" s="19">
        <v>1363</v>
      </c>
      <c r="C1372" s="19" t="s">
        <v>417</v>
      </c>
      <c r="D1372" s="14">
        <v>21239.03</v>
      </c>
      <c r="E1372" s="14">
        <v>1222.6348828185428</v>
      </c>
      <c r="F1372" s="14">
        <v>22461.664882818543</v>
      </c>
      <c r="G1372" s="14">
        <v>15890.435034498982</v>
      </c>
      <c r="H1372" s="14">
        <v>946.2433269443552</v>
      </c>
      <c r="I1372" s="14">
        <v>4528.3896805686127</v>
      </c>
      <c r="J1372" s="14">
        <v>964.72574527961103</v>
      </c>
      <c r="K1372" s="14">
        <v>0</v>
      </c>
      <c r="L1372" s="14">
        <v>131.87109552698163</v>
      </c>
    </row>
    <row r="1373" spans="1:12" x14ac:dyDescent="0.3">
      <c r="A1373" s="19">
        <v>1364</v>
      </c>
      <c r="B1373" s="46" t="s">
        <v>1214</v>
      </c>
      <c r="C1373" s="40"/>
      <c r="D1373" s="41">
        <v>21239.03</v>
      </c>
      <c r="E1373" s="41">
        <v>1222.6348828185428</v>
      </c>
      <c r="F1373" s="41">
        <v>22461.664882818543</v>
      </c>
      <c r="G1373" s="41">
        <v>15890.435034498982</v>
      </c>
      <c r="H1373" s="41">
        <v>946.2433269443552</v>
      </c>
      <c r="I1373" s="41">
        <v>4528.3896805686127</v>
      </c>
      <c r="J1373" s="41">
        <v>964.72574527961103</v>
      </c>
      <c r="K1373" s="41">
        <v>0</v>
      </c>
      <c r="L1373" s="41">
        <v>131.87109552698163</v>
      </c>
    </row>
    <row r="1374" spans="1:12" x14ac:dyDescent="0.3">
      <c r="A1374" s="19">
        <v>1365</v>
      </c>
      <c r="B1374" s="45" t="s">
        <v>1215</v>
      </c>
      <c r="C1374" s="36"/>
      <c r="D1374" s="14"/>
      <c r="E1374" s="14"/>
      <c r="F1374" s="14"/>
      <c r="G1374" s="14"/>
      <c r="H1374" s="14"/>
      <c r="I1374" s="14"/>
      <c r="J1374" s="14"/>
      <c r="K1374" s="14"/>
      <c r="L1374" s="14"/>
    </row>
    <row r="1375" spans="1:12" x14ac:dyDescent="0.3">
      <c r="A1375" s="19">
        <v>1366</v>
      </c>
      <c r="B1375" s="51" t="s">
        <v>1216</v>
      </c>
      <c r="C1375" s="36"/>
      <c r="D1375" s="14"/>
      <c r="E1375" s="14"/>
      <c r="F1375" s="14"/>
      <c r="G1375" s="14"/>
      <c r="H1375" s="14"/>
      <c r="I1375" s="14"/>
      <c r="J1375" s="14"/>
      <c r="K1375" s="14"/>
      <c r="L1375" s="14"/>
    </row>
    <row r="1376" spans="1:12" x14ac:dyDescent="0.3">
      <c r="A1376" s="19">
        <v>1367</v>
      </c>
      <c r="C1376" s="19" t="s">
        <v>444</v>
      </c>
      <c r="D1376" s="14">
        <v>0</v>
      </c>
      <c r="E1376" s="14">
        <v>0</v>
      </c>
      <c r="F1376" s="14">
        <v>0</v>
      </c>
      <c r="G1376" s="14">
        <v>0</v>
      </c>
      <c r="H1376" s="14">
        <v>0</v>
      </c>
      <c r="I1376" s="14">
        <v>0</v>
      </c>
      <c r="J1376" s="14">
        <v>0</v>
      </c>
      <c r="K1376" s="14">
        <v>0</v>
      </c>
      <c r="L1376" s="14">
        <v>0</v>
      </c>
    </row>
    <row r="1377" spans="1:12" x14ac:dyDescent="0.3">
      <c r="A1377" s="19">
        <v>1368</v>
      </c>
      <c r="B1377" s="53" t="s">
        <v>1217</v>
      </c>
      <c r="C1377" s="40"/>
      <c r="D1377" s="41">
        <v>0</v>
      </c>
      <c r="E1377" s="41">
        <v>0</v>
      </c>
      <c r="F1377" s="41">
        <v>0</v>
      </c>
      <c r="G1377" s="41">
        <v>0</v>
      </c>
      <c r="H1377" s="41">
        <v>0</v>
      </c>
      <c r="I1377" s="41">
        <v>0</v>
      </c>
      <c r="J1377" s="41">
        <v>0</v>
      </c>
      <c r="K1377" s="41">
        <v>0</v>
      </c>
      <c r="L1377" s="41">
        <v>0</v>
      </c>
    </row>
    <row r="1378" spans="1:12" x14ac:dyDescent="0.3">
      <c r="A1378" s="19">
        <v>1369</v>
      </c>
      <c r="B1378" s="51" t="s">
        <v>1218</v>
      </c>
      <c r="C1378" s="36"/>
      <c r="D1378" s="14"/>
      <c r="E1378" s="14"/>
      <c r="F1378" s="14"/>
      <c r="G1378" s="14"/>
      <c r="H1378" s="14"/>
      <c r="I1378" s="14"/>
      <c r="J1378" s="14"/>
      <c r="K1378" s="14"/>
      <c r="L1378" s="14"/>
    </row>
    <row r="1379" spans="1:12" x14ac:dyDescent="0.3">
      <c r="A1379" s="19">
        <v>1370</v>
      </c>
      <c r="C1379" s="19" t="s">
        <v>444</v>
      </c>
      <c r="D1379" s="14">
        <v>957407.12999999989</v>
      </c>
      <c r="E1379" s="14">
        <v>8934.3468329848438</v>
      </c>
      <c r="F1379" s="14">
        <v>966341.47683298483</v>
      </c>
      <c r="G1379" s="14">
        <v>0</v>
      </c>
      <c r="H1379" s="14">
        <v>0</v>
      </c>
      <c r="I1379" s="14">
        <v>0</v>
      </c>
      <c r="J1379" s="14">
        <v>0</v>
      </c>
      <c r="K1379" s="14">
        <v>0</v>
      </c>
      <c r="L1379" s="14">
        <v>966341.47683298483</v>
      </c>
    </row>
    <row r="1380" spans="1:12" x14ac:dyDescent="0.3">
      <c r="A1380" s="19">
        <v>1371</v>
      </c>
      <c r="B1380" s="53" t="s">
        <v>1219</v>
      </c>
      <c r="C1380" s="40"/>
      <c r="D1380" s="41">
        <v>957407.12999999989</v>
      </c>
      <c r="E1380" s="41">
        <v>8934.3468329848438</v>
      </c>
      <c r="F1380" s="41">
        <v>966341.47683298483</v>
      </c>
      <c r="G1380" s="41">
        <v>0</v>
      </c>
      <c r="H1380" s="41">
        <v>0</v>
      </c>
      <c r="I1380" s="41">
        <v>0</v>
      </c>
      <c r="J1380" s="41">
        <v>0</v>
      </c>
      <c r="K1380" s="41">
        <v>0</v>
      </c>
      <c r="L1380" s="41">
        <v>966341.47683298483</v>
      </c>
    </row>
    <row r="1381" spans="1:12" x14ac:dyDescent="0.3">
      <c r="A1381" s="19">
        <v>1372</v>
      </c>
      <c r="B1381" s="46" t="s">
        <v>1220</v>
      </c>
      <c r="C1381" s="40"/>
      <c r="D1381" s="41">
        <v>957407.12999999989</v>
      </c>
      <c r="E1381" s="41">
        <v>8934.3468329848438</v>
      </c>
      <c r="F1381" s="41">
        <v>966341.47683298483</v>
      </c>
      <c r="G1381" s="41">
        <v>0</v>
      </c>
      <c r="H1381" s="41">
        <v>0</v>
      </c>
      <c r="I1381" s="41">
        <v>0</v>
      </c>
      <c r="J1381" s="41">
        <v>0</v>
      </c>
      <c r="K1381" s="41">
        <v>0</v>
      </c>
      <c r="L1381" s="41">
        <v>966341.47683298483</v>
      </c>
    </row>
    <row r="1382" spans="1:12" x14ac:dyDescent="0.3">
      <c r="A1382" s="19">
        <v>1373</v>
      </c>
      <c r="B1382" s="45" t="s">
        <v>1221</v>
      </c>
      <c r="C1382" s="36"/>
      <c r="D1382" s="14"/>
      <c r="E1382" s="14"/>
      <c r="F1382" s="14"/>
      <c r="G1382" s="14"/>
      <c r="H1382" s="14"/>
      <c r="I1382" s="14"/>
      <c r="J1382" s="14"/>
      <c r="K1382" s="14"/>
      <c r="L1382" s="14"/>
    </row>
    <row r="1383" spans="1:12" x14ac:dyDescent="0.3">
      <c r="A1383" s="19">
        <v>1374</v>
      </c>
      <c r="C1383" s="19" t="s">
        <v>437</v>
      </c>
      <c r="D1383" s="14">
        <v>160494.01999999999</v>
      </c>
      <c r="E1383" s="14">
        <v>5901.2566223125059</v>
      </c>
      <c r="F1383" s="14">
        <v>166395.27662231252</v>
      </c>
      <c r="G1383" s="14">
        <v>77409.603235793198</v>
      </c>
      <c r="H1383" s="14">
        <v>14379.818001959047</v>
      </c>
      <c r="I1383" s="14">
        <v>36863.339027792077</v>
      </c>
      <c r="J1383" s="14">
        <v>3228.3411088652742</v>
      </c>
      <c r="K1383" s="14">
        <v>34514.175247902909</v>
      </c>
      <c r="L1383" s="14">
        <v>0</v>
      </c>
    </row>
    <row r="1384" spans="1:12" x14ac:dyDescent="0.3">
      <c r="A1384" s="19">
        <v>1375</v>
      </c>
      <c r="B1384" s="46" t="s">
        <v>1222</v>
      </c>
      <c r="C1384" s="40"/>
      <c r="D1384" s="41">
        <v>160494.01999999999</v>
      </c>
      <c r="E1384" s="41">
        <v>5901.2566223125059</v>
      </c>
      <c r="F1384" s="41">
        <v>166395.27662231252</v>
      </c>
      <c r="G1384" s="41">
        <v>77409.603235793198</v>
      </c>
      <c r="H1384" s="41">
        <v>14379.818001959047</v>
      </c>
      <c r="I1384" s="41">
        <v>36863.339027792077</v>
      </c>
      <c r="J1384" s="41">
        <v>3228.3411088652742</v>
      </c>
      <c r="K1384" s="41">
        <v>34514.175247902909</v>
      </c>
      <c r="L1384" s="41">
        <v>0</v>
      </c>
    </row>
    <row r="1385" spans="1:12" x14ac:dyDescent="0.3">
      <c r="A1385" s="19">
        <v>1376</v>
      </c>
      <c r="B1385" s="45" t="s">
        <v>1223</v>
      </c>
      <c r="C1385" s="36"/>
      <c r="D1385" s="14"/>
      <c r="E1385" s="14"/>
      <c r="F1385" s="14"/>
      <c r="G1385" s="14"/>
      <c r="H1385" s="14"/>
      <c r="I1385" s="14"/>
      <c r="J1385" s="14"/>
      <c r="K1385" s="14"/>
      <c r="L1385" s="14"/>
    </row>
    <row r="1386" spans="1:12" x14ac:dyDescent="0.3">
      <c r="A1386" s="19">
        <v>1377</v>
      </c>
      <c r="C1386" s="19" t="s">
        <v>1203</v>
      </c>
      <c r="D1386" s="14">
        <v>916824.13999998337</v>
      </c>
      <c r="E1386" s="14">
        <v>13231.356552060648</v>
      </c>
      <c r="F1386" s="14">
        <v>930055.49655204348</v>
      </c>
      <c r="G1386" s="14">
        <v>566113.32306674018</v>
      </c>
      <c r="H1386" s="14">
        <v>46367.558801355823</v>
      </c>
      <c r="I1386" s="14">
        <v>203696.64509139356</v>
      </c>
      <c r="J1386" s="14">
        <v>54105.579606510051</v>
      </c>
      <c r="K1386" s="14">
        <v>20653.329267504225</v>
      </c>
      <c r="L1386" s="14">
        <v>39119.060718539964</v>
      </c>
    </row>
    <row r="1387" spans="1:12" x14ac:dyDescent="0.3">
      <c r="A1387" s="19">
        <v>1378</v>
      </c>
      <c r="B1387" s="46" t="s">
        <v>1224</v>
      </c>
      <c r="C1387" s="40"/>
      <c r="D1387" s="41">
        <v>916824.13999998337</v>
      </c>
      <c r="E1387" s="41">
        <v>13231.356552060648</v>
      </c>
      <c r="F1387" s="41">
        <v>930055.49655204348</v>
      </c>
      <c r="G1387" s="41">
        <v>566113.32306674018</v>
      </c>
      <c r="H1387" s="41">
        <v>46367.558801355823</v>
      </c>
      <c r="I1387" s="41">
        <v>203696.64509139356</v>
      </c>
      <c r="J1387" s="41">
        <v>54105.579606510051</v>
      </c>
      <c r="K1387" s="41">
        <v>20653.329267504225</v>
      </c>
      <c r="L1387" s="41">
        <v>39119.060718539964</v>
      </c>
    </row>
    <row r="1388" spans="1:12" x14ac:dyDescent="0.3">
      <c r="A1388" s="19">
        <v>1379</v>
      </c>
      <c r="B1388" s="43" t="s">
        <v>1225</v>
      </c>
      <c r="C1388" s="40"/>
      <c r="D1388" s="41">
        <v>25119729.879999936</v>
      </c>
      <c r="E1388" s="41">
        <v>5465954.8385082791</v>
      </c>
      <c r="F1388" s="41">
        <v>30585684.718508229</v>
      </c>
      <c r="G1388" s="41">
        <v>18617129.492226385</v>
      </c>
      <c r="H1388" s="41">
        <v>1524837.5391820518</v>
      </c>
      <c r="I1388" s="41">
        <v>6698741.5138991112</v>
      </c>
      <c r="J1388" s="41">
        <v>1779309.0901476773</v>
      </c>
      <c r="K1388" s="41">
        <v>679202.71392974246</v>
      </c>
      <c r="L1388" s="41">
        <v>1286464.3691232563</v>
      </c>
    </row>
    <row r="1389" spans="1:12" x14ac:dyDescent="0.3">
      <c r="A1389" s="19">
        <v>1380</v>
      </c>
      <c r="B1389" s="39" t="s">
        <v>1226</v>
      </c>
      <c r="C1389" s="40"/>
      <c r="D1389" s="41">
        <v>50788223.469999887</v>
      </c>
      <c r="E1389" s="41">
        <v>4852353.0098782005</v>
      </c>
      <c r="F1389" s="41">
        <v>55640576.479878098</v>
      </c>
      <c r="G1389" s="41">
        <v>33178301.154920213</v>
      </c>
      <c r="H1389" s="41">
        <v>3039048.724247891</v>
      </c>
      <c r="I1389" s="41">
        <v>11980947.092316322</v>
      </c>
      <c r="J1389" s="41">
        <v>2903768.7755923681</v>
      </c>
      <c r="K1389" s="41">
        <v>2464093.4287732141</v>
      </c>
      <c r="L1389" s="41">
        <v>2074417.3040280913</v>
      </c>
    </row>
    <row r="1390" spans="1:12" x14ac:dyDescent="0.3">
      <c r="A1390" s="19">
        <v>1381</v>
      </c>
      <c r="B1390" s="38" t="s">
        <v>171</v>
      </c>
      <c r="C1390" s="36"/>
      <c r="D1390" s="14"/>
      <c r="E1390" s="14"/>
      <c r="F1390" s="14"/>
      <c r="G1390" s="14"/>
      <c r="H1390" s="14"/>
      <c r="I1390" s="14"/>
      <c r="J1390" s="14"/>
      <c r="K1390" s="14"/>
      <c r="L1390" s="14"/>
    </row>
    <row r="1391" spans="1:12" x14ac:dyDescent="0.3">
      <c r="A1391" s="19">
        <v>1382</v>
      </c>
      <c r="B1391" s="42" t="s">
        <v>1227</v>
      </c>
      <c r="C1391" s="36"/>
      <c r="D1391" s="14"/>
      <c r="E1391" s="14"/>
      <c r="F1391" s="14"/>
      <c r="G1391" s="14"/>
      <c r="H1391" s="14"/>
      <c r="I1391" s="14"/>
      <c r="J1391" s="14"/>
      <c r="K1391" s="14"/>
      <c r="L1391" s="14"/>
    </row>
    <row r="1392" spans="1:12" x14ac:dyDescent="0.3">
      <c r="A1392" s="19">
        <v>1383</v>
      </c>
      <c r="B1392" s="45" t="s">
        <v>1228</v>
      </c>
      <c r="C1392" s="36"/>
      <c r="D1392" s="14"/>
      <c r="E1392" s="14"/>
      <c r="F1392" s="14"/>
      <c r="G1392" s="14"/>
      <c r="H1392" s="14"/>
      <c r="I1392" s="14"/>
      <c r="J1392" s="14"/>
      <c r="K1392" s="14"/>
      <c r="L1392" s="14"/>
    </row>
    <row r="1393" spans="1:12" x14ac:dyDescent="0.3">
      <c r="A1393" s="19">
        <v>1384</v>
      </c>
      <c r="C1393" s="19" t="s">
        <v>525</v>
      </c>
      <c r="D1393" s="14">
        <v>282880.35999999993</v>
      </c>
      <c r="E1393" s="14">
        <v>8621.4380046504048</v>
      </c>
      <c r="F1393" s="14">
        <v>291501.79800465051</v>
      </c>
      <c r="G1393" s="14">
        <v>221351.59880444632</v>
      </c>
      <c r="H1393" s="14">
        <v>24011.152885677504</v>
      </c>
      <c r="I1393" s="14">
        <v>17672.139175772423</v>
      </c>
      <c r="J1393" s="14">
        <v>997.73892388879472</v>
      </c>
      <c r="K1393" s="14">
        <v>26367.452610047512</v>
      </c>
      <c r="L1393" s="14">
        <v>1101.7156048178404</v>
      </c>
    </row>
    <row r="1394" spans="1:12" x14ac:dyDescent="0.3">
      <c r="A1394" s="19">
        <v>1385</v>
      </c>
      <c r="B1394" s="46" t="s">
        <v>1229</v>
      </c>
      <c r="C1394" s="40"/>
      <c r="D1394" s="41">
        <v>282880.35999999993</v>
      </c>
      <c r="E1394" s="41">
        <v>8621.4380046504048</v>
      </c>
      <c r="F1394" s="41">
        <v>291501.79800465051</v>
      </c>
      <c r="G1394" s="41">
        <v>221351.59880444632</v>
      </c>
      <c r="H1394" s="41">
        <v>24011.152885677504</v>
      </c>
      <c r="I1394" s="41">
        <v>17672.139175772423</v>
      </c>
      <c r="J1394" s="41">
        <v>997.73892388879472</v>
      </c>
      <c r="K1394" s="41">
        <v>26367.452610047512</v>
      </c>
      <c r="L1394" s="41">
        <v>1101.7156048178404</v>
      </c>
    </row>
    <row r="1395" spans="1:12" x14ac:dyDescent="0.3">
      <c r="A1395" s="19">
        <v>1386</v>
      </c>
      <c r="B1395" s="45" t="s">
        <v>1230</v>
      </c>
      <c r="C1395" s="36"/>
      <c r="D1395" s="14"/>
      <c r="E1395" s="14"/>
      <c r="F1395" s="14"/>
      <c r="G1395" s="14"/>
      <c r="H1395" s="14"/>
      <c r="I1395" s="14"/>
      <c r="J1395" s="14"/>
      <c r="K1395" s="14"/>
      <c r="L1395" s="14"/>
    </row>
    <row r="1396" spans="1:12" x14ac:dyDescent="0.3">
      <c r="A1396" s="19">
        <v>1387</v>
      </c>
      <c r="C1396" s="19" t="s">
        <v>1231</v>
      </c>
      <c r="D1396" s="14">
        <v>2520598.0700000003</v>
      </c>
      <c r="E1396" s="14">
        <v>3667766.3854809115</v>
      </c>
      <c r="F1396" s="14">
        <v>6188364.4554809127</v>
      </c>
      <c r="G1396" s="14">
        <v>3963635.8589860993</v>
      </c>
      <c r="H1396" s="14">
        <v>664298.91730058612</v>
      </c>
      <c r="I1396" s="14">
        <v>769931.37183767825</v>
      </c>
      <c r="J1396" s="14">
        <v>72264.987721672616</v>
      </c>
      <c r="K1396" s="14">
        <v>718233.3196348761</v>
      </c>
      <c r="L1396" s="14">
        <v>0</v>
      </c>
    </row>
    <row r="1397" spans="1:12" x14ac:dyDescent="0.3">
      <c r="A1397" s="19">
        <v>1388</v>
      </c>
      <c r="B1397" s="46" t="s">
        <v>1232</v>
      </c>
      <c r="C1397" s="40"/>
      <c r="D1397" s="41">
        <v>2520598.0700000003</v>
      </c>
      <c r="E1397" s="41">
        <v>3667766.3854809115</v>
      </c>
      <c r="F1397" s="41">
        <v>6188364.4554809127</v>
      </c>
      <c r="G1397" s="41">
        <v>3963635.8589860993</v>
      </c>
      <c r="H1397" s="41">
        <v>664298.91730058612</v>
      </c>
      <c r="I1397" s="41">
        <v>769931.37183767825</v>
      </c>
      <c r="J1397" s="41">
        <v>72264.987721672616</v>
      </c>
      <c r="K1397" s="41">
        <v>718233.3196348761</v>
      </c>
      <c r="L1397" s="41">
        <v>0</v>
      </c>
    </row>
    <row r="1398" spans="1:12" x14ac:dyDescent="0.3">
      <c r="A1398" s="19">
        <v>1389</v>
      </c>
      <c r="B1398" s="45" t="s">
        <v>1233</v>
      </c>
      <c r="C1398" s="36"/>
      <c r="D1398" s="14"/>
      <c r="E1398" s="14"/>
      <c r="F1398" s="14"/>
      <c r="G1398" s="14"/>
      <c r="H1398" s="14"/>
      <c r="I1398" s="14"/>
      <c r="J1398" s="14"/>
      <c r="K1398" s="14"/>
      <c r="L1398" s="14"/>
    </row>
    <row r="1399" spans="1:12" x14ac:dyDescent="0.3">
      <c r="A1399" s="19">
        <v>1390</v>
      </c>
      <c r="C1399" s="19" t="s">
        <v>528</v>
      </c>
      <c r="D1399" s="14">
        <v>14831944.070000002</v>
      </c>
      <c r="E1399" s="14">
        <v>2540260.292035595</v>
      </c>
      <c r="F1399" s="14">
        <v>17372204.362035595</v>
      </c>
      <c r="G1399" s="14">
        <v>13956217.422327789</v>
      </c>
      <c r="H1399" s="14">
        <v>1261118.7738889179</v>
      </c>
      <c r="I1399" s="14">
        <v>662967.11143894377</v>
      </c>
      <c r="J1399" s="14">
        <v>12875.79626380206</v>
      </c>
      <c r="K1399" s="14">
        <v>1388458.2165995704</v>
      </c>
      <c r="L1399" s="14">
        <v>90567.041516573838</v>
      </c>
    </row>
    <row r="1400" spans="1:12" x14ac:dyDescent="0.3">
      <c r="A1400" s="19">
        <v>1391</v>
      </c>
      <c r="B1400" s="46" t="s">
        <v>1234</v>
      </c>
      <c r="C1400" s="40"/>
      <c r="D1400" s="41">
        <v>14831944.070000002</v>
      </c>
      <c r="E1400" s="41">
        <v>2540260.292035595</v>
      </c>
      <c r="F1400" s="41">
        <v>17372204.362035595</v>
      </c>
      <c r="G1400" s="41">
        <v>13956217.422327789</v>
      </c>
      <c r="H1400" s="41">
        <v>1261118.7738889179</v>
      </c>
      <c r="I1400" s="41">
        <v>662967.11143894377</v>
      </c>
      <c r="J1400" s="41">
        <v>12875.79626380206</v>
      </c>
      <c r="K1400" s="41">
        <v>1388458.2165995704</v>
      </c>
      <c r="L1400" s="41">
        <v>90567.041516573838</v>
      </c>
    </row>
    <row r="1401" spans="1:12" x14ac:dyDescent="0.3">
      <c r="A1401" s="19">
        <v>1392</v>
      </c>
      <c r="B1401" s="45" t="s">
        <v>1235</v>
      </c>
      <c r="C1401" s="36"/>
      <c r="D1401" s="14"/>
      <c r="E1401" s="14"/>
      <c r="F1401" s="14"/>
      <c r="G1401" s="14"/>
      <c r="H1401" s="14"/>
      <c r="I1401" s="14"/>
      <c r="J1401" s="14"/>
      <c r="K1401" s="14"/>
      <c r="L1401" s="14"/>
    </row>
    <row r="1402" spans="1:12" x14ac:dyDescent="0.3">
      <c r="A1402" s="19">
        <v>1393</v>
      </c>
      <c r="C1402" s="19" t="s">
        <v>968</v>
      </c>
      <c r="D1402" s="14">
        <v>3280054.5999999931</v>
      </c>
      <c r="E1402" s="14">
        <v>-3550380.7180943023</v>
      </c>
      <c r="F1402" s="14">
        <v>-270326.11809430859</v>
      </c>
      <c r="G1402" s="14">
        <v>-234430.77843641641</v>
      </c>
      <c r="H1402" s="14">
        <v>-6988.4326796152827</v>
      </c>
      <c r="I1402" s="14">
        <v>-20940.089746779264</v>
      </c>
      <c r="J1402" s="14">
        <v>-5424.014321983057</v>
      </c>
      <c r="K1402" s="14">
        <v>0</v>
      </c>
      <c r="L1402" s="14">
        <v>-2542.8029095142997</v>
      </c>
    </row>
    <row r="1403" spans="1:12" x14ac:dyDescent="0.3">
      <c r="A1403" s="19">
        <v>1394</v>
      </c>
      <c r="B1403" s="46" t="s">
        <v>1236</v>
      </c>
      <c r="C1403" s="40"/>
      <c r="D1403" s="41">
        <v>3280054.5999999931</v>
      </c>
      <c r="E1403" s="41">
        <v>-3550380.7180943023</v>
      </c>
      <c r="F1403" s="41">
        <v>-270326.11809430859</v>
      </c>
      <c r="G1403" s="41">
        <v>-234430.77843641641</v>
      </c>
      <c r="H1403" s="41">
        <v>-6988.4326796152827</v>
      </c>
      <c r="I1403" s="41">
        <v>-20940.089746779264</v>
      </c>
      <c r="J1403" s="41">
        <v>-5424.014321983057</v>
      </c>
      <c r="K1403" s="41">
        <v>0</v>
      </c>
      <c r="L1403" s="41">
        <v>-2542.8029095142997</v>
      </c>
    </row>
    <row r="1404" spans="1:12" x14ac:dyDescent="0.3">
      <c r="A1404" s="19">
        <v>1395</v>
      </c>
      <c r="B1404" s="45" t="s">
        <v>1237</v>
      </c>
      <c r="C1404" s="36"/>
      <c r="D1404" s="14"/>
      <c r="E1404" s="14"/>
      <c r="F1404" s="14"/>
      <c r="G1404" s="14"/>
      <c r="H1404" s="14"/>
      <c r="I1404" s="14"/>
      <c r="J1404" s="14"/>
      <c r="K1404" s="14"/>
      <c r="L1404" s="14"/>
    </row>
    <row r="1405" spans="1:12" x14ac:dyDescent="0.3">
      <c r="A1405" s="19">
        <v>1396</v>
      </c>
      <c r="C1405" s="19" t="s">
        <v>525</v>
      </c>
      <c r="D1405" s="14">
        <v>70875.819999999978</v>
      </c>
      <c r="E1405" s="14">
        <v>353.87030918719319</v>
      </c>
      <c r="F1405" s="14">
        <v>71229.690309187165</v>
      </c>
      <c r="G1405" s="14">
        <v>54088.194104492744</v>
      </c>
      <c r="H1405" s="14">
        <v>5867.2261911265123</v>
      </c>
      <c r="I1405" s="14">
        <v>4318.2615311725876</v>
      </c>
      <c r="J1405" s="14">
        <v>243.801702234738</v>
      </c>
      <c r="K1405" s="14">
        <v>6442.9979386469886</v>
      </c>
      <c r="L1405" s="14">
        <v>269.20884151363515</v>
      </c>
    </row>
    <row r="1406" spans="1:12" x14ac:dyDescent="0.3">
      <c r="A1406" s="19">
        <v>1397</v>
      </c>
      <c r="B1406" s="46" t="s">
        <v>1238</v>
      </c>
      <c r="C1406" s="40"/>
      <c r="D1406" s="41">
        <v>70875.819999999978</v>
      </c>
      <c r="E1406" s="41">
        <v>353.87030918719319</v>
      </c>
      <c r="F1406" s="41">
        <v>71229.690309187165</v>
      </c>
      <c r="G1406" s="41">
        <v>54088.194104492744</v>
      </c>
      <c r="H1406" s="41">
        <v>5867.2261911265123</v>
      </c>
      <c r="I1406" s="41">
        <v>4318.2615311725876</v>
      </c>
      <c r="J1406" s="41">
        <v>243.801702234738</v>
      </c>
      <c r="K1406" s="41">
        <v>6442.9979386469886</v>
      </c>
      <c r="L1406" s="41">
        <v>269.20884151363515</v>
      </c>
    </row>
    <row r="1407" spans="1:12" x14ac:dyDescent="0.3">
      <c r="A1407" s="19">
        <v>1398</v>
      </c>
      <c r="B1407" s="43" t="s">
        <v>1239</v>
      </c>
      <c r="C1407" s="40"/>
      <c r="D1407" s="41">
        <v>20986352.919999998</v>
      </c>
      <c r="E1407" s="41">
        <v>2666621.2677360419</v>
      </c>
      <c r="F1407" s="41">
        <v>23652974.187736034</v>
      </c>
      <c r="G1407" s="41">
        <v>17960862.295786411</v>
      </c>
      <c r="H1407" s="41">
        <v>1948307.6375866928</v>
      </c>
      <c r="I1407" s="41">
        <v>1433948.7942367878</v>
      </c>
      <c r="J1407" s="41">
        <v>80958.310289615139</v>
      </c>
      <c r="K1407" s="41">
        <v>2139501.9867831408</v>
      </c>
      <c r="L1407" s="41">
        <v>89395.163053391021</v>
      </c>
    </row>
    <row r="1408" spans="1:12" x14ac:dyDescent="0.3">
      <c r="A1408" s="19">
        <v>1399</v>
      </c>
      <c r="B1408" s="39" t="s">
        <v>1240</v>
      </c>
      <c r="C1408" s="40"/>
      <c r="D1408" s="41">
        <v>20986352.919999998</v>
      </c>
      <c r="E1408" s="41">
        <v>2666621.2677360419</v>
      </c>
      <c r="F1408" s="41">
        <v>23652974.187736034</v>
      </c>
      <c r="G1408" s="41">
        <v>17960862.295786411</v>
      </c>
      <c r="H1408" s="41">
        <v>1948307.6375866928</v>
      </c>
      <c r="I1408" s="41">
        <v>1433948.7942367878</v>
      </c>
      <c r="J1408" s="41">
        <v>80958.310289615139</v>
      </c>
      <c r="K1408" s="41">
        <v>2139501.9867831408</v>
      </c>
      <c r="L1408" s="41">
        <v>89395.163053391021</v>
      </c>
    </row>
    <row r="1409" spans="1:12" x14ac:dyDescent="0.3">
      <c r="A1409" s="19">
        <v>1400</v>
      </c>
      <c r="B1409" s="38" t="s">
        <v>173</v>
      </c>
      <c r="C1409" s="36"/>
      <c r="D1409" s="14"/>
      <c r="E1409" s="14"/>
      <c r="F1409" s="14"/>
      <c r="G1409" s="14"/>
      <c r="H1409" s="14"/>
      <c r="I1409" s="14"/>
      <c r="J1409" s="14"/>
      <c r="K1409" s="14"/>
      <c r="L1409" s="14"/>
    </row>
    <row r="1410" spans="1:12" x14ac:dyDescent="0.3">
      <c r="A1410" s="19">
        <v>1401</v>
      </c>
      <c r="B1410" s="42" t="s">
        <v>1241</v>
      </c>
      <c r="C1410" s="36"/>
      <c r="D1410" s="14"/>
      <c r="E1410" s="14"/>
      <c r="F1410" s="14"/>
      <c r="G1410" s="14"/>
      <c r="H1410" s="14"/>
      <c r="I1410" s="14"/>
      <c r="J1410" s="14"/>
      <c r="K1410" s="14"/>
      <c r="L1410" s="14"/>
    </row>
    <row r="1411" spans="1:12" x14ac:dyDescent="0.3">
      <c r="A1411" s="19">
        <v>1402</v>
      </c>
      <c r="B1411" s="45" t="s">
        <v>1242</v>
      </c>
      <c r="C1411" s="36"/>
      <c r="D1411" s="14"/>
      <c r="E1411" s="14"/>
      <c r="F1411" s="14"/>
      <c r="G1411" s="14"/>
      <c r="H1411" s="14"/>
      <c r="I1411" s="14"/>
      <c r="J1411" s="14"/>
      <c r="K1411" s="14"/>
      <c r="L1411" s="14"/>
    </row>
    <row r="1412" spans="1:12" x14ac:dyDescent="0.3">
      <c r="A1412" s="19">
        <v>1403</v>
      </c>
      <c r="C1412" s="19" t="s">
        <v>1243</v>
      </c>
      <c r="D1412" s="14">
        <v>921482.56</v>
      </c>
      <c r="E1412" s="14">
        <v>14434.250582014092</v>
      </c>
      <c r="F1412" s="14">
        <v>935916.81058201438</v>
      </c>
      <c r="G1412" s="14">
        <v>751882.61808840674</v>
      </c>
      <c r="H1412" s="14">
        <v>67941.997228779641</v>
      </c>
      <c r="I1412" s="14">
        <v>35716.944811832822</v>
      </c>
      <c r="J1412" s="14">
        <v>693.67559359688482</v>
      </c>
      <c r="K1412" s="14">
        <v>74802.331277318342</v>
      </c>
      <c r="L1412" s="14">
        <v>4879.2435820797828</v>
      </c>
    </row>
    <row r="1413" spans="1:12" x14ac:dyDescent="0.3">
      <c r="A1413" s="19">
        <v>1404</v>
      </c>
      <c r="B1413" s="46" t="s">
        <v>1244</v>
      </c>
      <c r="C1413" s="40"/>
      <c r="D1413" s="41">
        <v>921482.56</v>
      </c>
      <c r="E1413" s="41">
        <v>14434.250582014092</v>
      </c>
      <c r="F1413" s="41">
        <v>935916.81058201438</v>
      </c>
      <c r="G1413" s="41">
        <v>751882.61808840674</v>
      </c>
      <c r="H1413" s="41">
        <v>67941.997228779641</v>
      </c>
      <c r="I1413" s="41">
        <v>35716.944811832822</v>
      </c>
      <c r="J1413" s="41">
        <v>693.67559359688482</v>
      </c>
      <c r="K1413" s="41">
        <v>74802.331277318342</v>
      </c>
      <c r="L1413" s="41">
        <v>4879.2435820797828</v>
      </c>
    </row>
    <row r="1414" spans="1:12" x14ac:dyDescent="0.3">
      <c r="A1414" s="19">
        <v>1405</v>
      </c>
      <c r="B1414" s="45" t="s">
        <v>1245</v>
      </c>
      <c r="C1414" s="36"/>
      <c r="D1414" s="14"/>
      <c r="E1414" s="14"/>
      <c r="F1414" s="14"/>
      <c r="G1414" s="14"/>
      <c r="H1414" s="14"/>
      <c r="I1414" s="14"/>
      <c r="J1414" s="14"/>
      <c r="K1414" s="14"/>
      <c r="L1414" s="14"/>
    </row>
    <row r="1415" spans="1:12" x14ac:dyDescent="0.3">
      <c r="A1415" s="19">
        <v>1406</v>
      </c>
      <c r="C1415" s="19" t="s">
        <v>1243</v>
      </c>
      <c r="D1415" s="14">
        <v>10098265.85</v>
      </c>
      <c r="E1415" s="14">
        <v>-8459290.444690505</v>
      </c>
      <c r="F1415" s="14">
        <v>1638975.4053094927</v>
      </c>
      <c r="G1415" s="14">
        <v>1316695.1429799355</v>
      </c>
      <c r="H1415" s="14">
        <v>118979.87212808768</v>
      </c>
      <c r="I1415" s="14">
        <v>62547.433102507246</v>
      </c>
      <c r="J1415" s="14">
        <v>1214.7631331269147</v>
      </c>
      <c r="K1415" s="14">
        <v>130993.67362265634</v>
      </c>
      <c r="L1415" s="14">
        <v>8544.5203431808477</v>
      </c>
    </row>
    <row r="1416" spans="1:12" x14ac:dyDescent="0.3">
      <c r="A1416" s="19">
        <v>1407</v>
      </c>
      <c r="B1416" s="46" t="s">
        <v>1246</v>
      </c>
      <c r="C1416" s="40"/>
      <c r="D1416" s="41">
        <v>10098265.85</v>
      </c>
      <c r="E1416" s="41">
        <v>-8459290.444690505</v>
      </c>
      <c r="F1416" s="41">
        <v>1638975.4053094927</v>
      </c>
      <c r="G1416" s="41">
        <v>1316695.1429799355</v>
      </c>
      <c r="H1416" s="41">
        <v>118979.87212808768</v>
      </c>
      <c r="I1416" s="41">
        <v>62547.433102507246</v>
      </c>
      <c r="J1416" s="41">
        <v>1214.7631331269147</v>
      </c>
      <c r="K1416" s="41">
        <v>130993.67362265634</v>
      </c>
      <c r="L1416" s="41">
        <v>8544.5203431808477</v>
      </c>
    </row>
    <row r="1417" spans="1:12" x14ac:dyDescent="0.3">
      <c r="A1417" s="19">
        <v>1408</v>
      </c>
      <c r="B1417" s="45" t="s">
        <v>1247</v>
      </c>
      <c r="C1417" s="36"/>
      <c r="D1417" s="14"/>
      <c r="E1417" s="14"/>
      <c r="F1417" s="14"/>
      <c r="G1417" s="14"/>
      <c r="H1417" s="14"/>
      <c r="I1417" s="14"/>
      <c r="J1417" s="14"/>
      <c r="K1417" s="14"/>
      <c r="L1417" s="14"/>
    </row>
    <row r="1418" spans="1:12" x14ac:dyDescent="0.3">
      <c r="A1418" s="19">
        <v>1409</v>
      </c>
      <c r="C1418" s="19" t="s">
        <v>1243</v>
      </c>
      <c r="D1418" s="14">
        <v>788054.22000000009</v>
      </c>
      <c r="E1418" s="14">
        <v>4988.5116341878302</v>
      </c>
      <c r="F1418" s="14">
        <v>793042.73163418774</v>
      </c>
      <c r="G1418" s="14">
        <v>637102.61272718466</v>
      </c>
      <c r="H1418" s="14">
        <v>57570.188360530861</v>
      </c>
      <c r="I1418" s="14">
        <v>30264.509792904635</v>
      </c>
      <c r="J1418" s="14">
        <v>587.781287176521</v>
      </c>
      <c r="K1418" s="14">
        <v>63383.245666759671</v>
      </c>
      <c r="L1418" s="14">
        <v>4134.3937996314608</v>
      </c>
    </row>
    <row r="1419" spans="1:12" x14ac:dyDescent="0.3">
      <c r="A1419" s="19">
        <v>1410</v>
      </c>
      <c r="B1419" s="46" t="s">
        <v>1248</v>
      </c>
      <c r="C1419" s="40"/>
      <c r="D1419" s="41">
        <v>788054.22000000009</v>
      </c>
      <c r="E1419" s="41">
        <v>4988.5116341878302</v>
      </c>
      <c r="F1419" s="41">
        <v>793042.73163418774</v>
      </c>
      <c r="G1419" s="41">
        <v>637102.61272718466</v>
      </c>
      <c r="H1419" s="41">
        <v>57570.188360530861</v>
      </c>
      <c r="I1419" s="41">
        <v>30264.509792904635</v>
      </c>
      <c r="J1419" s="41">
        <v>587.781287176521</v>
      </c>
      <c r="K1419" s="41">
        <v>63383.245666759671</v>
      </c>
      <c r="L1419" s="41">
        <v>4134.3937996314608</v>
      </c>
    </row>
    <row r="1420" spans="1:12" x14ac:dyDescent="0.3">
      <c r="A1420" s="19">
        <v>1411</v>
      </c>
      <c r="B1420" s="45" t="s">
        <v>1249</v>
      </c>
      <c r="C1420" s="36"/>
      <c r="D1420" s="14"/>
      <c r="E1420" s="14"/>
      <c r="F1420" s="14"/>
      <c r="G1420" s="14"/>
      <c r="H1420" s="14"/>
      <c r="I1420" s="14"/>
      <c r="J1420" s="14"/>
      <c r="K1420" s="14"/>
      <c r="L1420" s="14"/>
    </row>
    <row r="1421" spans="1:12" x14ac:dyDescent="0.3">
      <c r="A1421" s="19">
        <v>1412</v>
      </c>
      <c r="C1421" s="19" t="s">
        <v>1243</v>
      </c>
      <c r="D1421" s="14">
        <v>1149866.4399999997</v>
      </c>
      <c r="E1421" s="14">
        <v>33239.282978004572</v>
      </c>
      <c r="F1421" s="14">
        <v>1183105.7229780052</v>
      </c>
      <c r="G1421" s="14">
        <v>950465.4883962333</v>
      </c>
      <c r="H1421" s="14">
        <v>85886.442943510978</v>
      </c>
      <c r="I1421" s="14">
        <v>45150.296838765884</v>
      </c>
      <c r="J1421" s="14">
        <v>876.88516265059832</v>
      </c>
      <c r="K1421" s="14">
        <v>94558.688577521534</v>
      </c>
      <c r="L1421" s="14">
        <v>6167.9210593220077</v>
      </c>
    </row>
    <row r="1422" spans="1:12" x14ac:dyDescent="0.3">
      <c r="A1422" s="19">
        <v>1413</v>
      </c>
      <c r="B1422" s="46" t="s">
        <v>1250</v>
      </c>
      <c r="C1422" s="40"/>
      <c r="D1422" s="41">
        <v>1149866.4399999997</v>
      </c>
      <c r="E1422" s="41">
        <v>33239.282978004572</v>
      </c>
      <c r="F1422" s="41">
        <v>1183105.7229780052</v>
      </c>
      <c r="G1422" s="41">
        <v>950465.4883962333</v>
      </c>
      <c r="H1422" s="41">
        <v>85886.442943510978</v>
      </c>
      <c r="I1422" s="41">
        <v>45150.296838765884</v>
      </c>
      <c r="J1422" s="41">
        <v>876.88516265059832</v>
      </c>
      <c r="K1422" s="41">
        <v>94558.688577521534</v>
      </c>
      <c r="L1422" s="41">
        <v>6167.9210593220077</v>
      </c>
    </row>
    <row r="1423" spans="1:12" x14ac:dyDescent="0.3">
      <c r="A1423" s="19">
        <v>1414</v>
      </c>
      <c r="B1423" s="43" t="s">
        <v>1251</v>
      </c>
      <c r="C1423" s="40"/>
      <c r="D1423" s="41">
        <v>12957669.07</v>
      </c>
      <c r="E1423" s="41">
        <v>-8406628.3994963001</v>
      </c>
      <c r="F1423" s="41">
        <v>4551040.6705037002</v>
      </c>
      <c r="G1423" s="41">
        <v>3656145.8621917604</v>
      </c>
      <c r="H1423" s="41">
        <v>330378.50066090917</v>
      </c>
      <c r="I1423" s="41">
        <v>173679.18454601057</v>
      </c>
      <c r="J1423" s="41">
        <v>3373.1051765509187</v>
      </c>
      <c r="K1423" s="41">
        <v>363737.93914425588</v>
      </c>
      <c r="L1423" s="41">
        <v>23726.0787842141</v>
      </c>
    </row>
    <row r="1424" spans="1:12" x14ac:dyDescent="0.3">
      <c r="A1424" s="19">
        <v>1415</v>
      </c>
      <c r="B1424" s="39" t="s">
        <v>1252</v>
      </c>
      <c r="C1424" s="40"/>
      <c r="D1424" s="41">
        <v>12957669.07</v>
      </c>
      <c r="E1424" s="41">
        <v>-8406628.3994963001</v>
      </c>
      <c r="F1424" s="41">
        <v>4551040.6705037002</v>
      </c>
      <c r="G1424" s="41">
        <v>3656145.8621917604</v>
      </c>
      <c r="H1424" s="41">
        <v>330378.50066090917</v>
      </c>
      <c r="I1424" s="41">
        <v>173679.18454601057</v>
      </c>
      <c r="J1424" s="41">
        <v>3373.1051765509187</v>
      </c>
      <c r="K1424" s="41">
        <v>363737.93914425588</v>
      </c>
      <c r="L1424" s="41">
        <v>23726.0787842141</v>
      </c>
    </row>
    <row r="1425" spans="1:12" x14ac:dyDescent="0.3">
      <c r="A1425" s="19">
        <v>1416</v>
      </c>
      <c r="B1425" s="38" t="s">
        <v>175</v>
      </c>
      <c r="C1425" s="36"/>
      <c r="D1425" s="14"/>
      <c r="E1425" s="14"/>
      <c r="F1425" s="14"/>
      <c r="G1425" s="14"/>
      <c r="H1425" s="14"/>
      <c r="I1425" s="14"/>
      <c r="J1425" s="14"/>
      <c r="K1425" s="14"/>
      <c r="L1425" s="14"/>
    </row>
    <row r="1426" spans="1:12" x14ac:dyDescent="0.3">
      <c r="A1426" s="19">
        <v>1417</v>
      </c>
      <c r="B1426" s="42" t="s">
        <v>1253</v>
      </c>
      <c r="C1426" s="36"/>
      <c r="D1426" s="14"/>
      <c r="E1426" s="14"/>
      <c r="F1426" s="14"/>
      <c r="G1426" s="14"/>
      <c r="H1426" s="14"/>
      <c r="I1426" s="14"/>
      <c r="J1426" s="14"/>
      <c r="K1426" s="14"/>
      <c r="L1426" s="14"/>
    </row>
    <row r="1427" spans="1:12" x14ac:dyDescent="0.3">
      <c r="A1427" s="19">
        <v>1418</v>
      </c>
      <c r="B1427" s="45" t="s">
        <v>1254</v>
      </c>
      <c r="C1427" s="36"/>
      <c r="D1427" s="14"/>
      <c r="E1427" s="14"/>
      <c r="F1427" s="14"/>
      <c r="G1427" s="14"/>
      <c r="H1427" s="14"/>
      <c r="I1427" s="14"/>
      <c r="J1427" s="14"/>
      <c r="K1427" s="14"/>
      <c r="L1427" s="14"/>
    </row>
    <row r="1428" spans="1:12" x14ac:dyDescent="0.3">
      <c r="A1428" s="19">
        <v>1419</v>
      </c>
      <c r="C1428" s="19" t="s">
        <v>871</v>
      </c>
      <c r="D1428" s="14">
        <v>987.54999999999598</v>
      </c>
      <c r="E1428" s="14">
        <v>-2.1766325897254841</v>
      </c>
      <c r="F1428" s="14">
        <v>985.37336741027013</v>
      </c>
      <c r="G1428" s="14">
        <v>535.37275641701933</v>
      </c>
      <c r="H1428" s="14">
        <v>35.813756221832215</v>
      </c>
      <c r="I1428" s="14">
        <v>185.74480594792411</v>
      </c>
      <c r="J1428" s="14">
        <v>54.94452069965395</v>
      </c>
      <c r="K1428" s="14">
        <v>159.09726340205651</v>
      </c>
      <c r="L1428" s="14">
        <v>14.400264721784065</v>
      </c>
    </row>
    <row r="1429" spans="1:12" x14ac:dyDescent="0.3">
      <c r="A1429" s="19">
        <v>1420</v>
      </c>
      <c r="B1429" s="46" t="s">
        <v>1255</v>
      </c>
      <c r="C1429" s="40"/>
      <c r="D1429" s="41">
        <v>987.54999999999598</v>
      </c>
      <c r="E1429" s="41">
        <v>-2.1766325897254841</v>
      </c>
      <c r="F1429" s="41">
        <v>985.37336741027013</v>
      </c>
      <c r="G1429" s="41">
        <v>535.37275641701933</v>
      </c>
      <c r="H1429" s="41">
        <v>35.813756221832215</v>
      </c>
      <c r="I1429" s="41">
        <v>185.74480594792411</v>
      </c>
      <c r="J1429" s="41">
        <v>54.94452069965395</v>
      </c>
      <c r="K1429" s="41">
        <v>159.09726340205651</v>
      </c>
      <c r="L1429" s="41">
        <v>14.400264721784065</v>
      </c>
    </row>
    <row r="1430" spans="1:12" x14ac:dyDescent="0.3">
      <c r="A1430" s="19">
        <v>1421</v>
      </c>
      <c r="B1430" s="45" t="s">
        <v>1256</v>
      </c>
      <c r="C1430" s="36"/>
      <c r="D1430" s="14"/>
      <c r="E1430" s="14"/>
      <c r="F1430" s="14"/>
      <c r="G1430" s="14"/>
      <c r="H1430" s="14"/>
      <c r="I1430" s="14"/>
      <c r="J1430" s="14"/>
      <c r="K1430" s="14"/>
      <c r="L1430" s="14"/>
    </row>
    <row r="1431" spans="1:12" x14ac:dyDescent="0.3">
      <c r="A1431" s="19">
        <v>1422</v>
      </c>
      <c r="C1431" s="19" t="s">
        <v>871</v>
      </c>
      <c r="D1431" s="14">
        <v>474570.08999999939</v>
      </c>
      <c r="E1431" s="14">
        <v>17755.01858019485</v>
      </c>
      <c r="F1431" s="14">
        <v>492325.10858019406</v>
      </c>
      <c r="G1431" s="14">
        <v>267489.92732228327</v>
      </c>
      <c r="H1431" s="14">
        <v>17893.736530466696</v>
      </c>
      <c r="I1431" s="14">
        <v>92804.245356109779</v>
      </c>
      <c r="J1431" s="14">
        <v>27452.098883530161</v>
      </c>
      <c r="K1431" s="14">
        <v>79490.252192514061</v>
      </c>
      <c r="L1431" s="14">
        <v>7194.848295289923</v>
      </c>
    </row>
    <row r="1432" spans="1:12" x14ac:dyDescent="0.3">
      <c r="A1432" s="19">
        <v>1423</v>
      </c>
      <c r="B1432" s="46" t="s">
        <v>1257</v>
      </c>
      <c r="C1432" s="40"/>
      <c r="D1432" s="41">
        <v>474570.08999999939</v>
      </c>
      <c r="E1432" s="41">
        <v>17755.01858019485</v>
      </c>
      <c r="F1432" s="41">
        <v>492325.10858019406</v>
      </c>
      <c r="G1432" s="41">
        <v>267489.92732228327</v>
      </c>
      <c r="H1432" s="41">
        <v>17893.736530466696</v>
      </c>
      <c r="I1432" s="41">
        <v>92804.245356109779</v>
      </c>
      <c r="J1432" s="41">
        <v>27452.098883530161</v>
      </c>
      <c r="K1432" s="41">
        <v>79490.252192514061</v>
      </c>
      <c r="L1432" s="41">
        <v>7194.848295289923</v>
      </c>
    </row>
    <row r="1433" spans="1:12" x14ac:dyDescent="0.3">
      <c r="A1433" s="19">
        <v>1424</v>
      </c>
      <c r="B1433" s="45" t="s">
        <v>1258</v>
      </c>
      <c r="C1433" s="36"/>
      <c r="D1433" s="14"/>
      <c r="E1433" s="14"/>
      <c r="F1433" s="14"/>
      <c r="G1433" s="14"/>
      <c r="H1433" s="14"/>
      <c r="I1433" s="14"/>
      <c r="J1433" s="14"/>
      <c r="K1433" s="14"/>
      <c r="L1433" s="14"/>
    </row>
    <row r="1434" spans="1:12" x14ac:dyDescent="0.3">
      <c r="A1434" s="19">
        <v>1425</v>
      </c>
      <c r="C1434" s="19" t="s">
        <v>871</v>
      </c>
      <c r="D1434" s="14">
        <v>149697.62999999939</v>
      </c>
      <c r="E1434" s="14">
        <v>-279.26999999999839</v>
      </c>
      <c r="F1434" s="14">
        <v>149418.35999999935</v>
      </c>
      <c r="G1434" s="14">
        <v>81181.937627104257</v>
      </c>
      <c r="H1434" s="14">
        <v>5430.6650626958763</v>
      </c>
      <c r="I1434" s="14">
        <v>28165.652940467018</v>
      </c>
      <c r="J1434" s="14">
        <v>8331.5831799928401</v>
      </c>
      <c r="K1434" s="14">
        <v>24124.91849713802</v>
      </c>
      <c r="L1434" s="14">
        <v>2183.6026926014474</v>
      </c>
    </row>
    <row r="1435" spans="1:12" x14ac:dyDescent="0.3">
      <c r="A1435" s="19">
        <v>1426</v>
      </c>
      <c r="B1435" s="46" t="s">
        <v>1259</v>
      </c>
      <c r="C1435" s="40"/>
      <c r="D1435" s="41">
        <v>149697.62999999939</v>
      </c>
      <c r="E1435" s="41">
        <v>-279.26999999999839</v>
      </c>
      <c r="F1435" s="41">
        <v>149418.35999999935</v>
      </c>
      <c r="G1435" s="41">
        <v>81181.937627104257</v>
      </c>
      <c r="H1435" s="41">
        <v>5430.6650626958763</v>
      </c>
      <c r="I1435" s="41">
        <v>28165.652940467018</v>
      </c>
      <c r="J1435" s="41">
        <v>8331.5831799928401</v>
      </c>
      <c r="K1435" s="41">
        <v>24124.91849713802</v>
      </c>
      <c r="L1435" s="41">
        <v>2183.6026926014474</v>
      </c>
    </row>
    <row r="1436" spans="1:12" x14ac:dyDescent="0.3">
      <c r="A1436" s="19">
        <v>1427</v>
      </c>
      <c r="B1436" s="45" t="s">
        <v>1260</v>
      </c>
      <c r="C1436" s="36"/>
      <c r="D1436" s="14"/>
      <c r="E1436" s="14"/>
      <c r="F1436" s="14"/>
      <c r="G1436" s="14"/>
      <c r="H1436" s="14"/>
      <c r="I1436" s="14"/>
      <c r="J1436" s="14"/>
      <c r="K1436" s="14"/>
      <c r="L1436" s="14"/>
    </row>
    <row r="1437" spans="1:12" x14ac:dyDescent="0.3">
      <c r="A1437" s="19">
        <v>1428</v>
      </c>
      <c r="C1437" s="19" t="s">
        <v>871</v>
      </c>
      <c r="D1437" s="14">
        <v>62793.969999999827</v>
      </c>
      <c r="E1437" s="14">
        <v>1073.9701678130418</v>
      </c>
      <c r="F1437" s="14">
        <v>63867.940167812907</v>
      </c>
      <c r="G1437" s="14">
        <v>34700.709705788664</v>
      </c>
      <c r="H1437" s="14">
        <v>2321.3036958489802</v>
      </c>
      <c r="I1437" s="14">
        <v>12039.231569595169</v>
      </c>
      <c r="J1437" s="14">
        <v>3561.2829376720551</v>
      </c>
      <c r="K1437" s="14">
        <v>10312.044993189444</v>
      </c>
      <c r="L1437" s="14">
        <v>933.36726571851534</v>
      </c>
    </row>
    <row r="1438" spans="1:12" x14ac:dyDescent="0.3">
      <c r="A1438" s="19">
        <v>1429</v>
      </c>
      <c r="B1438" s="46" t="s">
        <v>1261</v>
      </c>
      <c r="C1438" s="40"/>
      <c r="D1438" s="41">
        <v>62793.969999999827</v>
      </c>
      <c r="E1438" s="41">
        <v>1073.9701678130418</v>
      </c>
      <c r="F1438" s="41">
        <v>63867.940167812907</v>
      </c>
      <c r="G1438" s="41">
        <v>34700.709705788664</v>
      </c>
      <c r="H1438" s="41">
        <v>2321.3036958489802</v>
      </c>
      <c r="I1438" s="41">
        <v>12039.231569595169</v>
      </c>
      <c r="J1438" s="41">
        <v>3561.2829376720551</v>
      </c>
      <c r="K1438" s="41">
        <v>10312.044993189444</v>
      </c>
      <c r="L1438" s="41">
        <v>933.36726571851534</v>
      </c>
    </row>
    <row r="1439" spans="1:12" x14ac:dyDescent="0.3">
      <c r="A1439" s="19">
        <v>1430</v>
      </c>
      <c r="B1439" s="43" t="s">
        <v>1262</v>
      </c>
      <c r="C1439" s="40"/>
      <c r="D1439" s="41">
        <v>688049.23999999859</v>
      </c>
      <c r="E1439" s="41">
        <v>18547.542115418168</v>
      </c>
      <c r="F1439" s="41">
        <v>706596.7821154166</v>
      </c>
      <c r="G1439" s="41">
        <v>383907.94741159317</v>
      </c>
      <c r="H1439" s="41">
        <v>25681.519045233385</v>
      </c>
      <c r="I1439" s="41">
        <v>133194.87467211988</v>
      </c>
      <c r="J1439" s="41">
        <v>39399.909521894711</v>
      </c>
      <c r="K1439" s="41">
        <v>114086.31294624358</v>
      </c>
      <c r="L1439" s="41">
        <v>10326.218518331671</v>
      </c>
    </row>
    <row r="1440" spans="1:12" x14ac:dyDescent="0.3">
      <c r="A1440" s="19">
        <v>1431</v>
      </c>
      <c r="B1440" s="39" t="s">
        <v>1263</v>
      </c>
      <c r="C1440" s="40"/>
      <c r="D1440" s="41">
        <v>688049.23999999859</v>
      </c>
      <c r="E1440" s="41">
        <v>18547.542115418168</v>
      </c>
      <c r="F1440" s="41">
        <v>706596.7821154166</v>
      </c>
      <c r="G1440" s="41">
        <v>383907.94741159317</v>
      </c>
      <c r="H1440" s="41">
        <v>25681.519045233385</v>
      </c>
      <c r="I1440" s="41">
        <v>133194.87467211988</v>
      </c>
      <c r="J1440" s="41">
        <v>39399.909521894711</v>
      </c>
      <c r="K1440" s="41">
        <v>114086.31294624358</v>
      </c>
      <c r="L1440" s="41">
        <v>10326.218518331671</v>
      </c>
    </row>
    <row r="1441" spans="1:12" x14ac:dyDescent="0.3">
      <c r="A1441" s="19">
        <v>1432</v>
      </c>
      <c r="B1441" s="38" t="s">
        <v>177</v>
      </c>
      <c r="C1441" s="36"/>
      <c r="D1441" s="14"/>
      <c r="E1441" s="14"/>
      <c r="F1441" s="14"/>
      <c r="G1441" s="14"/>
      <c r="H1441" s="14"/>
      <c r="I1441" s="14"/>
      <c r="J1441" s="14"/>
      <c r="K1441" s="14"/>
      <c r="L1441" s="14"/>
    </row>
    <row r="1442" spans="1:12" x14ac:dyDescent="0.3">
      <c r="A1442" s="19">
        <v>1433</v>
      </c>
      <c r="B1442" s="42" t="s">
        <v>1264</v>
      </c>
      <c r="C1442" s="36"/>
      <c r="D1442" s="14"/>
      <c r="E1442" s="14"/>
      <c r="F1442" s="14"/>
      <c r="G1442" s="14"/>
      <c r="H1442" s="14"/>
      <c r="I1442" s="14"/>
      <c r="J1442" s="14"/>
      <c r="K1442" s="14"/>
      <c r="L1442" s="14"/>
    </row>
    <row r="1443" spans="1:12" x14ac:dyDescent="0.3">
      <c r="A1443" s="19">
        <v>1434</v>
      </c>
      <c r="B1443" s="45" t="s">
        <v>1265</v>
      </c>
      <c r="C1443" s="36"/>
      <c r="D1443" s="14"/>
      <c r="E1443" s="14"/>
      <c r="F1443" s="14"/>
      <c r="G1443" s="14"/>
      <c r="H1443" s="14"/>
      <c r="I1443" s="14"/>
      <c r="J1443" s="14"/>
      <c r="K1443" s="14"/>
      <c r="L1443" s="14"/>
    </row>
    <row r="1444" spans="1:12" x14ac:dyDescent="0.3">
      <c r="A1444" s="19">
        <v>1435</v>
      </c>
      <c r="C1444" s="19" t="s">
        <v>468</v>
      </c>
      <c r="D1444" s="14">
        <v>33092537.349999577</v>
      </c>
      <c r="E1444" s="14">
        <v>-1558227.6795453501</v>
      </c>
      <c r="F1444" s="14">
        <v>31534309.670454212</v>
      </c>
      <c r="G1444" s="14">
        <v>17273973.753657259</v>
      </c>
      <c r="H1444" s="14">
        <v>1319960.6318179292</v>
      </c>
      <c r="I1444" s="14">
        <v>5271846.816146546</v>
      </c>
      <c r="J1444" s="14">
        <v>1540011.0560229749</v>
      </c>
      <c r="K1444" s="14">
        <v>5648250.8921299381</v>
      </c>
      <c r="L1444" s="14">
        <v>480266.52067955607</v>
      </c>
    </row>
    <row r="1445" spans="1:12" x14ac:dyDescent="0.3">
      <c r="A1445" s="19">
        <v>1436</v>
      </c>
      <c r="B1445" s="46" t="s">
        <v>1266</v>
      </c>
      <c r="C1445" s="40"/>
      <c r="D1445" s="41">
        <v>33092537.349999577</v>
      </c>
      <c r="E1445" s="41">
        <v>-1558227.6795453501</v>
      </c>
      <c r="F1445" s="41">
        <v>31534309.670454212</v>
      </c>
      <c r="G1445" s="41">
        <v>17273973.753657259</v>
      </c>
      <c r="H1445" s="41">
        <v>1319960.6318179292</v>
      </c>
      <c r="I1445" s="41">
        <v>5271846.816146546</v>
      </c>
      <c r="J1445" s="41">
        <v>1540011.0560229749</v>
      </c>
      <c r="K1445" s="41">
        <v>5648250.8921299381</v>
      </c>
      <c r="L1445" s="41">
        <v>480266.52067955607</v>
      </c>
    </row>
    <row r="1446" spans="1:12" x14ac:dyDescent="0.3">
      <c r="A1446" s="19">
        <v>1437</v>
      </c>
      <c r="B1446" s="45" t="s">
        <v>1267</v>
      </c>
      <c r="C1446" s="36"/>
      <c r="D1446" s="14"/>
      <c r="E1446" s="14"/>
      <c r="F1446" s="14"/>
      <c r="G1446" s="14"/>
      <c r="H1446" s="14"/>
      <c r="I1446" s="14"/>
      <c r="J1446" s="14"/>
      <c r="K1446" s="14"/>
      <c r="L1446" s="14"/>
    </row>
    <row r="1447" spans="1:12" x14ac:dyDescent="0.3">
      <c r="A1447" s="19">
        <v>1438</v>
      </c>
      <c r="C1447" s="19" t="s">
        <v>468</v>
      </c>
      <c r="D1447" s="14">
        <v>1317013.7299999825</v>
      </c>
      <c r="E1447" s="14">
        <v>-373387.54999999516</v>
      </c>
      <c r="F1447" s="14">
        <v>943626.17999998957</v>
      </c>
      <c r="G1447" s="14">
        <v>516902.82859928795</v>
      </c>
      <c r="H1447" s="14">
        <v>39498.229762097159</v>
      </c>
      <c r="I1447" s="14">
        <v>157753.65703744665</v>
      </c>
      <c r="J1447" s="14">
        <v>46082.973280187747</v>
      </c>
      <c r="K1447" s="14">
        <v>169017.09499021768</v>
      </c>
      <c r="L1447" s="14">
        <v>14371.396330751113</v>
      </c>
    </row>
    <row r="1448" spans="1:12" x14ac:dyDescent="0.3">
      <c r="A1448" s="19">
        <v>1439</v>
      </c>
      <c r="B1448" s="46" t="s">
        <v>1268</v>
      </c>
      <c r="C1448" s="40"/>
      <c r="D1448" s="41">
        <v>1317013.7299999825</v>
      </c>
      <c r="E1448" s="41">
        <v>-373387.54999999516</v>
      </c>
      <c r="F1448" s="41">
        <v>943626.17999998957</v>
      </c>
      <c r="G1448" s="41">
        <v>516902.82859928795</v>
      </c>
      <c r="H1448" s="41">
        <v>39498.229762097159</v>
      </c>
      <c r="I1448" s="41">
        <v>157753.65703744665</v>
      </c>
      <c r="J1448" s="41">
        <v>46082.973280187747</v>
      </c>
      <c r="K1448" s="41">
        <v>169017.09499021768</v>
      </c>
      <c r="L1448" s="41">
        <v>14371.396330751113</v>
      </c>
    </row>
    <row r="1449" spans="1:12" x14ac:dyDescent="0.3">
      <c r="A1449" s="19">
        <v>1440</v>
      </c>
      <c r="B1449" s="45" t="s">
        <v>1269</v>
      </c>
      <c r="C1449" s="36"/>
      <c r="D1449" s="14"/>
      <c r="E1449" s="14"/>
      <c r="F1449" s="14"/>
      <c r="G1449" s="14"/>
      <c r="H1449" s="14"/>
      <c r="I1449" s="14"/>
      <c r="J1449" s="14"/>
      <c r="K1449" s="14"/>
      <c r="L1449" s="14"/>
    </row>
    <row r="1450" spans="1:12" x14ac:dyDescent="0.3">
      <c r="A1450" s="19">
        <v>1441</v>
      </c>
      <c r="C1450" s="19" t="s">
        <v>468</v>
      </c>
      <c r="D1450" s="14">
        <v>13859867.639999805</v>
      </c>
      <c r="E1450" s="14">
        <v>-1459004.3117655956</v>
      </c>
      <c r="F1450" s="14">
        <v>12400863.328234201</v>
      </c>
      <c r="G1450" s="14">
        <v>6792988.01506072</v>
      </c>
      <c r="H1450" s="14">
        <v>519074.35313734761</v>
      </c>
      <c r="I1450" s="14">
        <v>2073153.1001508755</v>
      </c>
      <c r="J1450" s="14">
        <v>605609.15489466896</v>
      </c>
      <c r="K1450" s="14">
        <v>2221173.9558867435</v>
      </c>
      <c r="L1450" s="14">
        <v>188864.74910385977</v>
      </c>
    </row>
    <row r="1451" spans="1:12" x14ac:dyDescent="0.3">
      <c r="A1451" s="19">
        <v>1442</v>
      </c>
      <c r="B1451" s="46" t="s">
        <v>1270</v>
      </c>
      <c r="C1451" s="40"/>
      <c r="D1451" s="41">
        <v>13859867.639999805</v>
      </c>
      <c r="E1451" s="41">
        <v>-1459004.3117655956</v>
      </c>
      <c r="F1451" s="41">
        <v>12400863.328234201</v>
      </c>
      <c r="G1451" s="41">
        <v>6792988.01506072</v>
      </c>
      <c r="H1451" s="41">
        <v>519074.35313734761</v>
      </c>
      <c r="I1451" s="41">
        <v>2073153.1001508755</v>
      </c>
      <c r="J1451" s="41">
        <v>605609.15489466896</v>
      </c>
      <c r="K1451" s="41">
        <v>2221173.9558867435</v>
      </c>
      <c r="L1451" s="41">
        <v>188864.74910385977</v>
      </c>
    </row>
    <row r="1452" spans="1:12" x14ac:dyDescent="0.3">
      <c r="A1452" s="19">
        <v>1443</v>
      </c>
      <c r="B1452" s="45" t="s">
        <v>1271</v>
      </c>
      <c r="C1452" s="36"/>
      <c r="D1452" s="14"/>
      <c r="E1452" s="14"/>
      <c r="F1452" s="14"/>
      <c r="G1452" s="14"/>
      <c r="H1452" s="14"/>
      <c r="I1452" s="14"/>
      <c r="J1452" s="14"/>
      <c r="K1452" s="14"/>
      <c r="L1452" s="14"/>
    </row>
    <row r="1453" spans="1:12" x14ac:dyDescent="0.3">
      <c r="A1453" s="19">
        <v>1444</v>
      </c>
      <c r="B1453" s="51" t="s">
        <v>1272</v>
      </c>
      <c r="C1453" s="36"/>
      <c r="D1453" s="14"/>
      <c r="E1453" s="14"/>
      <c r="F1453" s="14"/>
      <c r="G1453" s="14"/>
      <c r="H1453" s="14"/>
      <c r="I1453" s="14"/>
      <c r="J1453" s="14"/>
      <c r="K1453" s="14"/>
      <c r="L1453" s="14"/>
    </row>
    <row r="1454" spans="1:12" x14ac:dyDescent="0.3">
      <c r="A1454" s="19">
        <v>1445</v>
      </c>
      <c r="C1454" s="19" t="s">
        <v>871</v>
      </c>
      <c r="D1454" s="14">
        <v>3611505.6999999927</v>
      </c>
      <c r="E1454" s="14">
        <v>3889.8178708053115</v>
      </c>
      <c r="F1454" s="14">
        <v>3615395.5178707954</v>
      </c>
      <c r="G1454" s="14">
        <v>1964315.5863114838</v>
      </c>
      <c r="H1454" s="14">
        <v>131402.87530078829</v>
      </c>
      <c r="I1454" s="14">
        <v>681509.1224322716</v>
      </c>
      <c r="J1454" s="14">
        <v>201594.82734058885</v>
      </c>
      <c r="K1454" s="14">
        <v>583737.64913194999</v>
      </c>
      <c r="L1454" s="14">
        <v>52835.45735371417</v>
      </c>
    </row>
    <row r="1455" spans="1:12" x14ac:dyDescent="0.3">
      <c r="A1455" s="19">
        <v>1446</v>
      </c>
      <c r="B1455" s="53" t="s">
        <v>1273</v>
      </c>
      <c r="C1455" s="40"/>
      <c r="D1455" s="41">
        <v>3611505.6999999927</v>
      </c>
      <c r="E1455" s="41">
        <v>3889.8178708053115</v>
      </c>
      <c r="F1455" s="41">
        <v>3615395.5178707954</v>
      </c>
      <c r="G1455" s="41">
        <v>1964315.5863114838</v>
      </c>
      <c r="H1455" s="41">
        <v>131402.87530078829</v>
      </c>
      <c r="I1455" s="41">
        <v>681509.1224322716</v>
      </c>
      <c r="J1455" s="41">
        <v>201594.82734058885</v>
      </c>
      <c r="K1455" s="41">
        <v>583737.64913194999</v>
      </c>
      <c r="L1455" s="41">
        <v>52835.45735371417</v>
      </c>
    </row>
    <row r="1456" spans="1:12" x14ac:dyDescent="0.3">
      <c r="A1456" s="19">
        <v>1447</v>
      </c>
      <c r="B1456" s="51" t="s">
        <v>1274</v>
      </c>
      <c r="C1456" s="36"/>
      <c r="D1456" s="14"/>
      <c r="E1456" s="14"/>
      <c r="F1456" s="14"/>
      <c r="G1456" s="14"/>
      <c r="H1456" s="14"/>
      <c r="I1456" s="14"/>
      <c r="J1456" s="14"/>
      <c r="K1456" s="14"/>
      <c r="L1456" s="14"/>
    </row>
    <row r="1457" spans="1:12" x14ac:dyDescent="0.3">
      <c r="A1457" s="19">
        <v>1448</v>
      </c>
      <c r="C1457" s="19" t="s">
        <v>871</v>
      </c>
      <c r="D1457" s="14">
        <v>0</v>
      </c>
      <c r="E1457" s="14">
        <v>433403.22999999754</v>
      </c>
      <c r="F1457" s="14">
        <v>433403.22999999754</v>
      </c>
      <c r="G1457" s="14">
        <v>235476.5102845825</v>
      </c>
      <c r="H1457" s="14">
        <v>15752.199255971904</v>
      </c>
      <c r="I1457" s="14">
        <v>81697.356064257299</v>
      </c>
      <c r="J1457" s="14">
        <v>24166.608850629615</v>
      </c>
      <c r="K1457" s="14">
        <v>69976.792678934129</v>
      </c>
      <c r="L1457" s="14">
        <v>6333.7628656221586</v>
      </c>
    </row>
    <row r="1458" spans="1:12" x14ac:dyDescent="0.3">
      <c r="A1458" s="19">
        <v>1449</v>
      </c>
      <c r="B1458" s="53" t="s">
        <v>1275</v>
      </c>
      <c r="C1458" s="40"/>
      <c r="D1458" s="41">
        <v>0</v>
      </c>
      <c r="E1458" s="41">
        <v>433403.22999999754</v>
      </c>
      <c r="F1458" s="41">
        <v>433403.22999999754</v>
      </c>
      <c r="G1458" s="41">
        <v>235476.5102845825</v>
      </c>
      <c r="H1458" s="41">
        <v>15752.199255971904</v>
      </c>
      <c r="I1458" s="41">
        <v>81697.356064257299</v>
      </c>
      <c r="J1458" s="41">
        <v>24166.608850629615</v>
      </c>
      <c r="K1458" s="41">
        <v>69976.792678934129</v>
      </c>
      <c r="L1458" s="41">
        <v>6333.7628656221586</v>
      </c>
    </row>
    <row r="1459" spans="1:12" x14ac:dyDescent="0.3">
      <c r="A1459" s="19">
        <v>1450</v>
      </c>
      <c r="B1459" s="51" t="s">
        <v>1276</v>
      </c>
      <c r="C1459" s="36"/>
      <c r="D1459" s="14"/>
      <c r="E1459" s="14"/>
      <c r="F1459" s="14"/>
      <c r="G1459" s="14"/>
      <c r="H1459" s="14"/>
      <c r="I1459" s="14"/>
      <c r="J1459" s="14"/>
      <c r="K1459" s="14"/>
      <c r="L1459" s="14"/>
    </row>
    <row r="1460" spans="1:12" x14ac:dyDescent="0.3">
      <c r="A1460" s="19">
        <v>1451</v>
      </c>
      <c r="C1460" s="19" t="s">
        <v>548</v>
      </c>
      <c r="D1460" s="14">
        <v>0</v>
      </c>
      <c r="E1460" s="14">
        <v>880326.83000000031</v>
      </c>
      <c r="F1460" s="14">
        <v>880326.83000000031</v>
      </c>
      <c r="G1460" s="14">
        <v>448859.7639430117</v>
      </c>
      <c r="H1460" s="14">
        <v>26914.261440071667</v>
      </c>
      <c r="I1460" s="14">
        <v>158547.73508382947</v>
      </c>
      <c r="J1460" s="14">
        <v>51726.065468280001</v>
      </c>
      <c r="K1460" s="14">
        <v>191425.26794953379</v>
      </c>
      <c r="L1460" s="14">
        <v>2853.7361152739627</v>
      </c>
    </row>
    <row r="1461" spans="1:12" x14ac:dyDescent="0.3">
      <c r="A1461" s="19">
        <v>1452</v>
      </c>
      <c r="B1461" s="53" t="s">
        <v>1277</v>
      </c>
      <c r="C1461" s="40"/>
      <c r="D1461" s="41">
        <v>0</v>
      </c>
      <c r="E1461" s="41">
        <v>880326.83000000031</v>
      </c>
      <c r="F1461" s="41">
        <v>880326.83000000031</v>
      </c>
      <c r="G1461" s="41">
        <v>448859.7639430117</v>
      </c>
      <c r="H1461" s="41">
        <v>26914.261440071667</v>
      </c>
      <c r="I1461" s="41">
        <v>158547.73508382947</v>
      </c>
      <c r="J1461" s="41">
        <v>51726.065468280001</v>
      </c>
      <c r="K1461" s="41">
        <v>191425.26794953379</v>
      </c>
      <c r="L1461" s="41">
        <v>2853.7361152739627</v>
      </c>
    </row>
    <row r="1462" spans="1:12" x14ac:dyDescent="0.3">
      <c r="A1462" s="19">
        <v>1453</v>
      </c>
      <c r="B1462" s="51" t="s">
        <v>1278</v>
      </c>
      <c r="C1462" s="36"/>
      <c r="D1462" s="14"/>
      <c r="E1462" s="14"/>
      <c r="F1462" s="14"/>
      <c r="G1462" s="14"/>
      <c r="H1462" s="14"/>
      <c r="I1462" s="14"/>
      <c r="J1462" s="14"/>
      <c r="K1462" s="14"/>
      <c r="L1462" s="14"/>
    </row>
    <row r="1463" spans="1:12" x14ac:dyDescent="0.3">
      <c r="A1463" s="19">
        <v>1454</v>
      </c>
      <c r="C1463" s="19" t="s">
        <v>491</v>
      </c>
      <c r="D1463" s="14">
        <v>0</v>
      </c>
      <c r="E1463" s="14">
        <v>4699269.9399999911</v>
      </c>
      <c r="F1463" s="14">
        <v>4699269.9399999911</v>
      </c>
      <c r="G1463" s="14">
        <v>2964445.5139719229</v>
      </c>
      <c r="H1463" s="14">
        <v>227864.88047257831</v>
      </c>
      <c r="I1463" s="14">
        <v>1001733.4018684996</v>
      </c>
      <c r="J1463" s="14">
        <v>250478.28945059914</v>
      </c>
      <c r="K1463" s="14">
        <v>87448.391396506398</v>
      </c>
      <c r="L1463" s="14">
        <v>167299.46283988401</v>
      </c>
    </row>
    <row r="1464" spans="1:12" x14ac:dyDescent="0.3">
      <c r="A1464" s="19">
        <v>1455</v>
      </c>
      <c r="B1464" s="53" t="s">
        <v>1279</v>
      </c>
      <c r="C1464" s="40"/>
      <c r="D1464" s="41">
        <v>0</v>
      </c>
      <c r="E1464" s="41">
        <v>4699269.9399999911</v>
      </c>
      <c r="F1464" s="41">
        <v>4699269.9399999911</v>
      </c>
      <c r="G1464" s="41">
        <v>2964445.5139719229</v>
      </c>
      <c r="H1464" s="41">
        <v>227864.88047257831</v>
      </c>
      <c r="I1464" s="41">
        <v>1001733.4018684996</v>
      </c>
      <c r="J1464" s="41">
        <v>250478.28945059914</v>
      </c>
      <c r="K1464" s="41">
        <v>87448.391396506398</v>
      </c>
      <c r="L1464" s="41">
        <v>167299.46283988401</v>
      </c>
    </row>
    <row r="1465" spans="1:12" x14ac:dyDescent="0.3">
      <c r="A1465" s="19">
        <v>1456</v>
      </c>
      <c r="B1465" s="51" t="s">
        <v>1280</v>
      </c>
      <c r="C1465" s="36"/>
      <c r="D1465" s="14"/>
      <c r="E1465" s="14"/>
      <c r="F1465" s="14"/>
      <c r="G1465" s="14"/>
      <c r="H1465" s="14"/>
      <c r="I1465" s="14"/>
      <c r="J1465" s="14"/>
      <c r="K1465" s="14"/>
      <c r="L1465" s="14"/>
    </row>
    <row r="1466" spans="1:12" x14ac:dyDescent="0.3">
      <c r="A1466" s="19">
        <v>1457</v>
      </c>
      <c r="C1466" s="19" t="s">
        <v>871</v>
      </c>
      <c r="D1466" s="14">
        <v>1491984.9999999937</v>
      </c>
      <c r="E1466" s="14">
        <v>0</v>
      </c>
      <c r="F1466" s="14">
        <v>1491984.9999999937</v>
      </c>
      <c r="G1466" s="14">
        <v>810624.83359190333</v>
      </c>
      <c r="H1466" s="14">
        <v>54226.741704073771</v>
      </c>
      <c r="I1466" s="14">
        <v>281242.08900688431</v>
      </c>
      <c r="J1466" s="14">
        <v>83193.237636938429</v>
      </c>
      <c r="K1466" s="14">
        <v>240894.2015154796</v>
      </c>
      <c r="L1466" s="14">
        <v>21803.896544714931</v>
      </c>
    </row>
    <row r="1467" spans="1:12" x14ac:dyDescent="0.3">
      <c r="A1467" s="19">
        <v>1458</v>
      </c>
      <c r="B1467" s="53" t="s">
        <v>1281</v>
      </c>
      <c r="C1467" s="40"/>
      <c r="D1467" s="41">
        <v>1491984.9999999937</v>
      </c>
      <c r="E1467" s="41">
        <v>0</v>
      </c>
      <c r="F1467" s="41">
        <v>1491984.9999999937</v>
      </c>
      <c r="G1467" s="41">
        <v>810624.83359190333</v>
      </c>
      <c r="H1467" s="41">
        <v>54226.741704073771</v>
      </c>
      <c r="I1467" s="41">
        <v>281242.08900688431</v>
      </c>
      <c r="J1467" s="41">
        <v>83193.237636938429</v>
      </c>
      <c r="K1467" s="41">
        <v>240894.2015154796</v>
      </c>
      <c r="L1467" s="41">
        <v>21803.896544714931</v>
      </c>
    </row>
    <row r="1468" spans="1:12" x14ac:dyDescent="0.3">
      <c r="A1468" s="19">
        <v>1459</v>
      </c>
      <c r="B1468" s="51" t="s">
        <v>1282</v>
      </c>
      <c r="C1468" s="36"/>
      <c r="D1468" s="14"/>
      <c r="E1468" s="14"/>
      <c r="F1468" s="14"/>
      <c r="G1468" s="14"/>
      <c r="H1468" s="14"/>
      <c r="I1468" s="14"/>
      <c r="J1468" s="14"/>
      <c r="K1468" s="14"/>
      <c r="L1468" s="14"/>
    </row>
    <row r="1469" spans="1:12" x14ac:dyDescent="0.3">
      <c r="A1469" s="19">
        <v>1460</v>
      </c>
      <c r="C1469" s="19" t="s">
        <v>486</v>
      </c>
      <c r="D1469" s="14">
        <v>5799307.9999999627</v>
      </c>
      <c r="E1469" s="14">
        <v>0</v>
      </c>
      <c r="F1469" s="14">
        <v>5799307.9999999627</v>
      </c>
      <c r="G1469" s="14">
        <v>3318472.0876029963</v>
      </c>
      <c r="H1469" s="14">
        <v>230854.85295690666</v>
      </c>
      <c r="I1469" s="14">
        <v>1143298.6589888639</v>
      </c>
      <c r="J1469" s="14">
        <v>324445.68733666831</v>
      </c>
      <c r="K1469" s="14">
        <v>666714.13069300714</v>
      </c>
      <c r="L1469" s="14">
        <v>115522.58242151911</v>
      </c>
    </row>
    <row r="1470" spans="1:12" x14ac:dyDescent="0.3">
      <c r="A1470" s="19">
        <v>1461</v>
      </c>
      <c r="B1470" s="53" t="s">
        <v>1283</v>
      </c>
      <c r="C1470" s="40"/>
      <c r="D1470" s="41">
        <v>5799307.9999999627</v>
      </c>
      <c r="E1470" s="41">
        <v>0</v>
      </c>
      <c r="F1470" s="41">
        <v>5799307.9999999627</v>
      </c>
      <c r="G1470" s="41">
        <v>3318472.0876029963</v>
      </c>
      <c r="H1470" s="41">
        <v>230854.85295690666</v>
      </c>
      <c r="I1470" s="41">
        <v>1143298.6589888639</v>
      </c>
      <c r="J1470" s="41">
        <v>324445.68733666831</v>
      </c>
      <c r="K1470" s="41">
        <v>666714.13069300714</v>
      </c>
      <c r="L1470" s="41">
        <v>115522.58242151911</v>
      </c>
    </row>
    <row r="1471" spans="1:12" x14ac:dyDescent="0.3">
      <c r="A1471" s="19">
        <v>1462</v>
      </c>
      <c r="B1471" s="46" t="s">
        <v>1284</v>
      </c>
      <c r="C1471" s="40"/>
      <c r="D1471" s="41">
        <v>10902798.699999949</v>
      </c>
      <c r="E1471" s="41">
        <v>6016889.8178707939</v>
      </c>
      <c r="F1471" s="41">
        <v>16919688.517870739</v>
      </c>
      <c r="G1471" s="41">
        <v>9742194.2957059015</v>
      </c>
      <c r="H1471" s="41">
        <v>687015.81113039062</v>
      </c>
      <c r="I1471" s="41">
        <v>3348028.3634446068</v>
      </c>
      <c r="J1471" s="41">
        <v>935604.71608370449</v>
      </c>
      <c r="K1471" s="41">
        <v>1840196.4333654111</v>
      </c>
      <c r="L1471" s="41">
        <v>366648.89814072836</v>
      </c>
    </row>
    <row r="1472" spans="1:12" x14ac:dyDescent="0.3">
      <c r="A1472" s="19">
        <v>1463</v>
      </c>
      <c r="B1472" s="45" t="s">
        <v>1285</v>
      </c>
      <c r="C1472" s="36"/>
      <c r="D1472" s="14"/>
      <c r="E1472" s="14"/>
      <c r="F1472" s="14"/>
      <c r="G1472" s="14"/>
      <c r="H1472" s="14"/>
      <c r="I1472" s="14"/>
      <c r="J1472" s="14"/>
      <c r="K1472" s="14"/>
      <c r="L1472" s="14"/>
    </row>
    <row r="1473" spans="1:12" x14ac:dyDescent="0.3">
      <c r="A1473" s="19">
        <v>1464</v>
      </c>
      <c r="C1473" s="19" t="s">
        <v>468</v>
      </c>
      <c r="D1473" s="14">
        <v>2864254.3999999599</v>
      </c>
      <c r="E1473" s="14">
        <v>6295.2123612235491</v>
      </c>
      <c r="F1473" s="14">
        <v>2870549.6123611825</v>
      </c>
      <c r="G1473" s="14">
        <v>1572439.6436988465</v>
      </c>
      <c r="H1473" s="14">
        <v>120155.23788513617</v>
      </c>
      <c r="I1473" s="14">
        <v>479893.1066721853</v>
      </c>
      <c r="J1473" s="14">
        <v>140186.29822870682</v>
      </c>
      <c r="K1473" s="14">
        <v>514156.94772964972</v>
      </c>
      <c r="L1473" s="14">
        <v>43718.378146658753</v>
      </c>
    </row>
    <row r="1474" spans="1:12" x14ac:dyDescent="0.3">
      <c r="A1474" s="19">
        <v>1465</v>
      </c>
      <c r="B1474" s="46" t="s">
        <v>1286</v>
      </c>
      <c r="C1474" s="40"/>
      <c r="D1474" s="41">
        <v>2864254.3999999599</v>
      </c>
      <c r="E1474" s="41">
        <v>6295.2123612235491</v>
      </c>
      <c r="F1474" s="41">
        <v>2870549.6123611825</v>
      </c>
      <c r="G1474" s="41">
        <v>1572439.6436988465</v>
      </c>
      <c r="H1474" s="41">
        <v>120155.23788513617</v>
      </c>
      <c r="I1474" s="41">
        <v>479893.1066721853</v>
      </c>
      <c r="J1474" s="41">
        <v>140186.29822870682</v>
      </c>
      <c r="K1474" s="41">
        <v>514156.94772964972</v>
      </c>
      <c r="L1474" s="41">
        <v>43718.378146658753</v>
      </c>
    </row>
    <row r="1475" spans="1:12" x14ac:dyDescent="0.3">
      <c r="A1475" s="19">
        <v>1466</v>
      </c>
      <c r="B1475" s="45" t="s">
        <v>1287</v>
      </c>
      <c r="C1475" s="36"/>
      <c r="D1475" s="14"/>
      <c r="E1475" s="14"/>
      <c r="F1475" s="14"/>
      <c r="G1475" s="14"/>
      <c r="H1475" s="14"/>
      <c r="I1475" s="14"/>
      <c r="J1475" s="14"/>
      <c r="K1475" s="14"/>
      <c r="L1475" s="14"/>
    </row>
    <row r="1476" spans="1:12" x14ac:dyDescent="0.3">
      <c r="A1476" s="19">
        <v>1467</v>
      </c>
      <c r="C1476" s="19" t="s">
        <v>468</v>
      </c>
      <c r="D1476" s="14">
        <v>18837225.149999734</v>
      </c>
      <c r="E1476" s="14">
        <v>19290757.438600056</v>
      </c>
      <c r="F1476" s="14">
        <v>38127982.588599704</v>
      </c>
      <c r="G1476" s="14">
        <v>20885878.822090194</v>
      </c>
      <c r="H1476" s="14">
        <v>1595958.069592529</v>
      </c>
      <c r="I1476" s="14">
        <v>6374164.7023949418</v>
      </c>
      <c r="J1476" s="14">
        <v>1862019.9821691369</v>
      </c>
      <c r="K1476" s="14">
        <v>6829273.0654874546</v>
      </c>
      <c r="L1476" s="14">
        <v>580687.94686551823</v>
      </c>
    </row>
    <row r="1477" spans="1:12" x14ac:dyDescent="0.3">
      <c r="A1477" s="19">
        <v>1468</v>
      </c>
      <c r="B1477" s="46" t="s">
        <v>1288</v>
      </c>
      <c r="C1477" s="40"/>
      <c r="D1477" s="41">
        <v>18837225.149999734</v>
      </c>
      <c r="E1477" s="41">
        <v>19290757.438600056</v>
      </c>
      <c r="F1477" s="41">
        <v>38127982.588599704</v>
      </c>
      <c r="G1477" s="41">
        <v>20885878.822090194</v>
      </c>
      <c r="H1477" s="41">
        <v>1595958.069592529</v>
      </c>
      <c r="I1477" s="41">
        <v>6374164.7023949418</v>
      </c>
      <c r="J1477" s="41">
        <v>1862019.9821691369</v>
      </c>
      <c r="K1477" s="41">
        <v>6829273.0654874546</v>
      </c>
      <c r="L1477" s="41">
        <v>580687.94686551823</v>
      </c>
    </row>
    <row r="1478" spans="1:12" x14ac:dyDescent="0.3">
      <c r="A1478" s="19">
        <v>1469</v>
      </c>
      <c r="B1478" s="45" t="s">
        <v>1289</v>
      </c>
      <c r="C1478" s="36"/>
      <c r="D1478" s="14"/>
      <c r="E1478" s="14"/>
      <c r="F1478" s="14"/>
      <c r="G1478" s="14"/>
      <c r="H1478" s="14"/>
      <c r="I1478" s="14"/>
      <c r="J1478" s="14"/>
      <c r="K1478" s="14"/>
      <c r="L1478" s="14"/>
    </row>
    <row r="1479" spans="1:12" x14ac:dyDescent="0.3">
      <c r="A1479" s="19">
        <v>1470</v>
      </c>
      <c r="B1479" s="51" t="s">
        <v>1290</v>
      </c>
      <c r="C1479" s="36"/>
      <c r="D1479" s="14"/>
      <c r="E1479" s="14"/>
      <c r="F1479" s="14"/>
      <c r="G1479" s="14"/>
      <c r="H1479" s="14"/>
      <c r="I1479" s="14"/>
      <c r="J1479" s="14"/>
      <c r="K1479" s="14"/>
      <c r="L1479" s="14"/>
    </row>
    <row r="1480" spans="1:12" x14ac:dyDescent="0.3">
      <c r="A1480" s="19">
        <v>1471</v>
      </c>
      <c r="C1480" s="19" t="s">
        <v>882</v>
      </c>
      <c r="D1480" s="14">
        <v>1435604.7299999974</v>
      </c>
      <c r="E1480" s="14">
        <v>-31559.912810493493</v>
      </c>
      <c r="F1480" s="14">
        <v>1404044.817189503</v>
      </c>
      <c r="G1480" s="14">
        <v>736328.9119943385</v>
      </c>
      <c r="H1480" s="14">
        <v>55540.617139120506</v>
      </c>
      <c r="I1480" s="14">
        <v>257301.49902544552</v>
      </c>
      <c r="J1480" s="14">
        <v>78040.505211791751</v>
      </c>
      <c r="K1480" s="14">
        <v>258436.04246418717</v>
      </c>
      <c r="L1480" s="14">
        <v>18397.241354620768</v>
      </c>
    </row>
    <row r="1481" spans="1:12" x14ac:dyDescent="0.3">
      <c r="A1481" s="19">
        <v>1472</v>
      </c>
      <c r="B1481" s="53" t="s">
        <v>1291</v>
      </c>
      <c r="C1481" s="40"/>
      <c r="D1481" s="41">
        <v>1435604.7299999974</v>
      </c>
      <c r="E1481" s="41">
        <v>-31559.912810493493</v>
      </c>
      <c r="F1481" s="41">
        <v>1404044.817189503</v>
      </c>
      <c r="G1481" s="41">
        <v>736328.9119943385</v>
      </c>
      <c r="H1481" s="41">
        <v>55540.617139120506</v>
      </c>
      <c r="I1481" s="41">
        <v>257301.49902544552</v>
      </c>
      <c r="J1481" s="41">
        <v>78040.505211791751</v>
      </c>
      <c r="K1481" s="41">
        <v>258436.04246418717</v>
      </c>
      <c r="L1481" s="41">
        <v>18397.241354620768</v>
      </c>
    </row>
    <row r="1482" spans="1:12" x14ac:dyDescent="0.3">
      <c r="A1482" s="19">
        <v>1473</v>
      </c>
      <c r="B1482" s="51" t="s">
        <v>1292</v>
      </c>
      <c r="C1482" s="36"/>
      <c r="D1482" s="14"/>
      <c r="E1482" s="14"/>
      <c r="F1482" s="14"/>
      <c r="G1482" s="14"/>
      <c r="H1482" s="14"/>
      <c r="I1482" s="14"/>
      <c r="J1482" s="14"/>
      <c r="K1482" s="14"/>
      <c r="L1482" s="14"/>
    </row>
    <row r="1483" spans="1:12" x14ac:dyDescent="0.3">
      <c r="A1483" s="19">
        <v>1474</v>
      </c>
      <c r="C1483" s="19" t="s">
        <v>468</v>
      </c>
      <c r="D1483" s="14">
        <v>509911.9699999927</v>
      </c>
      <c r="E1483" s="14">
        <v>6226.1957192703449</v>
      </c>
      <c r="F1483" s="14">
        <v>516138.16571926308</v>
      </c>
      <c r="G1483" s="14">
        <v>282731.95833580883</v>
      </c>
      <c r="H1483" s="14">
        <v>21604.470383141623</v>
      </c>
      <c r="I1483" s="14">
        <v>86287.011641425997</v>
      </c>
      <c r="J1483" s="14">
        <v>25206.148158931126</v>
      </c>
      <c r="K1483" s="14">
        <v>92447.809558919282</v>
      </c>
      <c r="L1483" s="14">
        <v>7860.7676410361128</v>
      </c>
    </row>
    <row r="1484" spans="1:12" x14ac:dyDescent="0.3">
      <c r="A1484" s="19">
        <v>1475</v>
      </c>
      <c r="B1484" s="53" t="s">
        <v>1293</v>
      </c>
      <c r="C1484" s="40"/>
      <c r="D1484" s="41">
        <v>509911.9699999927</v>
      </c>
      <c r="E1484" s="41">
        <v>6226.1957192703449</v>
      </c>
      <c r="F1484" s="41">
        <v>516138.16571926308</v>
      </c>
      <c r="G1484" s="41">
        <v>282731.95833580883</v>
      </c>
      <c r="H1484" s="41">
        <v>21604.470383141623</v>
      </c>
      <c r="I1484" s="41">
        <v>86287.011641425997</v>
      </c>
      <c r="J1484" s="41">
        <v>25206.148158931126</v>
      </c>
      <c r="K1484" s="41">
        <v>92447.809558919282</v>
      </c>
      <c r="L1484" s="41">
        <v>7860.7676410361128</v>
      </c>
    </row>
    <row r="1485" spans="1:12" x14ac:dyDescent="0.3">
      <c r="A1485" s="19">
        <v>1476</v>
      </c>
      <c r="B1485" s="51" t="s">
        <v>1294</v>
      </c>
      <c r="C1485" s="36"/>
      <c r="D1485" s="14"/>
      <c r="E1485" s="14"/>
      <c r="F1485" s="14"/>
      <c r="G1485" s="14"/>
      <c r="H1485" s="14"/>
      <c r="I1485" s="14"/>
      <c r="J1485" s="14"/>
      <c r="K1485" s="14"/>
      <c r="L1485" s="14"/>
    </row>
    <row r="1486" spans="1:12" x14ac:dyDescent="0.3">
      <c r="A1486" s="19">
        <v>1477</v>
      </c>
      <c r="C1486" s="19" t="s">
        <v>254</v>
      </c>
      <c r="D1486" s="14">
        <v>199647.75999999998</v>
      </c>
      <c r="E1486" s="14">
        <v>2445.785652995623</v>
      </c>
      <c r="F1486" s="14">
        <v>202093.54565299564</v>
      </c>
      <c r="G1486" s="14">
        <v>97077.453496327333</v>
      </c>
      <c r="H1486" s="14">
        <v>5820.9003954432319</v>
      </c>
      <c r="I1486" s="14">
        <v>34290.020265126375</v>
      </c>
      <c r="J1486" s="14">
        <v>11187.090313167226</v>
      </c>
      <c r="K1486" s="14">
        <v>53100.887494507202</v>
      </c>
      <c r="L1486" s="14">
        <v>617.19368842424853</v>
      </c>
    </row>
    <row r="1487" spans="1:12" x14ac:dyDescent="0.3">
      <c r="A1487" s="19">
        <v>1478</v>
      </c>
      <c r="B1487" s="53" t="s">
        <v>1295</v>
      </c>
      <c r="C1487" s="40"/>
      <c r="D1487" s="41">
        <v>199647.75999999998</v>
      </c>
      <c r="E1487" s="41">
        <v>2445.785652995623</v>
      </c>
      <c r="F1487" s="41">
        <v>202093.54565299564</v>
      </c>
      <c r="G1487" s="41">
        <v>97077.453496327333</v>
      </c>
      <c r="H1487" s="41">
        <v>5820.9003954432319</v>
      </c>
      <c r="I1487" s="41">
        <v>34290.020265126375</v>
      </c>
      <c r="J1487" s="41">
        <v>11187.090313167226</v>
      </c>
      <c r="K1487" s="41">
        <v>53100.887494507202</v>
      </c>
      <c r="L1487" s="41">
        <v>617.19368842424853</v>
      </c>
    </row>
    <row r="1488" spans="1:12" x14ac:dyDescent="0.3">
      <c r="A1488" s="19">
        <v>1479</v>
      </c>
      <c r="B1488" s="51" t="s">
        <v>1296</v>
      </c>
      <c r="C1488" s="36"/>
      <c r="D1488" s="14"/>
      <c r="E1488" s="14"/>
      <c r="F1488" s="14"/>
      <c r="G1488" s="14"/>
      <c r="H1488" s="14"/>
      <c r="I1488" s="14"/>
      <c r="J1488" s="14"/>
      <c r="K1488" s="14"/>
      <c r="L1488" s="14"/>
    </row>
    <row r="1489" spans="1:12" x14ac:dyDescent="0.3">
      <c r="A1489" s="19">
        <v>1480</v>
      </c>
      <c r="C1489" s="19" t="s">
        <v>1102</v>
      </c>
      <c r="D1489" s="14">
        <v>-44050.510000000439</v>
      </c>
      <c r="E1489" s="14">
        <v>-949515.6354778941</v>
      </c>
      <c r="F1489" s="14">
        <v>-993566.14547789458</v>
      </c>
      <c r="G1489" s="14">
        <v>-457550.47877657344</v>
      </c>
      <c r="H1489" s="14">
        <v>-28257.167704100626</v>
      </c>
      <c r="I1489" s="14">
        <v>-168411.97235094151</v>
      </c>
      <c r="J1489" s="14">
        <v>-56754.849697267586</v>
      </c>
      <c r="K1489" s="14">
        <v>-279319.01618393301</v>
      </c>
      <c r="L1489" s="14">
        <v>-3272.6607650784208</v>
      </c>
    </row>
    <row r="1490" spans="1:12" ht="27" x14ac:dyDescent="0.3">
      <c r="A1490" s="19">
        <v>1481</v>
      </c>
      <c r="B1490" s="53" t="s">
        <v>1297</v>
      </c>
      <c r="C1490" s="40"/>
      <c r="D1490" s="41">
        <v>-44050.510000000439</v>
      </c>
      <c r="E1490" s="41">
        <v>-949515.6354778941</v>
      </c>
      <c r="F1490" s="41">
        <v>-993566.14547789458</v>
      </c>
      <c r="G1490" s="41">
        <v>-457550.47877657344</v>
      </c>
      <c r="H1490" s="41">
        <v>-28257.167704100626</v>
      </c>
      <c r="I1490" s="41">
        <v>-168411.97235094151</v>
      </c>
      <c r="J1490" s="41">
        <v>-56754.849697267586</v>
      </c>
      <c r="K1490" s="41">
        <v>-279319.01618393301</v>
      </c>
      <c r="L1490" s="41">
        <v>-3272.6607650784208</v>
      </c>
    </row>
    <row r="1491" spans="1:12" x14ac:dyDescent="0.3">
      <c r="A1491" s="19">
        <v>1482</v>
      </c>
      <c r="B1491" s="51" t="s">
        <v>1298</v>
      </c>
      <c r="C1491" s="36"/>
      <c r="D1491" s="14"/>
      <c r="E1491" s="14"/>
      <c r="F1491" s="14"/>
      <c r="G1491" s="14"/>
      <c r="H1491" s="14"/>
      <c r="I1491" s="14"/>
      <c r="J1491" s="14"/>
      <c r="K1491" s="14"/>
      <c r="L1491" s="14"/>
    </row>
    <row r="1492" spans="1:12" x14ac:dyDescent="0.3">
      <c r="A1492" s="19">
        <v>1483</v>
      </c>
      <c r="C1492" s="19" t="s">
        <v>548</v>
      </c>
      <c r="D1492" s="14">
        <v>219128.73000000039</v>
      </c>
      <c r="E1492" s="14">
        <v>2108.2242792494735</v>
      </c>
      <c r="F1492" s="14">
        <v>221236.95427924988</v>
      </c>
      <c r="G1492" s="14">
        <v>112803.97653364137</v>
      </c>
      <c r="H1492" s="14">
        <v>6763.8847582061208</v>
      </c>
      <c r="I1492" s="14">
        <v>39844.99486153316</v>
      </c>
      <c r="J1492" s="14">
        <v>12999.396123200451</v>
      </c>
      <c r="K1492" s="14">
        <v>48107.523035784485</v>
      </c>
      <c r="L1492" s="14">
        <v>717.17896688427572</v>
      </c>
    </row>
    <row r="1493" spans="1:12" x14ac:dyDescent="0.3">
      <c r="A1493" s="19">
        <v>1484</v>
      </c>
      <c r="B1493" s="53" t="s">
        <v>1299</v>
      </c>
      <c r="C1493" s="40"/>
      <c r="D1493" s="41">
        <v>219128.73000000039</v>
      </c>
      <c r="E1493" s="41">
        <v>2108.2242792494735</v>
      </c>
      <c r="F1493" s="41">
        <v>221236.95427924988</v>
      </c>
      <c r="G1493" s="41">
        <v>112803.97653364137</v>
      </c>
      <c r="H1493" s="41">
        <v>6763.8847582061208</v>
      </c>
      <c r="I1493" s="41">
        <v>39844.99486153316</v>
      </c>
      <c r="J1493" s="41">
        <v>12999.396123200451</v>
      </c>
      <c r="K1493" s="41">
        <v>48107.523035784485</v>
      </c>
      <c r="L1493" s="41">
        <v>717.17896688427572</v>
      </c>
    </row>
    <row r="1494" spans="1:12" x14ac:dyDescent="0.3">
      <c r="A1494" s="19">
        <v>1485</v>
      </c>
      <c r="B1494" s="51" t="s">
        <v>1300</v>
      </c>
      <c r="C1494" s="36"/>
      <c r="D1494" s="14"/>
      <c r="E1494" s="14"/>
      <c r="F1494" s="14"/>
      <c r="G1494" s="14"/>
      <c r="H1494" s="14"/>
      <c r="I1494" s="14"/>
      <c r="J1494" s="14"/>
      <c r="K1494" s="14"/>
      <c r="L1494" s="14"/>
    </row>
    <row r="1495" spans="1:12" x14ac:dyDescent="0.3">
      <c r="A1495" s="19">
        <v>1486</v>
      </c>
      <c r="C1495" s="19" t="s">
        <v>541</v>
      </c>
      <c r="D1495" s="14">
        <v>28101.239999999998</v>
      </c>
      <c r="E1495" s="14">
        <v>-26286.063264607488</v>
      </c>
      <c r="F1495" s="14">
        <v>1815.1767353925177</v>
      </c>
      <c r="G1495" s="14">
        <v>604.89065782482464</v>
      </c>
      <c r="H1495" s="14">
        <v>47.399940370467363</v>
      </c>
      <c r="I1495" s="14">
        <v>305.68093167611312</v>
      </c>
      <c r="J1495" s="14">
        <v>124.24940464886768</v>
      </c>
      <c r="K1495" s="14">
        <v>724.18475593098015</v>
      </c>
      <c r="L1495" s="14">
        <v>8.7710449412637264</v>
      </c>
    </row>
    <row r="1496" spans="1:12" x14ac:dyDescent="0.3">
      <c r="A1496" s="19">
        <v>1487</v>
      </c>
      <c r="B1496" s="53" t="s">
        <v>1301</v>
      </c>
      <c r="C1496" s="40"/>
      <c r="D1496" s="41">
        <v>28101.239999999998</v>
      </c>
      <c r="E1496" s="41">
        <v>-26286.063264607488</v>
      </c>
      <c r="F1496" s="41">
        <v>1815.1767353925177</v>
      </c>
      <c r="G1496" s="41">
        <v>604.89065782482464</v>
      </c>
      <c r="H1496" s="41">
        <v>47.399940370467363</v>
      </c>
      <c r="I1496" s="41">
        <v>305.68093167611312</v>
      </c>
      <c r="J1496" s="41">
        <v>124.24940464886768</v>
      </c>
      <c r="K1496" s="41">
        <v>724.18475593098015</v>
      </c>
      <c r="L1496" s="41">
        <v>8.7710449412637264</v>
      </c>
    </row>
    <row r="1497" spans="1:12" x14ac:dyDescent="0.3">
      <c r="A1497" s="19">
        <v>1488</v>
      </c>
      <c r="B1497" s="51" t="s">
        <v>1302</v>
      </c>
      <c r="C1497" s="36"/>
      <c r="D1497" s="14"/>
      <c r="E1497" s="14"/>
      <c r="F1497" s="14"/>
      <c r="G1497" s="14"/>
      <c r="H1497" s="14"/>
      <c r="I1497" s="14"/>
      <c r="J1497" s="14"/>
      <c r="K1497" s="14"/>
      <c r="L1497" s="14"/>
    </row>
    <row r="1498" spans="1:12" x14ac:dyDescent="0.3">
      <c r="A1498" s="19">
        <v>1489</v>
      </c>
      <c r="C1498" s="19" t="s">
        <v>955</v>
      </c>
      <c r="D1498" s="14">
        <v>52286.479999999996</v>
      </c>
      <c r="E1498" s="14">
        <v>0</v>
      </c>
      <c r="F1498" s="14">
        <v>52286.479999999996</v>
      </c>
      <c r="G1498" s="14">
        <v>17423.980081865328</v>
      </c>
      <c r="H1498" s="14">
        <v>1365.3634854711304</v>
      </c>
      <c r="I1498" s="14">
        <v>8805.1921384989728</v>
      </c>
      <c r="J1498" s="14">
        <v>3579.0256036859641</v>
      </c>
      <c r="K1498" s="14">
        <v>20860.267223016224</v>
      </c>
      <c r="L1498" s="14">
        <v>252.65146746237716</v>
      </c>
    </row>
    <row r="1499" spans="1:12" x14ac:dyDescent="0.3">
      <c r="A1499" s="19">
        <v>1490</v>
      </c>
      <c r="B1499" s="53" t="s">
        <v>1303</v>
      </c>
      <c r="C1499" s="40"/>
      <c r="D1499" s="41">
        <v>52286.479999999996</v>
      </c>
      <c r="E1499" s="41">
        <v>0</v>
      </c>
      <c r="F1499" s="41">
        <v>52286.479999999996</v>
      </c>
      <c r="G1499" s="41">
        <v>17423.980081865328</v>
      </c>
      <c r="H1499" s="41">
        <v>1365.3634854711304</v>
      </c>
      <c r="I1499" s="41">
        <v>8805.1921384989728</v>
      </c>
      <c r="J1499" s="41">
        <v>3579.0256036859641</v>
      </c>
      <c r="K1499" s="41">
        <v>20860.267223016224</v>
      </c>
      <c r="L1499" s="41">
        <v>252.65146746237716</v>
      </c>
    </row>
    <row r="1500" spans="1:12" x14ac:dyDescent="0.3">
      <c r="A1500" s="19">
        <v>1491</v>
      </c>
      <c r="B1500" s="51" t="s">
        <v>1304</v>
      </c>
      <c r="C1500" s="36"/>
      <c r="D1500" s="14"/>
      <c r="E1500" s="14"/>
      <c r="F1500" s="14"/>
      <c r="G1500" s="14"/>
      <c r="H1500" s="14"/>
      <c r="I1500" s="14"/>
      <c r="J1500" s="14"/>
      <c r="K1500" s="14"/>
      <c r="L1500" s="14"/>
    </row>
    <row r="1501" spans="1:12" x14ac:dyDescent="0.3">
      <c r="A1501" s="19">
        <v>1492</v>
      </c>
      <c r="C1501" s="19" t="s">
        <v>437</v>
      </c>
      <c r="D1501" s="14">
        <v>19125.689999999999</v>
      </c>
      <c r="E1501" s="14">
        <v>-19125.689999999999</v>
      </c>
      <c r="F1501" s="14">
        <v>0</v>
      </c>
      <c r="G1501" s="14">
        <v>0</v>
      </c>
      <c r="H1501" s="14">
        <v>0</v>
      </c>
      <c r="I1501" s="14">
        <v>0</v>
      </c>
      <c r="J1501" s="14">
        <v>0</v>
      </c>
      <c r="K1501" s="14">
        <v>0</v>
      </c>
      <c r="L1501" s="14">
        <v>0</v>
      </c>
    </row>
    <row r="1502" spans="1:12" x14ac:dyDescent="0.3">
      <c r="A1502" s="19">
        <v>1493</v>
      </c>
      <c r="C1502" s="19" t="s">
        <v>491</v>
      </c>
      <c r="D1502" s="14">
        <v>42528.31999999992</v>
      </c>
      <c r="E1502" s="14">
        <v>2091.2760204847268</v>
      </c>
      <c r="F1502" s="14">
        <v>44619.596020484656</v>
      </c>
      <c r="G1502" s="14">
        <v>28147.427780700193</v>
      </c>
      <c r="H1502" s="14">
        <v>2163.5783948905209</v>
      </c>
      <c r="I1502" s="14">
        <v>9511.4646066912901</v>
      </c>
      <c r="J1502" s="14">
        <v>2378.2928475881008</v>
      </c>
      <c r="K1502" s="14">
        <v>830.32299624680547</v>
      </c>
      <c r="L1502" s="14">
        <v>1588.5093943676964</v>
      </c>
    </row>
    <row r="1503" spans="1:12" x14ac:dyDescent="0.3">
      <c r="A1503" s="19">
        <v>1494</v>
      </c>
      <c r="B1503" s="53" t="s">
        <v>1305</v>
      </c>
      <c r="C1503" s="40"/>
      <c r="D1503" s="41">
        <v>61654.009999999922</v>
      </c>
      <c r="E1503" s="41">
        <v>-17034.413979515273</v>
      </c>
      <c r="F1503" s="41">
        <v>44619.596020484656</v>
      </c>
      <c r="G1503" s="41">
        <v>28147.427780700193</v>
      </c>
      <c r="H1503" s="41">
        <v>2163.5783948905209</v>
      </c>
      <c r="I1503" s="41">
        <v>9511.4646066912901</v>
      </c>
      <c r="J1503" s="41">
        <v>2378.2928475881008</v>
      </c>
      <c r="K1503" s="41">
        <v>830.32299624680547</v>
      </c>
      <c r="L1503" s="41">
        <v>1588.5093943676964</v>
      </c>
    </row>
    <row r="1504" spans="1:12" x14ac:dyDescent="0.3">
      <c r="A1504" s="19">
        <v>1495</v>
      </c>
      <c r="B1504" s="46" t="s">
        <v>1306</v>
      </c>
      <c r="C1504" s="40"/>
      <c r="D1504" s="41">
        <v>2462284.4099999904</v>
      </c>
      <c r="E1504" s="41">
        <v>-1013615.819880995</v>
      </c>
      <c r="F1504" s="41">
        <v>1448668.590118994</v>
      </c>
      <c r="G1504" s="41">
        <v>817568.1201039328</v>
      </c>
      <c r="H1504" s="41">
        <v>65049.046792542962</v>
      </c>
      <c r="I1504" s="41">
        <v>267933.89111945592</v>
      </c>
      <c r="J1504" s="41">
        <v>76759.857965745905</v>
      </c>
      <c r="K1504" s="41">
        <v>195188.02134465906</v>
      </c>
      <c r="L1504" s="41">
        <v>26169.652792658319</v>
      </c>
    </row>
    <row r="1505" spans="1:12" x14ac:dyDescent="0.3">
      <c r="A1505" s="19">
        <v>1496</v>
      </c>
      <c r="B1505" s="45" t="s">
        <v>1307</v>
      </c>
      <c r="C1505" s="36"/>
      <c r="D1505" s="14"/>
      <c r="E1505" s="14"/>
      <c r="F1505" s="14"/>
      <c r="G1505" s="14"/>
      <c r="H1505" s="14"/>
      <c r="I1505" s="14"/>
      <c r="J1505" s="14"/>
      <c r="K1505" s="14"/>
      <c r="L1505" s="14"/>
    </row>
    <row r="1506" spans="1:12" x14ac:dyDescent="0.3">
      <c r="A1506" s="19">
        <v>1497</v>
      </c>
      <c r="C1506" s="19" t="s">
        <v>1308</v>
      </c>
      <c r="D1506" s="14">
        <v>384092.43999999808</v>
      </c>
      <c r="E1506" s="14">
        <v>-1224.7048501365593</v>
      </c>
      <c r="F1506" s="14">
        <v>382867.73514986143</v>
      </c>
      <c r="G1506" s="14">
        <v>307582.46014091716</v>
      </c>
      <c r="H1506" s="14">
        <v>27793.921752900813</v>
      </c>
      <c r="I1506" s="14">
        <v>14611.197931229692</v>
      </c>
      <c r="J1506" s="14">
        <v>283.77095105708827</v>
      </c>
      <c r="K1506" s="14">
        <v>30600.368362084067</v>
      </c>
      <c r="L1506" s="14">
        <v>1996.0160116727409</v>
      </c>
    </row>
    <row r="1507" spans="1:12" x14ac:dyDescent="0.3">
      <c r="A1507" s="19">
        <v>1498</v>
      </c>
      <c r="B1507" s="46" t="s">
        <v>1309</v>
      </c>
      <c r="C1507" s="40"/>
      <c r="D1507" s="41">
        <v>384092.43999999808</v>
      </c>
      <c r="E1507" s="41">
        <v>-1224.7048501365593</v>
      </c>
      <c r="F1507" s="41">
        <v>382867.73514986143</v>
      </c>
      <c r="G1507" s="41">
        <v>307582.46014091716</v>
      </c>
      <c r="H1507" s="41">
        <v>27793.921752900813</v>
      </c>
      <c r="I1507" s="41">
        <v>14611.197931229692</v>
      </c>
      <c r="J1507" s="41">
        <v>283.77095105708827</v>
      </c>
      <c r="K1507" s="41">
        <v>30600.368362084067</v>
      </c>
      <c r="L1507" s="41">
        <v>1996.0160116727409</v>
      </c>
    </row>
    <row r="1508" spans="1:12" x14ac:dyDescent="0.3">
      <c r="A1508" s="19">
        <v>1499</v>
      </c>
      <c r="B1508" s="45" t="s">
        <v>1310</v>
      </c>
      <c r="C1508" s="36"/>
      <c r="D1508" s="14"/>
      <c r="E1508" s="14"/>
      <c r="F1508" s="14"/>
      <c r="G1508" s="14"/>
      <c r="H1508" s="14"/>
      <c r="I1508" s="14"/>
      <c r="J1508" s="14"/>
      <c r="K1508" s="14"/>
      <c r="L1508" s="14"/>
    </row>
    <row r="1509" spans="1:12" x14ac:dyDescent="0.3">
      <c r="A1509" s="19">
        <v>1500</v>
      </c>
      <c r="C1509" s="19" t="s">
        <v>468</v>
      </c>
      <c r="D1509" s="14">
        <v>6028551.2299999353</v>
      </c>
      <c r="E1509" s="14">
        <v>-392098.77873108879</v>
      </c>
      <c r="F1509" s="14">
        <v>5636452.4512688518</v>
      </c>
      <c r="G1509" s="14">
        <v>3087555.514119254</v>
      </c>
      <c r="H1509" s="14">
        <v>235930.17943117575</v>
      </c>
      <c r="I1509" s="14">
        <v>942291.56179764913</v>
      </c>
      <c r="J1509" s="14">
        <v>275262.06162155641</v>
      </c>
      <c r="K1509" s="14">
        <v>1009570.144995302</v>
      </c>
      <c r="L1509" s="14">
        <v>85842.989303898969</v>
      </c>
    </row>
    <row r="1510" spans="1:12" x14ac:dyDescent="0.3">
      <c r="A1510" s="19">
        <v>1501</v>
      </c>
      <c r="B1510" s="46" t="s">
        <v>1311</v>
      </c>
      <c r="C1510" s="40"/>
      <c r="D1510" s="41">
        <v>6028551.2299999353</v>
      </c>
      <c r="E1510" s="41">
        <v>-392098.77873108879</v>
      </c>
      <c r="F1510" s="41">
        <v>5636452.4512688518</v>
      </c>
      <c r="G1510" s="41">
        <v>3087555.514119254</v>
      </c>
      <c r="H1510" s="41">
        <v>235930.17943117575</v>
      </c>
      <c r="I1510" s="41">
        <v>942291.56179764913</v>
      </c>
      <c r="J1510" s="41">
        <v>275262.06162155641</v>
      </c>
      <c r="K1510" s="41">
        <v>1009570.144995302</v>
      </c>
      <c r="L1510" s="41">
        <v>85842.989303898969</v>
      </c>
    </row>
    <row r="1511" spans="1:12" x14ac:dyDescent="0.3">
      <c r="A1511" s="19">
        <v>1502</v>
      </c>
      <c r="B1511" s="45" t="s">
        <v>1312</v>
      </c>
      <c r="C1511" s="36"/>
      <c r="D1511" s="14"/>
      <c r="E1511" s="14"/>
      <c r="F1511" s="14"/>
      <c r="G1511" s="14"/>
      <c r="H1511" s="14"/>
      <c r="I1511" s="14"/>
      <c r="J1511" s="14"/>
      <c r="K1511" s="14"/>
      <c r="L1511" s="14"/>
    </row>
    <row r="1512" spans="1:12" x14ac:dyDescent="0.3">
      <c r="A1512" s="19">
        <v>1503</v>
      </c>
      <c r="C1512" s="19" t="s">
        <v>468</v>
      </c>
      <c r="D1512" s="14">
        <v>518903.50999999209</v>
      </c>
      <c r="E1512" s="14">
        <v>-12123.319999999838</v>
      </c>
      <c r="F1512" s="14">
        <v>506780.18999999238</v>
      </c>
      <c r="G1512" s="14">
        <v>277605.81387121318</v>
      </c>
      <c r="H1512" s="14">
        <v>21212.764978075538</v>
      </c>
      <c r="I1512" s="14">
        <v>84722.562791371151</v>
      </c>
      <c r="J1512" s="14">
        <v>24749.141608913833</v>
      </c>
      <c r="K1512" s="14">
        <v>90771.660778201738</v>
      </c>
      <c r="L1512" s="14">
        <v>7718.2459722168032</v>
      </c>
    </row>
    <row r="1513" spans="1:12" x14ac:dyDescent="0.3">
      <c r="A1513" s="19">
        <v>1504</v>
      </c>
      <c r="B1513" s="46" t="s">
        <v>1313</v>
      </c>
      <c r="C1513" s="40"/>
      <c r="D1513" s="41">
        <v>518903.50999999209</v>
      </c>
      <c r="E1513" s="41">
        <v>-12123.319999999838</v>
      </c>
      <c r="F1513" s="41">
        <v>506780.18999999238</v>
      </c>
      <c r="G1513" s="41">
        <v>277605.81387121318</v>
      </c>
      <c r="H1513" s="41">
        <v>21212.764978075538</v>
      </c>
      <c r="I1513" s="41">
        <v>84722.562791371151</v>
      </c>
      <c r="J1513" s="41">
        <v>24749.141608913833</v>
      </c>
      <c r="K1513" s="41">
        <v>90771.660778201738</v>
      </c>
      <c r="L1513" s="41">
        <v>7718.2459722168032</v>
      </c>
    </row>
    <row r="1514" spans="1:12" x14ac:dyDescent="0.3">
      <c r="A1514" s="19">
        <v>1505</v>
      </c>
      <c r="B1514" s="43" t="s">
        <v>1314</v>
      </c>
      <c r="C1514" s="40"/>
      <c r="D1514" s="41">
        <v>90267528.55999893</v>
      </c>
      <c r="E1514" s="41">
        <v>20504260.304058909</v>
      </c>
      <c r="F1514" s="41">
        <v>110771788.86405773</v>
      </c>
      <c r="G1514" s="41">
        <v>61274689.267047524</v>
      </c>
      <c r="H1514" s="41">
        <v>4631648.2462801244</v>
      </c>
      <c r="I1514" s="41">
        <v>19014398.959486306</v>
      </c>
      <c r="J1514" s="41">
        <v>5506569.0128266513</v>
      </c>
      <c r="K1514" s="41">
        <v>18548198.58506966</v>
      </c>
      <c r="L1514" s="41">
        <v>1796284.7933475191</v>
      </c>
    </row>
    <row r="1515" spans="1:12" x14ac:dyDescent="0.3">
      <c r="A1515" s="19">
        <v>1506</v>
      </c>
      <c r="B1515" s="42" t="s">
        <v>1315</v>
      </c>
      <c r="C1515" s="36"/>
      <c r="D1515" s="14"/>
      <c r="E1515" s="14"/>
      <c r="F1515" s="14"/>
      <c r="G1515" s="14"/>
      <c r="H1515" s="14"/>
      <c r="I1515" s="14"/>
      <c r="J1515" s="14"/>
      <c r="K1515" s="14"/>
      <c r="L1515" s="14"/>
    </row>
    <row r="1516" spans="1:12" x14ac:dyDescent="0.3">
      <c r="A1516" s="19">
        <v>1507</v>
      </c>
      <c r="B1516" s="45" t="s">
        <v>1316</v>
      </c>
      <c r="C1516" s="36"/>
      <c r="D1516" s="14"/>
      <c r="E1516" s="14"/>
      <c r="F1516" s="14"/>
      <c r="G1516" s="14"/>
      <c r="H1516" s="14"/>
      <c r="I1516" s="14"/>
      <c r="J1516" s="14"/>
      <c r="K1516" s="14"/>
      <c r="L1516" s="14"/>
    </row>
    <row r="1517" spans="1:12" x14ac:dyDescent="0.3">
      <c r="A1517" s="19">
        <v>1508</v>
      </c>
      <c r="C1517" s="19" t="s">
        <v>1012</v>
      </c>
      <c r="D1517" s="14">
        <v>1358721.3600000024</v>
      </c>
      <c r="E1517" s="14">
        <v>25363.598483675236</v>
      </c>
      <c r="F1517" s="14">
        <v>1384084.9584836774</v>
      </c>
      <c r="G1517" s="14">
        <v>761225.11556914309</v>
      </c>
      <c r="H1517" s="14">
        <v>57683.1498981638</v>
      </c>
      <c r="I1517" s="14">
        <v>235108.56021660907</v>
      </c>
      <c r="J1517" s="14">
        <v>68473.950238453399</v>
      </c>
      <c r="K1517" s="14">
        <v>239928.65311430101</v>
      </c>
      <c r="L1517" s="14">
        <v>21665.529447007375</v>
      </c>
    </row>
    <row r="1518" spans="1:12" x14ac:dyDescent="0.3">
      <c r="A1518" s="19">
        <v>1509</v>
      </c>
      <c r="B1518" s="46" t="s">
        <v>1317</v>
      </c>
      <c r="C1518" s="40"/>
      <c r="D1518" s="41">
        <v>1358721.3600000024</v>
      </c>
      <c r="E1518" s="41">
        <v>25363.598483675236</v>
      </c>
      <c r="F1518" s="41">
        <v>1384084.9584836774</v>
      </c>
      <c r="G1518" s="41">
        <v>761225.11556914309</v>
      </c>
      <c r="H1518" s="41">
        <v>57683.1498981638</v>
      </c>
      <c r="I1518" s="41">
        <v>235108.56021660907</v>
      </c>
      <c r="J1518" s="41">
        <v>68473.950238453399</v>
      </c>
      <c r="K1518" s="41">
        <v>239928.65311430101</v>
      </c>
      <c r="L1518" s="41">
        <v>21665.529447007375</v>
      </c>
    </row>
    <row r="1519" spans="1:12" x14ac:dyDescent="0.3">
      <c r="A1519" s="19">
        <v>1510</v>
      </c>
      <c r="B1519" s="43" t="s">
        <v>1318</v>
      </c>
      <c r="C1519" s="40"/>
      <c r="D1519" s="41">
        <v>1358721.3600000024</v>
      </c>
      <c r="E1519" s="41">
        <v>25363.598483675236</v>
      </c>
      <c r="F1519" s="41">
        <v>1384084.9584836774</v>
      </c>
      <c r="G1519" s="41">
        <v>761225.11556914309</v>
      </c>
      <c r="H1519" s="41">
        <v>57683.1498981638</v>
      </c>
      <c r="I1519" s="41">
        <v>235108.56021660907</v>
      </c>
      <c r="J1519" s="41">
        <v>68473.950238453399</v>
      </c>
      <c r="K1519" s="41">
        <v>239928.65311430101</v>
      </c>
      <c r="L1519" s="41">
        <v>21665.529447007375</v>
      </c>
    </row>
    <row r="1520" spans="1:12" x14ac:dyDescent="0.3">
      <c r="A1520" s="19">
        <v>1511</v>
      </c>
      <c r="B1520" s="39" t="s">
        <v>1319</v>
      </c>
      <c r="C1520" s="40"/>
      <c r="D1520" s="41">
        <v>91626249.919998929</v>
      </c>
      <c r="E1520" s="41">
        <v>20529623.902542584</v>
      </c>
      <c r="F1520" s="41">
        <v>112155873.82254142</v>
      </c>
      <c r="G1520" s="41">
        <v>62035914.382616669</v>
      </c>
      <c r="H1520" s="41">
        <v>4689331.3961782884</v>
      </c>
      <c r="I1520" s="41">
        <v>19249507.519702915</v>
      </c>
      <c r="J1520" s="41">
        <v>5575042.9630651046</v>
      </c>
      <c r="K1520" s="41">
        <v>18788127.23818396</v>
      </c>
      <c r="L1520" s="41">
        <v>1817950.3227945266</v>
      </c>
    </row>
    <row r="1521" spans="1:12" x14ac:dyDescent="0.3">
      <c r="A1521" s="19">
        <v>1512</v>
      </c>
      <c r="B1521" s="44" t="s">
        <v>1320</v>
      </c>
      <c r="C1521" s="40"/>
      <c r="D1521" s="41">
        <v>1202767906.7599986</v>
      </c>
      <c r="E1521" s="41">
        <v>-696630872.66977453</v>
      </c>
      <c r="F1521" s="41">
        <v>506137034.09022397</v>
      </c>
      <c r="G1521" s="41">
        <v>266305812.17184445</v>
      </c>
      <c r="H1521" s="41">
        <v>19119967.963755332</v>
      </c>
      <c r="I1521" s="41">
        <v>86853354.394675836</v>
      </c>
      <c r="J1521" s="41">
        <v>26506570.133450761</v>
      </c>
      <c r="K1521" s="41">
        <v>102322339.84120761</v>
      </c>
      <c r="L1521" s="41">
        <v>5028989.5852900511</v>
      </c>
    </row>
    <row r="1522" spans="1:12" x14ac:dyDescent="0.3">
      <c r="A1522" s="19">
        <v>1513</v>
      </c>
      <c r="B1522" s="37" t="s">
        <v>1321</v>
      </c>
      <c r="C1522" s="36"/>
      <c r="D1522" s="26"/>
      <c r="E1522" s="26"/>
      <c r="F1522" s="26"/>
      <c r="G1522" s="26"/>
      <c r="H1522" s="26"/>
      <c r="I1522" s="26"/>
      <c r="J1522" s="26"/>
      <c r="K1522" s="26"/>
      <c r="L1522" s="26"/>
    </row>
    <row r="1523" spans="1:12" x14ac:dyDescent="0.3">
      <c r="A1523" s="19">
        <v>1514</v>
      </c>
      <c r="B1523" s="38" t="s">
        <v>179</v>
      </c>
      <c r="C1523" s="36"/>
      <c r="D1523" s="14"/>
      <c r="E1523" s="14"/>
      <c r="F1523" s="14"/>
      <c r="G1523" s="14"/>
      <c r="H1523" s="14"/>
      <c r="I1523" s="14"/>
      <c r="J1523" s="14"/>
      <c r="K1523" s="14"/>
      <c r="L1523" s="14"/>
    </row>
    <row r="1524" spans="1:12" x14ac:dyDescent="0.3">
      <c r="A1524" s="19">
        <v>1515</v>
      </c>
      <c r="B1524" s="42" t="s">
        <v>1322</v>
      </c>
      <c r="C1524" s="36"/>
      <c r="D1524" s="14"/>
      <c r="E1524" s="14"/>
      <c r="F1524" s="14"/>
      <c r="G1524" s="14"/>
      <c r="H1524" s="14"/>
      <c r="I1524" s="14"/>
      <c r="J1524" s="14"/>
      <c r="K1524" s="14"/>
      <c r="L1524" s="14"/>
    </row>
    <row r="1525" spans="1:12" x14ac:dyDescent="0.3">
      <c r="A1525" s="19">
        <v>1516</v>
      </c>
      <c r="C1525" s="19" t="s">
        <v>248</v>
      </c>
      <c r="D1525" s="14">
        <v>11333421.699999999</v>
      </c>
      <c r="E1525" s="14">
        <v>-8659461.8334547207</v>
      </c>
      <c r="F1525" s="14">
        <v>2673959.8665452814</v>
      </c>
      <c r="G1525" s="14">
        <v>1284460.6875338242</v>
      </c>
      <c r="H1525" s="14">
        <v>77018.066036103701</v>
      </c>
      <c r="I1525" s="14">
        <v>453701.46639620402</v>
      </c>
      <c r="J1525" s="14">
        <v>148019.72237248049</v>
      </c>
      <c r="K1525" s="14">
        <v>702593.6507742384</v>
      </c>
      <c r="L1525" s="14">
        <v>8166.2734324292805</v>
      </c>
    </row>
    <row r="1526" spans="1:12" x14ac:dyDescent="0.3">
      <c r="A1526" s="19">
        <v>1517</v>
      </c>
      <c r="B1526" s="43" t="s">
        <v>1323</v>
      </c>
      <c r="C1526" s="40"/>
      <c r="D1526" s="41">
        <v>11333421.699999999</v>
      </c>
      <c r="E1526" s="41">
        <v>-8659461.8334547207</v>
      </c>
      <c r="F1526" s="41">
        <v>2673959.8665452814</v>
      </c>
      <c r="G1526" s="41">
        <v>1284460.6875338242</v>
      </c>
      <c r="H1526" s="41">
        <v>77018.066036103701</v>
      </c>
      <c r="I1526" s="41">
        <v>453701.46639620402</v>
      </c>
      <c r="J1526" s="41">
        <v>148019.72237248049</v>
      </c>
      <c r="K1526" s="41">
        <v>702593.6507742384</v>
      </c>
      <c r="L1526" s="41">
        <v>8166.2734324292805</v>
      </c>
    </row>
    <row r="1527" spans="1:12" x14ac:dyDescent="0.3">
      <c r="A1527" s="19">
        <v>1518</v>
      </c>
      <c r="B1527" s="42" t="s">
        <v>1324</v>
      </c>
      <c r="C1527" s="36"/>
      <c r="D1527" s="14"/>
      <c r="E1527" s="14"/>
      <c r="F1527" s="14"/>
      <c r="G1527" s="14"/>
      <c r="H1527" s="14"/>
      <c r="I1527" s="14"/>
      <c r="J1527" s="14"/>
      <c r="K1527" s="14"/>
      <c r="L1527" s="14"/>
    </row>
    <row r="1528" spans="1:12" x14ac:dyDescent="0.3">
      <c r="A1528" s="19">
        <v>1519</v>
      </c>
      <c r="C1528" s="19" t="s">
        <v>248</v>
      </c>
      <c r="D1528" s="14">
        <v>3077830.6800000011</v>
      </c>
      <c r="E1528" s="14">
        <v>-3077830.68</v>
      </c>
      <c r="F1528" s="14">
        <v>0</v>
      </c>
      <c r="G1528" s="14">
        <v>0</v>
      </c>
      <c r="H1528" s="14">
        <v>0</v>
      </c>
      <c r="I1528" s="14">
        <v>0</v>
      </c>
      <c r="J1528" s="14">
        <v>0</v>
      </c>
      <c r="K1528" s="14">
        <v>0</v>
      </c>
      <c r="L1528" s="14">
        <v>0</v>
      </c>
    </row>
    <row r="1529" spans="1:12" x14ac:dyDescent="0.3">
      <c r="A1529" s="19">
        <v>1520</v>
      </c>
      <c r="B1529" s="43" t="s">
        <v>1325</v>
      </c>
      <c r="C1529" s="40"/>
      <c r="D1529" s="41">
        <v>3077830.6800000011</v>
      </c>
      <c r="E1529" s="41">
        <v>-3077830.68</v>
      </c>
      <c r="F1529" s="41">
        <v>0</v>
      </c>
      <c r="G1529" s="41">
        <v>0</v>
      </c>
      <c r="H1529" s="41">
        <v>0</v>
      </c>
      <c r="I1529" s="41">
        <v>0</v>
      </c>
      <c r="J1529" s="41">
        <v>0</v>
      </c>
      <c r="K1529" s="41">
        <v>0</v>
      </c>
      <c r="L1529" s="41">
        <v>0</v>
      </c>
    </row>
    <row r="1530" spans="1:12" x14ac:dyDescent="0.3">
      <c r="A1530" s="19">
        <v>1521</v>
      </c>
      <c r="B1530" s="42" t="s">
        <v>1326</v>
      </c>
      <c r="C1530" s="36"/>
      <c r="D1530" s="14"/>
      <c r="E1530" s="14"/>
      <c r="F1530" s="14"/>
      <c r="G1530" s="14"/>
      <c r="H1530" s="14"/>
      <c r="I1530" s="14"/>
      <c r="J1530" s="14"/>
      <c r="K1530" s="14"/>
      <c r="L1530" s="14"/>
    </row>
    <row r="1531" spans="1:12" x14ac:dyDescent="0.3">
      <c r="A1531" s="19">
        <v>1522</v>
      </c>
      <c r="C1531" s="19" t="s">
        <v>248</v>
      </c>
      <c r="D1531" s="14">
        <v>2300635.0100000002</v>
      </c>
      <c r="E1531" s="14">
        <v>-2201866.75</v>
      </c>
      <c r="F1531" s="14">
        <v>98768.260000000286</v>
      </c>
      <c r="G1531" s="14">
        <v>47444.222605340183</v>
      </c>
      <c r="H1531" s="14">
        <v>2844.8221927799968</v>
      </c>
      <c r="I1531" s="14">
        <v>16758.40574724006</v>
      </c>
      <c r="J1531" s="14">
        <v>5467.4158005600038</v>
      </c>
      <c r="K1531" s="14">
        <v>25951.755388040096</v>
      </c>
      <c r="L1531" s="14">
        <v>301.63826604000042</v>
      </c>
    </row>
    <row r="1532" spans="1:12" x14ac:dyDescent="0.3">
      <c r="A1532" s="19">
        <v>1523</v>
      </c>
      <c r="B1532" s="43" t="s">
        <v>1327</v>
      </c>
      <c r="C1532" s="40"/>
      <c r="D1532" s="41">
        <v>2300635.0100000002</v>
      </c>
      <c r="E1532" s="41">
        <v>-2201866.75</v>
      </c>
      <c r="F1532" s="41">
        <v>98768.260000000286</v>
      </c>
      <c r="G1532" s="41">
        <v>47444.222605340183</v>
      </c>
      <c r="H1532" s="41">
        <v>2844.8221927799968</v>
      </c>
      <c r="I1532" s="41">
        <v>16758.40574724006</v>
      </c>
      <c r="J1532" s="41">
        <v>5467.4158005600038</v>
      </c>
      <c r="K1532" s="41">
        <v>25951.755388040096</v>
      </c>
      <c r="L1532" s="41">
        <v>301.63826604000042</v>
      </c>
    </row>
    <row r="1533" spans="1:12" x14ac:dyDescent="0.3">
      <c r="A1533" s="19">
        <v>1524</v>
      </c>
      <c r="B1533" s="42" t="s">
        <v>1328</v>
      </c>
      <c r="C1533" s="36"/>
      <c r="D1533" s="14"/>
      <c r="E1533" s="14"/>
      <c r="F1533" s="14"/>
      <c r="G1533" s="14"/>
      <c r="H1533" s="14"/>
      <c r="I1533" s="14"/>
      <c r="J1533" s="14"/>
      <c r="K1533" s="14"/>
      <c r="L1533" s="14"/>
    </row>
    <row r="1534" spans="1:12" x14ac:dyDescent="0.3">
      <c r="A1534" s="19">
        <v>1525</v>
      </c>
      <c r="C1534" s="19" t="s">
        <v>968</v>
      </c>
      <c r="D1534" s="14">
        <v>0</v>
      </c>
      <c r="E1534" s="14">
        <v>3912062.7899999907</v>
      </c>
      <c r="F1534" s="14">
        <v>3912062.7899999907</v>
      </c>
      <c r="G1534" s="14">
        <v>3392598.2869028086</v>
      </c>
      <c r="H1534" s="14">
        <v>101134.09551053852</v>
      </c>
      <c r="I1534" s="14">
        <v>303037.48115473107</v>
      </c>
      <c r="J1534" s="14">
        <v>78494.393183474313</v>
      </c>
      <c r="K1534" s="14">
        <v>0</v>
      </c>
      <c r="L1534" s="14">
        <v>36798.533248438005</v>
      </c>
    </row>
    <row r="1535" spans="1:12" x14ac:dyDescent="0.3">
      <c r="A1535" s="19">
        <v>1526</v>
      </c>
      <c r="B1535" s="43" t="s">
        <v>1329</v>
      </c>
      <c r="C1535" s="40"/>
      <c r="D1535" s="41">
        <v>0</v>
      </c>
      <c r="E1535" s="41">
        <v>3912062.7899999907</v>
      </c>
      <c r="F1535" s="41">
        <v>3912062.7899999907</v>
      </c>
      <c r="G1535" s="41">
        <v>3392598.2869028086</v>
      </c>
      <c r="H1535" s="41">
        <v>101134.09551053852</v>
      </c>
      <c r="I1535" s="41">
        <v>303037.48115473107</v>
      </c>
      <c r="J1535" s="41">
        <v>78494.393183474313</v>
      </c>
      <c r="K1535" s="41">
        <v>0</v>
      </c>
      <c r="L1535" s="41">
        <v>36798.533248438005</v>
      </c>
    </row>
    <row r="1536" spans="1:12" x14ac:dyDescent="0.3">
      <c r="A1536" s="19">
        <v>1527</v>
      </c>
      <c r="B1536" s="42" t="s">
        <v>1330</v>
      </c>
      <c r="C1536" s="36"/>
      <c r="D1536" s="14"/>
      <c r="E1536" s="14"/>
      <c r="F1536" s="14"/>
      <c r="G1536" s="14"/>
      <c r="H1536" s="14"/>
      <c r="I1536" s="14"/>
      <c r="J1536" s="14"/>
      <c r="K1536" s="14"/>
      <c r="L1536" s="14"/>
    </row>
    <row r="1537" spans="1:12" x14ac:dyDescent="0.3">
      <c r="A1537" s="19">
        <v>1528</v>
      </c>
      <c r="C1537" s="19" t="s">
        <v>548</v>
      </c>
      <c r="D1537" s="14">
        <v>3316837.6600000006</v>
      </c>
      <c r="E1537" s="14">
        <v>-1262619.5100000005</v>
      </c>
      <c r="F1537" s="14">
        <v>2054218.1500000006</v>
      </c>
      <c r="G1537" s="14">
        <v>1047401.7631570421</v>
      </c>
      <c r="H1537" s="14">
        <v>62803.679792470175</v>
      </c>
      <c r="I1537" s="14">
        <v>369966.72593813145</v>
      </c>
      <c r="J1537" s="14">
        <v>120701.3337455919</v>
      </c>
      <c r="K1537" s="14">
        <v>446685.5335881848</v>
      </c>
      <c r="L1537" s="14">
        <v>6659.1137785795563</v>
      </c>
    </row>
    <row r="1538" spans="1:12" x14ac:dyDescent="0.3">
      <c r="A1538" s="19">
        <v>1529</v>
      </c>
      <c r="B1538" s="43" t="s">
        <v>1331</v>
      </c>
      <c r="C1538" s="40"/>
      <c r="D1538" s="41">
        <v>3316837.6600000006</v>
      </c>
      <c r="E1538" s="41">
        <v>-1262619.5100000005</v>
      </c>
      <c r="F1538" s="41">
        <v>2054218.1500000006</v>
      </c>
      <c r="G1538" s="41">
        <v>1047401.7631570421</v>
      </c>
      <c r="H1538" s="41">
        <v>62803.679792470175</v>
      </c>
      <c r="I1538" s="41">
        <v>369966.72593813145</v>
      </c>
      <c r="J1538" s="41">
        <v>120701.3337455919</v>
      </c>
      <c r="K1538" s="41">
        <v>446685.5335881848</v>
      </c>
      <c r="L1538" s="41">
        <v>6659.1137785795563</v>
      </c>
    </row>
    <row r="1539" spans="1:12" x14ac:dyDescent="0.3">
      <c r="A1539" s="19">
        <v>1530</v>
      </c>
      <c r="B1539" s="42" t="s">
        <v>1332</v>
      </c>
      <c r="C1539" s="36"/>
      <c r="D1539" s="14"/>
      <c r="E1539" s="14"/>
      <c r="F1539" s="14"/>
      <c r="G1539" s="14"/>
      <c r="H1539" s="14"/>
      <c r="I1539" s="14"/>
      <c r="J1539" s="14"/>
      <c r="K1539" s="14"/>
      <c r="L1539" s="14"/>
    </row>
    <row r="1540" spans="1:12" x14ac:dyDescent="0.3">
      <c r="A1540" s="19">
        <v>1531</v>
      </c>
      <c r="C1540" s="19" t="s">
        <v>437</v>
      </c>
      <c r="D1540" s="14">
        <v>1825015.97</v>
      </c>
      <c r="E1540" s="14">
        <v>-1825015.97</v>
      </c>
      <c r="F1540" s="14">
        <v>0</v>
      </c>
      <c r="G1540" s="14">
        <v>0</v>
      </c>
      <c r="H1540" s="14">
        <v>0</v>
      </c>
      <c r="I1540" s="14">
        <v>0</v>
      </c>
      <c r="J1540" s="14">
        <v>0</v>
      </c>
      <c r="K1540" s="14">
        <v>0</v>
      </c>
      <c r="L1540" s="14">
        <v>0</v>
      </c>
    </row>
    <row r="1541" spans="1:12" x14ac:dyDescent="0.3">
      <c r="A1541" s="19">
        <v>1532</v>
      </c>
      <c r="B1541" s="43" t="s">
        <v>1333</v>
      </c>
      <c r="C1541" s="40"/>
      <c r="D1541" s="41">
        <v>1825015.97</v>
      </c>
      <c r="E1541" s="41">
        <v>-1825015.97</v>
      </c>
      <c r="F1541" s="41">
        <v>0</v>
      </c>
      <c r="G1541" s="41">
        <v>0</v>
      </c>
      <c r="H1541" s="41">
        <v>0</v>
      </c>
      <c r="I1541" s="41">
        <v>0</v>
      </c>
      <c r="J1541" s="41">
        <v>0</v>
      </c>
      <c r="K1541" s="41">
        <v>0</v>
      </c>
      <c r="L1541" s="41">
        <v>0</v>
      </c>
    </row>
    <row r="1542" spans="1:12" x14ac:dyDescent="0.3">
      <c r="A1542" s="19">
        <v>1533</v>
      </c>
      <c r="B1542" s="42" t="s">
        <v>1334</v>
      </c>
      <c r="C1542" s="36"/>
      <c r="D1542" s="14"/>
      <c r="E1542" s="14"/>
      <c r="F1542" s="14"/>
      <c r="G1542" s="14"/>
      <c r="H1542" s="14"/>
      <c r="I1542" s="14"/>
      <c r="J1542" s="14"/>
      <c r="K1542" s="14"/>
      <c r="L1542" s="14"/>
    </row>
    <row r="1543" spans="1:12" x14ac:dyDescent="0.3">
      <c r="A1543" s="19">
        <v>1534</v>
      </c>
      <c r="C1543" s="19" t="s">
        <v>248</v>
      </c>
      <c r="D1543" s="14">
        <v>4801732.82</v>
      </c>
      <c r="E1543" s="14">
        <v>-3384783.5</v>
      </c>
      <c r="F1543" s="14">
        <v>1416949.320000001</v>
      </c>
      <c r="G1543" s="14">
        <v>680644.3584058804</v>
      </c>
      <c r="H1543" s="14">
        <v>40812.391263960002</v>
      </c>
      <c r="I1543" s="14">
        <v>240419.45892167999</v>
      </c>
      <c r="J1543" s="14">
        <v>78436.64655792003</v>
      </c>
      <c r="K1543" s="14">
        <v>372309.10162728012</v>
      </c>
      <c r="L1543" s="14">
        <v>4327.363223280001</v>
      </c>
    </row>
    <row r="1544" spans="1:12" x14ac:dyDescent="0.3">
      <c r="A1544" s="19">
        <v>1535</v>
      </c>
      <c r="B1544" s="43" t="s">
        <v>1335</v>
      </c>
      <c r="C1544" s="40"/>
      <c r="D1544" s="41">
        <v>4801732.82</v>
      </c>
      <c r="E1544" s="41">
        <v>-3384783.5</v>
      </c>
      <c r="F1544" s="41">
        <v>1416949.320000001</v>
      </c>
      <c r="G1544" s="41">
        <v>680644.3584058804</v>
      </c>
      <c r="H1544" s="41">
        <v>40812.391263960002</v>
      </c>
      <c r="I1544" s="41">
        <v>240419.45892167999</v>
      </c>
      <c r="J1544" s="41">
        <v>78436.64655792003</v>
      </c>
      <c r="K1544" s="41">
        <v>372309.10162728012</v>
      </c>
      <c r="L1544" s="41">
        <v>4327.363223280001</v>
      </c>
    </row>
    <row r="1545" spans="1:12" x14ac:dyDescent="0.3">
      <c r="A1545" s="19">
        <v>1536</v>
      </c>
      <c r="B1545" s="42" t="s">
        <v>1336</v>
      </c>
      <c r="C1545" s="36"/>
      <c r="D1545" s="14"/>
      <c r="E1545" s="14"/>
      <c r="F1545" s="14"/>
      <c r="G1545" s="14"/>
      <c r="H1545" s="14"/>
      <c r="I1545" s="14"/>
      <c r="J1545" s="14"/>
      <c r="K1545" s="14"/>
      <c r="L1545" s="14"/>
    </row>
    <row r="1546" spans="1:12" x14ac:dyDescent="0.3">
      <c r="A1546" s="19">
        <v>1537</v>
      </c>
      <c r="C1546" s="19" t="s">
        <v>248</v>
      </c>
      <c r="D1546" s="14">
        <v>2412228.9600000004</v>
      </c>
      <c r="E1546" s="14">
        <v>0</v>
      </c>
      <c r="F1546" s="14">
        <v>2412228.9600000004</v>
      </c>
      <c r="G1546" s="14">
        <v>1158735.8909966401</v>
      </c>
      <c r="H1546" s="14">
        <v>69479.430734880007</v>
      </c>
      <c r="I1546" s="14">
        <v>409292.53655904008</v>
      </c>
      <c r="J1546" s="14">
        <v>133531.34630976003</v>
      </c>
      <c r="K1546" s="14">
        <v>633822.80815584003</v>
      </c>
      <c r="L1546" s="14">
        <v>7366.9472438400007</v>
      </c>
    </row>
    <row r="1547" spans="1:12" x14ac:dyDescent="0.3">
      <c r="A1547" s="19">
        <v>1538</v>
      </c>
      <c r="B1547" s="43" t="s">
        <v>1337</v>
      </c>
      <c r="C1547" s="40"/>
      <c r="D1547" s="41">
        <v>2412228.9600000004</v>
      </c>
      <c r="E1547" s="41">
        <v>0</v>
      </c>
      <c r="F1547" s="41">
        <v>2412228.9600000004</v>
      </c>
      <c r="G1547" s="41">
        <v>1158735.8909966401</v>
      </c>
      <c r="H1547" s="41">
        <v>69479.430734880007</v>
      </c>
      <c r="I1547" s="41">
        <v>409292.53655904008</v>
      </c>
      <c r="J1547" s="41">
        <v>133531.34630976003</v>
      </c>
      <c r="K1547" s="41">
        <v>633822.80815584003</v>
      </c>
      <c r="L1547" s="41">
        <v>7366.9472438400007</v>
      </c>
    </row>
    <row r="1548" spans="1:12" x14ac:dyDescent="0.3">
      <c r="A1548" s="19">
        <v>1539</v>
      </c>
      <c r="B1548" s="39" t="s">
        <v>1338</v>
      </c>
      <c r="C1548" s="40"/>
      <c r="D1548" s="41">
        <v>29067702.800000001</v>
      </c>
      <c r="E1548" s="41">
        <v>-16499515.453454729</v>
      </c>
      <c r="F1548" s="41">
        <v>12568187.346545275</v>
      </c>
      <c r="G1548" s="41">
        <v>7611285.2096015364</v>
      </c>
      <c r="H1548" s="41">
        <v>354092.48553073243</v>
      </c>
      <c r="I1548" s="41">
        <v>1793176.0747170267</v>
      </c>
      <c r="J1548" s="41">
        <v>564650.85796978686</v>
      </c>
      <c r="K1548" s="41">
        <v>2181362.849533584</v>
      </c>
      <c r="L1548" s="41">
        <v>63619.869192606842</v>
      </c>
    </row>
    <row r="1549" spans="1:12" x14ac:dyDescent="0.3">
      <c r="A1549" s="19">
        <v>1540</v>
      </c>
      <c r="B1549" s="38" t="s">
        <v>181</v>
      </c>
      <c r="C1549" s="36"/>
      <c r="D1549" s="14"/>
      <c r="E1549" s="14"/>
      <c r="F1549" s="14"/>
      <c r="G1549" s="14"/>
      <c r="H1549" s="14"/>
      <c r="I1549" s="14"/>
      <c r="J1549" s="14"/>
      <c r="K1549" s="14"/>
      <c r="L1549" s="14"/>
    </row>
    <row r="1550" spans="1:12" x14ac:dyDescent="0.3">
      <c r="A1550" s="19">
        <v>1541</v>
      </c>
      <c r="B1550" s="42" t="s">
        <v>1339</v>
      </c>
      <c r="C1550" s="36"/>
      <c r="D1550" s="14"/>
      <c r="E1550" s="14"/>
      <c r="F1550" s="14"/>
      <c r="G1550" s="14"/>
      <c r="H1550" s="14"/>
      <c r="I1550" s="14"/>
      <c r="J1550" s="14"/>
      <c r="K1550" s="14"/>
      <c r="L1550" s="14"/>
    </row>
    <row r="1551" spans="1:12" x14ac:dyDescent="0.3">
      <c r="A1551" s="19">
        <v>1542</v>
      </c>
      <c r="C1551" s="19" t="s">
        <v>248</v>
      </c>
      <c r="D1551" s="14">
        <v>-4714259.7</v>
      </c>
      <c r="E1551" s="14">
        <v>4653636.5599999996</v>
      </c>
      <c r="F1551" s="14">
        <v>-60623.14000000168</v>
      </c>
      <c r="G1551" s="14">
        <v>-29120.8709072606</v>
      </c>
      <c r="H1551" s="14">
        <v>-1746.1283014200094</v>
      </c>
      <c r="I1551" s="14">
        <v>-10286.170656360104</v>
      </c>
      <c r="J1551" s="14">
        <v>-3355.8545378400136</v>
      </c>
      <c r="K1551" s="14">
        <v>-15928.972527560305</v>
      </c>
      <c r="L1551" s="14">
        <v>-185.14306956000109</v>
      </c>
    </row>
    <row r="1552" spans="1:12" x14ac:dyDescent="0.3">
      <c r="A1552" s="19">
        <v>1543</v>
      </c>
      <c r="B1552" s="43" t="s">
        <v>1340</v>
      </c>
      <c r="C1552" s="40"/>
      <c r="D1552" s="41">
        <v>-4714259.7</v>
      </c>
      <c r="E1552" s="41">
        <v>4653636.5599999996</v>
      </c>
      <c r="F1552" s="41">
        <v>-60623.14000000168</v>
      </c>
      <c r="G1552" s="41">
        <v>-29120.8709072606</v>
      </c>
      <c r="H1552" s="41">
        <v>-1746.1283014200094</v>
      </c>
      <c r="I1552" s="41">
        <v>-10286.170656360104</v>
      </c>
      <c r="J1552" s="41">
        <v>-3355.8545378400136</v>
      </c>
      <c r="K1552" s="41">
        <v>-15928.972527560305</v>
      </c>
      <c r="L1552" s="41">
        <v>-185.14306956000109</v>
      </c>
    </row>
    <row r="1553" spans="1:12" x14ac:dyDescent="0.3">
      <c r="A1553" s="19">
        <v>1544</v>
      </c>
      <c r="B1553" s="42" t="s">
        <v>1341</v>
      </c>
      <c r="C1553" s="36"/>
      <c r="D1553" s="14"/>
      <c r="E1553" s="14"/>
      <c r="F1553" s="14"/>
      <c r="G1553" s="14"/>
      <c r="H1553" s="14"/>
      <c r="I1553" s="14"/>
      <c r="J1553" s="14"/>
      <c r="K1553" s="14"/>
      <c r="L1553" s="14"/>
    </row>
    <row r="1554" spans="1:12" x14ac:dyDescent="0.3">
      <c r="A1554" s="19">
        <v>1545</v>
      </c>
      <c r="C1554" s="19" t="s">
        <v>248</v>
      </c>
      <c r="D1554" s="14">
        <v>-137381.69</v>
      </c>
      <c r="E1554" s="14">
        <v>137381.69</v>
      </c>
      <c r="F1554" s="14">
        <v>0</v>
      </c>
      <c r="G1554" s="14">
        <v>0</v>
      </c>
      <c r="H1554" s="14">
        <v>0</v>
      </c>
      <c r="I1554" s="14">
        <v>0</v>
      </c>
      <c r="J1554" s="14">
        <v>0</v>
      </c>
      <c r="K1554" s="14">
        <v>0</v>
      </c>
      <c r="L1554" s="14">
        <v>0</v>
      </c>
    </row>
    <row r="1555" spans="1:12" x14ac:dyDescent="0.3">
      <c r="A1555" s="19">
        <v>1546</v>
      </c>
      <c r="B1555" s="43" t="s">
        <v>1342</v>
      </c>
      <c r="C1555" s="40"/>
      <c r="D1555" s="41">
        <v>-137381.69</v>
      </c>
      <c r="E1555" s="41">
        <v>137381.69</v>
      </c>
      <c r="F1555" s="41">
        <v>0</v>
      </c>
      <c r="G1555" s="41">
        <v>0</v>
      </c>
      <c r="H1555" s="41">
        <v>0</v>
      </c>
      <c r="I1555" s="41">
        <v>0</v>
      </c>
      <c r="J1555" s="41">
        <v>0</v>
      </c>
      <c r="K1555" s="41">
        <v>0</v>
      </c>
      <c r="L1555" s="41">
        <v>0</v>
      </c>
    </row>
    <row r="1556" spans="1:12" x14ac:dyDescent="0.3">
      <c r="A1556" s="19">
        <v>1547</v>
      </c>
      <c r="B1556" s="42" t="s">
        <v>1343</v>
      </c>
      <c r="C1556" s="36"/>
      <c r="D1556" s="14"/>
      <c r="E1556" s="14"/>
      <c r="F1556" s="14"/>
      <c r="G1556" s="14"/>
      <c r="H1556" s="14"/>
      <c r="I1556" s="14"/>
      <c r="J1556" s="14"/>
      <c r="K1556" s="14"/>
      <c r="L1556" s="14"/>
    </row>
    <row r="1557" spans="1:12" x14ac:dyDescent="0.3">
      <c r="A1557" s="19">
        <v>1548</v>
      </c>
      <c r="C1557" s="19" t="s">
        <v>248</v>
      </c>
      <c r="D1557" s="14">
        <v>-3004225.04</v>
      </c>
      <c r="E1557" s="14">
        <v>1587275.72</v>
      </c>
      <c r="F1557" s="14">
        <v>-1416949.32</v>
      </c>
      <c r="G1557" s="14">
        <v>-680644.35840588005</v>
      </c>
      <c r="H1557" s="14">
        <v>-40812.391263959995</v>
      </c>
      <c r="I1557" s="14">
        <v>-240419.45892167999</v>
      </c>
      <c r="J1557" s="14">
        <v>-78436.646557920016</v>
      </c>
      <c r="K1557" s="14">
        <v>-372309.10162728</v>
      </c>
      <c r="L1557" s="14">
        <v>-4327.3632232800001</v>
      </c>
    </row>
    <row r="1558" spans="1:12" x14ac:dyDescent="0.3">
      <c r="A1558" s="19">
        <v>1549</v>
      </c>
      <c r="B1558" s="43" t="s">
        <v>1344</v>
      </c>
      <c r="C1558" s="40"/>
      <c r="D1558" s="41">
        <v>-3004225.04</v>
      </c>
      <c r="E1558" s="41">
        <v>1587275.72</v>
      </c>
      <c r="F1558" s="41">
        <v>-1416949.32</v>
      </c>
      <c r="G1558" s="41">
        <v>-680644.35840588005</v>
      </c>
      <c r="H1558" s="41">
        <v>-40812.391263959995</v>
      </c>
      <c r="I1558" s="41">
        <v>-240419.45892167999</v>
      </c>
      <c r="J1558" s="41">
        <v>-78436.646557920016</v>
      </c>
      <c r="K1558" s="41">
        <v>-372309.10162728</v>
      </c>
      <c r="L1558" s="41">
        <v>-4327.3632232800001</v>
      </c>
    </row>
    <row r="1559" spans="1:12" x14ac:dyDescent="0.3">
      <c r="A1559" s="19">
        <v>1550</v>
      </c>
      <c r="B1559" s="42" t="s">
        <v>1345</v>
      </c>
      <c r="C1559" s="36"/>
      <c r="D1559" s="14"/>
      <c r="E1559" s="14"/>
      <c r="F1559" s="14"/>
      <c r="G1559" s="14"/>
      <c r="H1559" s="14"/>
      <c r="I1559" s="14"/>
      <c r="J1559" s="14"/>
      <c r="K1559" s="14"/>
      <c r="L1559" s="14"/>
    </row>
    <row r="1560" spans="1:12" x14ac:dyDescent="0.3">
      <c r="A1560" s="19">
        <v>1551</v>
      </c>
      <c r="C1560" s="19" t="s">
        <v>248</v>
      </c>
      <c r="D1560" s="14">
        <v>0</v>
      </c>
      <c r="E1560" s="14">
        <v>0</v>
      </c>
      <c r="F1560" s="14">
        <v>0</v>
      </c>
      <c r="G1560" s="14">
        <v>0</v>
      </c>
      <c r="H1560" s="14">
        <v>0</v>
      </c>
      <c r="I1560" s="14">
        <v>0</v>
      </c>
      <c r="J1560" s="14">
        <v>0</v>
      </c>
      <c r="K1560" s="14">
        <v>0</v>
      </c>
      <c r="L1560" s="14">
        <v>0</v>
      </c>
    </row>
    <row r="1561" spans="1:12" x14ac:dyDescent="0.3">
      <c r="A1561" s="19">
        <v>1552</v>
      </c>
      <c r="B1561" s="43" t="s">
        <v>1346</v>
      </c>
      <c r="C1561" s="40"/>
      <c r="D1561" s="41">
        <v>0</v>
      </c>
      <c r="E1561" s="41">
        <v>0</v>
      </c>
      <c r="F1561" s="41">
        <v>0</v>
      </c>
      <c r="G1561" s="41">
        <v>0</v>
      </c>
      <c r="H1561" s="41">
        <v>0</v>
      </c>
      <c r="I1561" s="41">
        <v>0</v>
      </c>
      <c r="J1561" s="41">
        <v>0</v>
      </c>
      <c r="K1561" s="41">
        <v>0</v>
      </c>
      <c r="L1561" s="41">
        <v>0</v>
      </c>
    </row>
    <row r="1562" spans="1:12" x14ac:dyDescent="0.3">
      <c r="A1562" s="19">
        <v>1553</v>
      </c>
      <c r="B1562" s="42" t="s">
        <v>1347</v>
      </c>
      <c r="C1562" s="36"/>
      <c r="D1562" s="14"/>
      <c r="E1562" s="14"/>
      <c r="F1562" s="14"/>
      <c r="G1562" s="14"/>
      <c r="H1562" s="14"/>
      <c r="I1562" s="14"/>
      <c r="J1562" s="14"/>
      <c r="K1562" s="14"/>
      <c r="L1562" s="14"/>
    </row>
    <row r="1563" spans="1:12" x14ac:dyDescent="0.3">
      <c r="A1563" s="19">
        <v>1554</v>
      </c>
      <c r="C1563" s="19" t="s">
        <v>548</v>
      </c>
      <c r="D1563" s="14">
        <v>-2338278.3600000069</v>
      </c>
      <c r="E1563" s="14">
        <v>284060.20999999996</v>
      </c>
      <c r="F1563" s="14">
        <v>-2054218.1500000064</v>
      </c>
      <c r="G1563" s="14">
        <v>-1047401.7631570454</v>
      </c>
      <c r="H1563" s="14">
        <v>-62803.679792470371</v>
      </c>
      <c r="I1563" s="14">
        <v>-369966.72593813256</v>
      </c>
      <c r="J1563" s="14">
        <v>-120701.33374559227</v>
      </c>
      <c r="K1563" s="14">
        <v>-446685.53358818614</v>
      </c>
      <c r="L1563" s="14">
        <v>-6659.1137785795754</v>
      </c>
    </row>
    <row r="1564" spans="1:12" x14ac:dyDescent="0.3">
      <c r="A1564" s="19">
        <v>1555</v>
      </c>
      <c r="B1564" s="43" t="s">
        <v>1348</v>
      </c>
      <c r="C1564" s="40"/>
      <c r="D1564" s="41">
        <v>-2338278.3600000069</v>
      </c>
      <c r="E1564" s="41">
        <v>284060.20999999996</v>
      </c>
      <c r="F1564" s="41">
        <v>-2054218.1500000064</v>
      </c>
      <c r="G1564" s="41">
        <v>-1047401.7631570454</v>
      </c>
      <c r="H1564" s="41">
        <v>-62803.679792470371</v>
      </c>
      <c r="I1564" s="41">
        <v>-369966.72593813256</v>
      </c>
      <c r="J1564" s="41">
        <v>-120701.33374559227</v>
      </c>
      <c r="K1564" s="41">
        <v>-446685.53358818614</v>
      </c>
      <c r="L1564" s="41">
        <v>-6659.1137785795754</v>
      </c>
    </row>
    <row r="1565" spans="1:12" x14ac:dyDescent="0.3">
      <c r="A1565" s="19">
        <v>1556</v>
      </c>
      <c r="B1565" s="42" t="s">
        <v>1349</v>
      </c>
      <c r="C1565" s="36"/>
      <c r="D1565" s="14"/>
      <c r="E1565" s="14"/>
      <c r="F1565" s="14"/>
      <c r="G1565" s="14"/>
      <c r="H1565" s="14"/>
      <c r="I1565" s="14"/>
      <c r="J1565" s="14"/>
      <c r="K1565" s="14"/>
      <c r="L1565" s="14"/>
    </row>
    <row r="1566" spans="1:12" x14ac:dyDescent="0.3">
      <c r="A1566" s="19">
        <v>1557</v>
      </c>
      <c r="C1566" s="19" t="s">
        <v>248</v>
      </c>
      <c r="D1566" s="14">
        <v>-3866476.44</v>
      </c>
      <c r="E1566" s="14">
        <v>3866476.44</v>
      </c>
      <c r="F1566" s="14">
        <v>0</v>
      </c>
      <c r="G1566" s="14">
        <v>0</v>
      </c>
      <c r="H1566" s="14">
        <v>0</v>
      </c>
      <c r="I1566" s="14">
        <v>0</v>
      </c>
      <c r="J1566" s="14">
        <v>0</v>
      </c>
      <c r="K1566" s="14">
        <v>0</v>
      </c>
      <c r="L1566" s="14">
        <v>0</v>
      </c>
    </row>
    <row r="1567" spans="1:12" x14ac:dyDescent="0.3">
      <c r="A1567" s="19">
        <v>1558</v>
      </c>
      <c r="B1567" s="43" t="s">
        <v>1350</v>
      </c>
      <c r="C1567" s="40"/>
      <c r="D1567" s="41">
        <v>-3866476.44</v>
      </c>
      <c r="E1567" s="41">
        <v>3866476.44</v>
      </c>
      <c r="F1567" s="41">
        <v>0</v>
      </c>
      <c r="G1567" s="41">
        <v>0</v>
      </c>
      <c r="H1567" s="41">
        <v>0</v>
      </c>
      <c r="I1567" s="41">
        <v>0</v>
      </c>
      <c r="J1567" s="41">
        <v>0</v>
      </c>
      <c r="K1567" s="41">
        <v>0</v>
      </c>
      <c r="L1567" s="41">
        <v>0</v>
      </c>
    </row>
    <row r="1568" spans="1:12" x14ac:dyDescent="0.3">
      <c r="A1568" s="19">
        <v>1559</v>
      </c>
      <c r="B1568" s="42" t="s">
        <v>1351</v>
      </c>
      <c r="C1568" s="36"/>
      <c r="D1568" s="14"/>
      <c r="E1568" s="14"/>
      <c r="F1568" s="14"/>
      <c r="G1568" s="14"/>
      <c r="H1568" s="14"/>
      <c r="I1568" s="14"/>
      <c r="J1568" s="14"/>
      <c r="K1568" s="14"/>
      <c r="L1568" s="14"/>
    </row>
    <row r="1569" spans="1:12" x14ac:dyDescent="0.3">
      <c r="A1569" s="19">
        <v>1560</v>
      </c>
      <c r="C1569" s="19" t="s">
        <v>248</v>
      </c>
      <c r="D1569" s="14">
        <v>-3482400.86</v>
      </c>
      <c r="E1569" s="14">
        <v>3383632.6</v>
      </c>
      <c r="F1569" s="14">
        <v>-98768.259999999631</v>
      </c>
      <c r="G1569" s="14">
        <v>-47444.222605339717</v>
      </c>
      <c r="H1569" s="14">
        <v>-2844.8221927799896</v>
      </c>
      <c r="I1569" s="14">
        <v>-16758.405747239944</v>
      </c>
      <c r="J1569" s="14">
        <v>-5467.4158005600038</v>
      </c>
      <c r="K1569" s="14">
        <v>-25951.755388039979</v>
      </c>
      <c r="L1569" s="14">
        <v>-301.63826603999951</v>
      </c>
    </row>
    <row r="1570" spans="1:12" x14ac:dyDescent="0.3">
      <c r="A1570" s="19">
        <v>1561</v>
      </c>
      <c r="B1570" s="43" t="s">
        <v>1352</v>
      </c>
      <c r="C1570" s="40"/>
      <c r="D1570" s="41">
        <v>-3482400.86</v>
      </c>
      <c r="E1570" s="41">
        <v>3383632.6</v>
      </c>
      <c r="F1570" s="41">
        <v>-98768.259999999631</v>
      </c>
      <c r="G1570" s="41">
        <v>-47444.222605339717</v>
      </c>
      <c r="H1570" s="41">
        <v>-2844.8221927799896</v>
      </c>
      <c r="I1570" s="41">
        <v>-16758.405747239944</v>
      </c>
      <c r="J1570" s="41">
        <v>-5467.4158005600038</v>
      </c>
      <c r="K1570" s="41">
        <v>-25951.755388039979</v>
      </c>
      <c r="L1570" s="41">
        <v>-301.63826603999951</v>
      </c>
    </row>
    <row r="1571" spans="1:12" x14ac:dyDescent="0.3">
      <c r="A1571" s="19">
        <v>1562</v>
      </c>
      <c r="B1571" s="42" t="s">
        <v>1353</v>
      </c>
      <c r="C1571" s="36"/>
      <c r="D1571" s="14"/>
      <c r="E1571" s="14"/>
      <c r="F1571" s="14"/>
      <c r="G1571" s="14"/>
      <c r="H1571" s="14"/>
      <c r="I1571" s="14"/>
      <c r="J1571" s="14"/>
      <c r="K1571" s="14"/>
      <c r="L1571" s="14"/>
    </row>
    <row r="1572" spans="1:12" x14ac:dyDescent="0.3">
      <c r="A1572" s="19">
        <v>1563</v>
      </c>
      <c r="C1572" s="19" t="s">
        <v>437</v>
      </c>
      <c r="D1572" s="14">
        <v>-15727184.320000002</v>
      </c>
      <c r="E1572" s="14">
        <v>15727184.32</v>
      </c>
      <c r="F1572" s="14">
        <v>0</v>
      </c>
      <c r="G1572" s="14">
        <v>0</v>
      </c>
      <c r="H1572" s="14">
        <v>0</v>
      </c>
      <c r="I1572" s="14">
        <v>0</v>
      </c>
      <c r="J1572" s="14">
        <v>0</v>
      </c>
      <c r="K1572" s="14">
        <v>0</v>
      </c>
      <c r="L1572" s="14">
        <v>0</v>
      </c>
    </row>
    <row r="1573" spans="1:12" x14ac:dyDescent="0.3">
      <c r="A1573" s="19">
        <v>1564</v>
      </c>
      <c r="B1573" s="43" t="s">
        <v>1354</v>
      </c>
      <c r="C1573" s="40"/>
      <c r="D1573" s="41">
        <v>-15727184.320000002</v>
      </c>
      <c r="E1573" s="41">
        <v>15727184.32</v>
      </c>
      <c r="F1573" s="41">
        <v>0</v>
      </c>
      <c r="G1573" s="41">
        <v>0</v>
      </c>
      <c r="H1573" s="41">
        <v>0</v>
      </c>
      <c r="I1573" s="41">
        <v>0</v>
      </c>
      <c r="J1573" s="41">
        <v>0</v>
      </c>
      <c r="K1573" s="41">
        <v>0</v>
      </c>
      <c r="L1573" s="41">
        <v>0</v>
      </c>
    </row>
    <row r="1574" spans="1:12" x14ac:dyDescent="0.3">
      <c r="A1574" s="19">
        <v>1565</v>
      </c>
      <c r="B1574" s="39" t="s">
        <v>1355</v>
      </c>
      <c r="C1574" s="40"/>
      <c r="D1574" s="41">
        <v>-33270206.410000011</v>
      </c>
      <c r="E1574" s="41">
        <v>29639647.539999999</v>
      </c>
      <c r="F1574" s="41">
        <v>-3630558.8700000094</v>
      </c>
      <c r="G1574" s="41">
        <v>-1804611.2150755255</v>
      </c>
      <c r="H1574" s="41">
        <v>-108207.02155063058</v>
      </c>
      <c r="I1574" s="41">
        <v>-637430.76126341312</v>
      </c>
      <c r="J1574" s="41">
        <v>-207961.25064191234</v>
      </c>
      <c r="K1574" s="41">
        <v>-860875.36313106678</v>
      </c>
      <c r="L1574" s="41">
        <v>-11473.258337459574</v>
      </c>
    </row>
    <row r="1575" spans="1:12" x14ac:dyDescent="0.3">
      <c r="A1575" s="19">
        <v>1566</v>
      </c>
      <c r="B1575" s="44" t="s">
        <v>1356</v>
      </c>
      <c r="C1575" s="40"/>
      <c r="D1575" s="41">
        <v>-4202503.6100000106</v>
      </c>
      <c r="E1575" s="41">
        <v>13140132.08654527</v>
      </c>
      <c r="F1575" s="41">
        <v>8937628.4765452668</v>
      </c>
      <c r="G1575" s="41">
        <v>5806673.9945260109</v>
      </c>
      <c r="H1575" s="41">
        <v>245885.46398010186</v>
      </c>
      <c r="I1575" s="41">
        <v>1155745.3134536135</v>
      </c>
      <c r="J1575" s="41">
        <v>356689.60732787452</v>
      </c>
      <c r="K1575" s="41">
        <v>1320487.4864025172</v>
      </c>
      <c r="L1575" s="41">
        <v>52146.610855147272</v>
      </c>
    </row>
    <row r="1576" spans="1:12" x14ac:dyDescent="0.3">
      <c r="A1576" s="19">
        <v>1567</v>
      </c>
      <c r="B1576" s="37" t="s">
        <v>1357</v>
      </c>
      <c r="C1576" s="36"/>
      <c r="D1576" s="26"/>
      <c r="E1576" s="26"/>
      <c r="F1576" s="26"/>
      <c r="G1576" s="26"/>
      <c r="H1576" s="26"/>
      <c r="I1576" s="26"/>
      <c r="J1576" s="26"/>
      <c r="K1576" s="26"/>
      <c r="L1576" s="26"/>
    </row>
    <row r="1577" spans="1:12" x14ac:dyDescent="0.3">
      <c r="A1577" s="19">
        <v>1568</v>
      </c>
      <c r="B1577" s="38" t="s">
        <v>183</v>
      </c>
      <c r="C1577" s="36"/>
      <c r="D1577" s="14"/>
      <c r="E1577" s="14"/>
      <c r="F1577" s="14"/>
      <c r="G1577" s="14"/>
      <c r="H1577" s="14"/>
      <c r="I1577" s="14"/>
      <c r="J1577" s="14"/>
      <c r="K1577" s="14"/>
      <c r="L1577" s="14"/>
    </row>
    <row r="1578" spans="1:12" x14ac:dyDescent="0.3">
      <c r="A1578" s="19">
        <v>1569</v>
      </c>
      <c r="C1578" s="19" t="s">
        <v>912</v>
      </c>
      <c r="D1578" s="14">
        <v>0</v>
      </c>
      <c r="E1578" s="14">
        <v>20712.839880920601</v>
      </c>
      <c r="F1578" s="14">
        <v>20712.839880920601</v>
      </c>
      <c r="G1578" s="14">
        <v>11278.910026174763</v>
      </c>
      <c r="H1578" s="14">
        <v>759.71236802816236</v>
      </c>
      <c r="I1578" s="14">
        <v>3893.4467932909924</v>
      </c>
      <c r="J1578" s="14">
        <v>1148.7802783883478</v>
      </c>
      <c r="K1578" s="14">
        <v>3328.4432471835626</v>
      </c>
      <c r="L1578" s="14">
        <v>303.54716785476927</v>
      </c>
    </row>
    <row r="1579" spans="1:12" x14ac:dyDescent="0.3">
      <c r="A1579" s="19">
        <v>1570</v>
      </c>
      <c r="B1579" s="39" t="s">
        <v>1358</v>
      </c>
      <c r="C1579" s="40"/>
      <c r="D1579" s="41">
        <v>0</v>
      </c>
      <c r="E1579" s="41">
        <v>20712.839880920601</v>
      </c>
      <c r="F1579" s="41">
        <v>20712.839880920601</v>
      </c>
      <c r="G1579" s="41">
        <v>11278.910026174763</v>
      </c>
      <c r="H1579" s="41">
        <v>759.71236802816236</v>
      </c>
      <c r="I1579" s="41">
        <v>3893.4467932909924</v>
      </c>
      <c r="J1579" s="41">
        <v>1148.7802783883478</v>
      </c>
      <c r="K1579" s="41">
        <v>3328.4432471835626</v>
      </c>
      <c r="L1579" s="41">
        <v>303.54716785476927</v>
      </c>
    </row>
    <row r="1580" spans="1:12" x14ac:dyDescent="0.3">
      <c r="A1580" s="19">
        <v>1571</v>
      </c>
      <c r="B1580" s="44" t="s">
        <v>1359</v>
      </c>
      <c r="C1580" s="40"/>
      <c r="D1580" s="41">
        <v>0</v>
      </c>
      <c r="E1580" s="41">
        <v>20712.839880920601</v>
      </c>
      <c r="F1580" s="41">
        <v>20712.839880920601</v>
      </c>
      <c r="G1580" s="41">
        <v>11278.910026174763</v>
      </c>
      <c r="H1580" s="41">
        <v>759.71236802816236</v>
      </c>
      <c r="I1580" s="41">
        <v>3893.4467932909924</v>
      </c>
      <c r="J1580" s="41">
        <v>1148.7802783883478</v>
      </c>
      <c r="K1580" s="41">
        <v>3328.4432471835626</v>
      </c>
      <c r="L1580" s="41">
        <v>303.54716785476927</v>
      </c>
    </row>
    <row r="1581" spans="1:12" x14ac:dyDescent="0.3">
      <c r="A1581" s="19">
        <v>1572</v>
      </c>
      <c r="B1581" s="37" t="s">
        <v>1360</v>
      </c>
      <c r="C1581" s="36"/>
      <c r="D1581" s="26"/>
      <c r="E1581" s="26"/>
      <c r="F1581" s="26"/>
      <c r="G1581" s="26"/>
      <c r="H1581" s="26"/>
      <c r="I1581" s="26"/>
      <c r="J1581" s="26"/>
      <c r="K1581" s="26"/>
      <c r="L1581" s="26"/>
    </row>
    <row r="1582" spans="1:12" x14ac:dyDescent="0.3">
      <c r="A1582" s="19">
        <v>1573</v>
      </c>
      <c r="B1582" s="38" t="s">
        <v>185</v>
      </c>
      <c r="C1582" s="36"/>
      <c r="D1582" s="14"/>
      <c r="E1582" s="14"/>
      <c r="F1582" s="14"/>
      <c r="G1582" s="14"/>
      <c r="H1582" s="14"/>
      <c r="I1582" s="14"/>
      <c r="J1582" s="14"/>
      <c r="K1582" s="14"/>
      <c r="L1582" s="14"/>
    </row>
    <row r="1583" spans="1:12" x14ac:dyDescent="0.3">
      <c r="A1583" s="19">
        <v>1574</v>
      </c>
      <c r="C1583" s="19" t="s">
        <v>855</v>
      </c>
      <c r="D1583" s="14">
        <v>0</v>
      </c>
      <c r="E1583" s="14">
        <v>360994.34999995638</v>
      </c>
      <c r="F1583" s="14">
        <v>360994.34999995638</v>
      </c>
      <c r="G1583" s="14">
        <v>196574.82107788988</v>
      </c>
      <c r="H1583" s="14">
        <v>13240.669751706919</v>
      </c>
      <c r="I1583" s="14">
        <v>67857.054005335536</v>
      </c>
      <c r="J1583" s="14">
        <v>20021.551475979406</v>
      </c>
      <c r="K1583" s="14">
        <v>58009.872785989581</v>
      </c>
      <c r="L1583" s="14">
        <v>5290.3809030550865</v>
      </c>
    </row>
    <row r="1584" spans="1:12" x14ac:dyDescent="0.3">
      <c r="A1584" s="19">
        <v>1575</v>
      </c>
      <c r="B1584" s="39" t="s">
        <v>1361</v>
      </c>
      <c r="C1584" s="40"/>
      <c r="D1584" s="41">
        <v>0</v>
      </c>
      <c r="E1584" s="41">
        <v>360994.34999995638</v>
      </c>
      <c r="F1584" s="41">
        <v>360994.34999995638</v>
      </c>
      <c r="G1584" s="41">
        <v>196574.82107788988</v>
      </c>
      <c r="H1584" s="41">
        <v>13240.669751706919</v>
      </c>
      <c r="I1584" s="41">
        <v>67857.054005335536</v>
      </c>
      <c r="J1584" s="41">
        <v>20021.551475979406</v>
      </c>
      <c r="K1584" s="41">
        <v>58009.872785989581</v>
      </c>
      <c r="L1584" s="41">
        <v>5290.3809030550865</v>
      </c>
    </row>
    <row r="1585" spans="1:12" x14ac:dyDescent="0.3">
      <c r="A1585" s="19">
        <v>1576</v>
      </c>
      <c r="B1585" s="44" t="s">
        <v>1362</v>
      </c>
      <c r="C1585" s="40"/>
      <c r="D1585" s="41">
        <v>0</v>
      </c>
      <c r="E1585" s="41">
        <v>360994.34999995638</v>
      </c>
      <c r="F1585" s="41">
        <v>360994.34999995638</v>
      </c>
      <c r="G1585" s="41">
        <v>196574.82107788988</v>
      </c>
      <c r="H1585" s="41">
        <v>13240.669751706919</v>
      </c>
      <c r="I1585" s="41">
        <v>67857.054005335536</v>
      </c>
      <c r="J1585" s="41">
        <v>20021.551475979406</v>
      </c>
      <c r="K1585" s="41">
        <v>58009.872785989581</v>
      </c>
      <c r="L1585" s="41">
        <v>5290.3809030550865</v>
      </c>
    </row>
    <row r="1586" spans="1:12" x14ac:dyDescent="0.3">
      <c r="A1586" s="19">
        <v>1577</v>
      </c>
      <c r="B1586" s="37" t="s">
        <v>1363</v>
      </c>
      <c r="C1586" s="36"/>
      <c r="D1586" s="26"/>
      <c r="E1586" s="26"/>
      <c r="F1586" s="26"/>
      <c r="G1586" s="26"/>
      <c r="H1586" s="26"/>
      <c r="I1586" s="26"/>
      <c r="J1586" s="26"/>
      <c r="K1586" s="26"/>
      <c r="L1586" s="26"/>
    </row>
    <row r="1587" spans="1:12" x14ac:dyDescent="0.3">
      <c r="A1587" s="19">
        <v>1578</v>
      </c>
      <c r="B1587" s="38" t="s">
        <v>187</v>
      </c>
      <c r="C1587" s="36"/>
      <c r="D1587" s="14"/>
      <c r="E1587" s="14"/>
      <c r="F1587" s="14"/>
      <c r="G1587" s="14"/>
      <c r="H1587" s="14"/>
      <c r="I1587" s="14"/>
      <c r="J1587" s="14"/>
      <c r="K1587" s="14"/>
      <c r="L1587" s="14"/>
    </row>
    <row r="1588" spans="1:12" x14ac:dyDescent="0.3">
      <c r="A1588" s="19">
        <v>1579</v>
      </c>
      <c r="B1588" s="42" t="s">
        <v>1364</v>
      </c>
      <c r="C1588" s="36"/>
      <c r="D1588" s="14"/>
      <c r="E1588" s="14"/>
      <c r="F1588" s="14"/>
      <c r="G1588" s="14"/>
      <c r="H1588" s="14"/>
      <c r="I1588" s="14"/>
      <c r="J1588" s="14"/>
      <c r="K1588" s="14"/>
      <c r="L1588" s="14"/>
    </row>
    <row r="1589" spans="1:12" x14ac:dyDescent="0.3">
      <c r="A1589" s="19">
        <v>1580</v>
      </c>
      <c r="B1589" s="45" t="s">
        <v>1365</v>
      </c>
      <c r="C1589" s="36"/>
      <c r="D1589" s="14"/>
      <c r="E1589" s="14"/>
      <c r="F1589" s="14"/>
      <c r="G1589" s="14"/>
      <c r="H1589" s="14"/>
      <c r="I1589" s="14"/>
      <c r="J1589" s="14"/>
      <c r="K1589" s="14"/>
      <c r="L1589" s="14"/>
    </row>
    <row r="1590" spans="1:12" x14ac:dyDescent="0.3">
      <c r="A1590" s="19">
        <v>1581</v>
      </c>
      <c r="C1590" s="19" t="s">
        <v>248</v>
      </c>
      <c r="D1590" s="14">
        <v>8928141.9099999983</v>
      </c>
      <c r="E1590" s="14">
        <v>9226126.2198116146</v>
      </c>
      <c r="F1590" s="14">
        <v>18154268.129811611</v>
      </c>
      <c r="G1590" s="14">
        <v>8720566.0845681764</v>
      </c>
      <c r="H1590" s="14">
        <v>522897.38494296384</v>
      </c>
      <c r="I1590" s="14">
        <v>3080307.2906576553</v>
      </c>
      <c r="J1590" s="14">
        <v>1004947.6665938515</v>
      </c>
      <c r="K1590" s="14">
        <v>4770106.5681805201</v>
      </c>
      <c r="L1590" s="14">
        <v>55443.134868444657</v>
      </c>
    </row>
    <row r="1591" spans="1:12" x14ac:dyDescent="0.3">
      <c r="A1591" s="19">
        <v>1582</v>
      </c>
      <c r="B1591" s="46" t="s">
        <v>1366</v>
      </c>
      <c r="C1591" s="40"/>
      <c r="D1591" s="41">
        <v>8928141.9099999983</v>
      </c>
      <c r="E1591" s="41">
        <v>9226126.2198116146</v>
      </c>
      <c r="F1591" s="41">
        <v>18154268.129811611</v>
      </c>
      <c r="G1591" s="41">
        <v>8720566.0845681764</v>
      </c>
      <c r="H1591" s="41">
        <v>522897.38494296384</v>
      </c>
      <c r="I1591" s="41">
        <v>3080307.2906576553</v>
      </c>
      <c r="J1591" s="41">
        <v>1004947.6665938515</v>
      </c>
      <c r="K1591" s="41">
        <v>4770106.5681805201</v>
      </c>
      <c r="L1591" s="41">
        <v>55443.134868444657</v>
      </c>
    </row>
    <row r="1592" spans="1:12" x14ac:dyDescent="0.3">
      <c r="A1592" s="19">
        <v>1583</v>
      </c>
      <c r="B1592" s="45" t="s">
        <v>1367</v>
      </c>
      <c r="C1592" s="36"/>
      <c r="D1592" s="14"/>
      <c r="E1592" s="14"/>
      <c r="F1592" s="14"/>
      <c r="G1592" s="14"/>
      <c r="H1592" s="14"/>
      <c r="I1592" s="14"/>
      <c r="J1592" s="14"/>
      <c r="K1592" s="14"/>
      <c r="L1592" s="14"/>
    </row>
    <row r="1593" spans="1:12" x14ac:dyDescent="0.3">
      <c r="A1593" s="19">
        <v>1584</v>
      </c>
      <c r="C1593" s="19" t="s">
        <v>254</v>
      </c>
      <c r="D1593" s="14">
        <v>-14500.319999999998</v>
      </c>
      <c r="E1593" s="14">
        <v>-13373.088309881929</v>
      </c>
      <c r="F1593" s="14">
        <v>-27873.408309881928</v>
      </c>
      <c r="G1593" s="14">
        <v>-13389.242542326572</v>
      </c>
      <c r="H1593" s="14">
        <v>-802.83777954952916</v>
      </c>
      <c r="I1593" s="14">
        <v>-4729.3926815709065</v>
      </c>
      <c r="J1593" s="14">
        <v>-1542.960390401824</v>
      </c>
      <c r="K1593" s="14">
        <v>-7323.8495270547164</v>
      </c>
      <c r="L1593" s="14">
        <v>-85.125388978379391</v>
      </c>
    </row>
    <row r="1594" spans="1:12" x14ac:dyDescent="0.3">
      <c r="A1594" s="19">
        <v>1585</v>
      </c>
      <c r="B1594" s="46" t="s">
        <v>1368</v>
      </c>
      <c r="C1594" s="40"/>
      <c r="D1594" s="41">
        <v>-14500.319999999998</v>
      </c>
      <c r="E1594" s="41">
        <v>-13373.088309881929</v>
      </c>
      <c r="F1594" s="41">
        <v>-27873.408309881928</v>
      </c>
      <c r="G1594" s="41">
        <v>-13389.242542326572</v>
      </c>
      <c r="H1594" s="41">
        <v>-802.83777954952916</v>
      </c>
      <c r="I1594" s="41">
        <v>-4729.3926815709065</v>
      </c>
      <c r="J1594" s="41">
        <v>-1542.960390401824</v>
      </c>
      <c r="K1594" s="41">
        <v>-7323.8495270547164</v>
      </c>
      <c r="L1594" s="41">
        <v>-85.125388978379391</v>
      </c>
    </row>
    <row r="1595" spans="1:12" x14ac:dyDescent="0.3">
      <c r="A1595" s="19">
        <v>1586</v>
      </c>
      <c r="B1595" s="43" t="s">
        <v>1369</v>
      </c>
      <c r="C1595" s="40"/>
      <c r="D1595" s="41">
        <v>8913641.589999998</v>
      </c>
      <c r="E1595" s="41">
        <v>9212753.1315017324</v>
      </c>
      <c r="F1595" s="41">
        <v>18126394.72150173</v>
      </c>
      <c r="G1595" s="41">
        <v>8707176.84202585</v>
      </c>
      <c r="H1595" s="41">
        <v>522094.5471634143</v>
      </c>
      <c r="I1595" s="41">
        <v>3075577.8979760846</v>
      </c>
      <c r="J1595" s="41">
        <v>1003404.7062034498</v>
      </c>
      <c r="K1595" s="41">
        <v>4762782.7186534656</v>
      </c>
      <c r="L1595" s="41">
        <v>55358.00947946628</v>
      </c>
    </row>
    <row r="1596" spans="1:12" x14ac:dyDescent="0.3">
      <c r="A1596" s="19">
        <v>1587</v>
      </c>
      <c r="B1596" s="42" t="s">
        <v>1370</v>
      </c>
      <c r="C1596" s="36"/>
      <c r="D1596" s="14"/>
      <c r="E1596" s="14"/>
      <c r="F1596" s="14"/>
      <c r="G1596" s="14"/>
      <c r="H1596" s="14"/>
      <c r="I1596" s="14"/>
      <c r="J1596" s="14"/>
      <c r="K1596" s="14"/>
      <c r="L1596" s="14"/>
    </row>
    <row r="1597" spans="1:12" x14ac:dyDescent="0.3">
      <c r="A1597" s="19">
        <v>1588</v>
      </c>
      <c r="B1597" s="45" t="s">
        <v>1371</v>
      </c>
      <c r="C1597" s="36"/>
      <c r="D1597" s="14"/>
      <c r="E1597" s="14"/>
      <c r="F1597" s="14"/>
      <c r="G1597" s="14"/>
      <c r="H1597" s="14"/>
      <c r="I1597" s="14"/>
      <c r="J1597" s="14"/>
      <c r="K1597" s="14"/>
      <c r="L1597" s="14"/>
    </row>
    <row r="1598" spans="1:12" x14ac:dyDescent="0.3">
      <c r="A1598" s="19">
        <v>1589</v>
      </c>
      <c r="C1598" s="19" t="s">
        <v>248</v>
      </c>
      <c r="D1598" s="14">
        <v>14325934.700000001</v>
      </c>
      <c r="E1598" s="14">
        <v>31325397.63117183</v>
      </c>
      <c r="F1598" s="14">
        <v>45651332.331171833</v>
      </c>
      <c r="G1598" s="14">
        <v>21929028.347269367</v>
      </c>
      <c r="H1598" s="14">
        <v>1314895.3251347416</v>
      </c>
      <c r="I1598" s="14">
        <v>7745844.1619592486</v>
      </c>
      <c r="J1598" s="14">
        <v>2527075.1525243474</v>
      </c>
      <c r="K1598" s="14">
        <v>11995070.17534472</v>
      </c>
      <c r="L1598" s="14">
        <v>139419.16893939872</v>
      </c>
    </row>
    <row r="1599" spans="1:12" x14ac:dyDescent="0.3">
      <c r="A1599" s="19">
        <v>1590</v>
      </c>
      <c r="B1599" s="46" t="s">
        <v>1372</v>
      </c>
      <c r="C1599" s="40"/>
      <c r="D1599" s="41">
        <v>14325934.700000001</v>
      </c>
      <c r="E1599" s="41">
        <v>31325397.63117183</v>
      </c>
      <c r="F1599" s="41">
        <v>45651332.331171833</v>
      </c>
      <c r="G1599" s="41">
        <v>21929028.347269367</v>
      </c>
      <c r="H1599" s="41">
        <v>1314895.3251347416</v>
      </c>
      <c r="I1599" s="41">
        <v>7745844.1619592486</v>
      </c>
      <c r="J1599" s="41">
        <v>2527075.1525243474</v>
      </c>
      <c r="K1599" s="41">
        <v>11995070.17534472</v>
      </c>
      <c r="L1599" s="41">
        <v>139419.16893939872</v>
      </c>
    </row>
    <row r="1600" spans="1:12" x14ac:dyDescent="0.3">
      <c r="A1600" s="19">
        <v>1591</v>
      </c>
      <c r="B1600" s="45" t="s">
        <v>1373</v>
      </c>
      <c r="C1600" s="36"/>
      <c r="D1600" s="14"/>
      <c r="E1600" s="14"/>
      <c r="F1600" s="14"/>
      <c r="G1600" s="14"/>
      <c r="H1600" s="14"/>
      <c r="I1600" s="14"/>
      <c r="J1600" s="14"/>
      <c r="K1600" s="14"/>
      <c r="L1600" s="14"/>
    </row>
    <row r="1601" spans="1:12" x14ac:dyDescent="0.3">
      <c r="A1601" s="19">
        <v>1592</v>
      </c>
      <c r="C1601" s="19" t="s">
        <v>254</v>
      </c>
      <c r="D1601" s="14">
        <v>-91899.87999999999</v>
      </c>
      <c r="E1601" s="14">
        <v>-75363.561964474939</v>
      </c>
      <c r="F1601" s="14">
        <v>-167263.44196447494</v>
      </c>
      <c r="G1601" s="14">
        <v>-80346.49971861321</v>
      </c>
      <c r="H1601" s="14">
        <v>-4817.6889189027715</v>
      </c>
      <c r="I1601" s="14">
        <v>-28380.257251880321</v>
      </c>
      <c r="J1601" s="14">
        <v>-9259.0350933854752</v>
      </c>
      <c r="K1601" s="14">
        <v>-43949.13842993365</v>
      </c>
      <c r="L1601" s="14">
        <v>-510.82255175950638</v>
      </c>
    </row>
    <row r="1602" spans="1:12" x14ac:dyDescent="0.3">
      <c r="A1602" s="19">
        <v>1593</v>
      </c>
      <c r="B1602" s="46" t="s">
        <v>1374</v>
      </c>
      <c r="C1602" s="40"/>
      <c r="D1602" s="41">
        <v>-91899.87999999999</v>
      </c>
      <c r="E1602" s="41">
        <v>-75363.561964474939</v>
      </c>
      <c r="F1602" s="41">
        <v>-167263.44196447494</v>
      </c>
      <c r="G1602" s="41">
        <v>-80346.49971861321</v>
      </c>
      <c r="H1602" s="41">
        <v>-4817.6889189027715</v>
      </c>
      <c r="I1602" s="41">
        <v>-28380.257251880321</v>
      </c>
      <c r="J1602" s="41">
        <v>-9259.0350933854752</v>
      </c>
      <c r="K1602" s="41">
        <v>-43949.13842993365</v>
      </c>
      <c r="L1602" s="41">
        <v>-510.82255175950638</v>
      </c>
    </row>
    <row r="1603" spans="1:12" x14ac:dyDescent="0.3">
      <c r="A1603" s="19">
        <v>1594</v>
      </c>
      <c r="B1603" s="43" t="s">
        <v>1375</v>
      </c>
      <c r="C1603" s="40"/>
      <c r="D1603" s="41">
        <v>14234034.82</v>
      </c>
      <c r="E1603" s="41">
        <v>31250034.069207355</v>
      </c>
      <c r="F1603" s="41">
        <v>45484068.889207356</v>
      </c>
      <c r="G1603" s="41">
        <v>21848681.847550754</v>
      </c>
      <c r="H1603" s="41">
        <v>1310077.6362158388</v>
      </c>
      <c r="I1603" s="41">
        <v>7717463.9047073685</v>
      </c>
      <c r="J1603" s="41">
        <v>2517816.1174309622</v>
      </c>
      <c r="K1603" s="41">
        <v>11951121.036914786</v>
      </c>
      <c r="L1603" s="41">
        <v>138908.34638763921</v>
      </c>
    </row>
    <row r="1604" spans="1:12" x14ac:dyDescent="0.3">
      <c r="A1604" s="19">
        <v>1595</v>
      </c>
      <c r="B1604" s="42" t="s">
        <v>1376</v>
      </c>
      <c r="C1604" s="36"/>
      <c r="D1604" s="14"/>
      <c r="E1604" s="14"/>
      <c r="F1604" s="14"/>
      <c r="G1604" s="14"/>
      <c r="H1604" s="14"/>
      <c r="I1604" s="14"/>
      <c r="J1604" s="14"/>
      <c r="K1604" s="14"/>
      <c r="L1604" s="14"/>
    </row>
    <row r="1605" spans="1:12" x14ac:dyDescent="0.3">
      <c r="A1605" s="19">
        <v>1596</v>
      </c>
      <c r="B1605" s="45" t="s">
        <v>1377</v>
      </c>
      <c r="C1605" s="36"/>
      <c r="D1605" s="14"/>
      <c r="E1605" s="14"/>
      <c r="F1605" s="14"/>
      <c r="G1605" s="14"/>
      <c r="H1605" s="14"/>
      <c r="I1605" s="14"/>
      <c r="J1605" s="14"/>
      <c r="K1605" s="14"/>
      <c r="L1605" s="14"/>
    </row>
    <row r="1606" spans="1:12" x14ac:dyDescent="0.3">
      <c r="A1606" s="19">
        <v>1597</v>
      </c>
      <c r="C1606" s="19" t="s">
        <v>248</v>
      </c>
      <c r="D1606" s="14">
        <v>14800956.18</v>
      </c>
      <c r="E1606" s="14">
        <v>20657928.789422404</v>
      </c>
      <c r="F1606" s="14">
        <v>35458884.969422407</v>
      </c>
      <c r="G1606" s="14">
        <v>17032994.525026776</v>
      </c>
      <c r="H1606" s="14">
        <v>1021322.2637742737</v>
      </c>
      <c r="I1606" s="14">
        <v>6016450.8483017776</v>
      </c>
      <c r="J1606" s="14">
        <v>1962862.0363673468</v>
      </c>
      <c r="K1606" s="14">
        <v>9316963.8612556159</v>
      </c>
      <c r="L1606" s="14">
        <v>108291.43469661601</v>
      </c>
    </row>
    <row r="1607" spans="1:12" x14ac:dyDescent="0.3">
      <c r="A1607" s="19">
        <v>1598</v>
      </c>
      <c r="B1607" s="46" t="s">
        <v>1378</v>
      </c>
      <c r="C1607" s="40"/>
      <c r="D1607" s="41">
        <v>14800956.18</v>
      </c>
      <c r="E1607" s="41">
        <v>20657928.789422404</v>
      </c>
      <c r="F1607" s="41">
        <v>35458884.969422407</v>
      </c>
      <c r="G1607" s="41">
        <v>17032994.525026776</v>
      </c>
      <c r="H1607" s="41">
        <v>1021322.2637742737</v>
      </c>
      <c r="I1607" s="41">
        <v>6016450.8483017776</v>
      </c>
      <c r="J1607" s="41">
        <v>1962862.0363673468</v>
      </c>
      <c r="K1607" s="41">
        <v>9316963.8612556159</v>
      </c>
      <c r="L1607" s="41">
        <v>108291.43469661601</v>
      </c>
    </row>
    <row r="1608" spans="1:12" x14ac:dyDescent="0.3">
      <c r="A1608" s="19">
        <v>1599</v>
      </c>
      <c r="B1608" s="45" t="s">
        <v>1379</v>
      </c>
      <c r="C1608" s="36"/>
      <c r="D1608" s="14"/>
      <c r="E1608" s="14"/>
      <c r="F1608" s="14"/>
      <c r="G1608" s="14"/>
      <c r="H1608" s="14"/>
      <c r="I1608" s="14"/>
      <c r="J1608" s="14"/>
      <c r="K1608" s="14"/>
      <c r="L1608" s="14"/>
    </row>
    <row r="1609" spans="1:12" x14ac:dyDescent="0.3">
      <c r="A1609" s="19">
        <v>1600</v>
      </c>
      <c r="C1609" s="19" t="s">
        <v>254</v>
      </c>
      <c r="D1609" s="14">
        <v>-99385.209999999977</v>
      </c>
      <c r="E1609" s="14">
        <v>-16004.00181802821</v>
      </c>
      <c r="F1609" s="14">
        <v>-115389.21181802818</v>
      </c>
      <c r="G1609" s="14">
        <v>-55428.246399696203</v>
      </c>
      <c r="H1609" s="14">
        <v>-3323.5554679946663</v>
      </c>
      <c r="I1609" s="14">
        <v>-19578.549126012113</v>
      </c>
      <c r="J1609" s="14">
        <v>-6387.4852093987702</v>
      </c>
      <c r="K1609" s="14">
        <v>-30318.976962034176</v>
      </c>
      <c r="L1609" s="14">
        <v>-352.39865289225804</v>
      </c>
    </row>
    <row r="1610" spans="1:12" x14ac:dyDescent="0.3">
      <c r="A1610" s="19">
        <v>1601</v>
      </c>
      <c r="B1610" s="46" t="s">
        <v>1380</v>
      </c>
      <c r="C1610" s="40"/>
      <c r="D1610" s="41">
        <v>-99385.209999999977</v>
      </c>
      <c r="E1610" s="41">
        <v>-16004.00181802821</v>
      </c>
      <c r="F1610" s="41">
        <v>-115389.21181802818</v>
      </c>
      <c r="G1610" s="41">
        <v>-55428.246399696203</v>
      </c>
      <c r="H1610" s="41">
        <v>-3323.5554679946663</v>
      </c>
      <c r="I1610" s="41">
        <v>-19578.549126012113</v>
      </c>
      <c r="J1610" s="41">
        <v>-6387.4852093987702</v>
      </c>
      <c r="K1610" s="41">
        <v>-30318.976962034176</v>
      </c>
      <c r="L1610" s="41">
        <v>-352.39865289225804</v>
      </c>
    </row>
    <row r="1611" spans="1:12" x14ac:dyDescent="0.3">
      <c r="A1611" s="19">
        <v>1602</v>
      </c>
      <c r="B1611" s="43" t="s">
        <v>1381</v>
      </c>
      <c r="C1611" s="40"/>
      <c r="D1611" s="41">
        <v>14701570.969999999</v>
      </c>
      <c r="E1611" s="41">
        <v>20641924.787604377</v>
      </c>
      <c r="F1611" s="41">
        <v>35343495.757604383</v>
      </c>
      <c r="G1611" s="41">
        <v>16977566.278627079</v>
      </c>
      <c r="H1611" s="41">
        <v>1017998.708306279</v>
      </c>
      <c r="I1611" s="41">
        <v>5996872.2991757654</v>
      </c>
      <c r="J1611" s="41">
        <v>1956474.5511579481</v>
      </c>
      <c r="K1611" s="41">
        <v>9286644.8842935823</v>
      </c>
      <c r="L1611" s="41">
        <v>107939.03604372375</v>
      </c>
    </row>
    <row r="1612" spans="1:12" x14ac:dyDescent="0.3">
      <c r="A1612" s="19">
        <v>1603</v>
      </c>
      <c r="B1612" s="42" t="s">
        <v>1382</v>
      </c>
      <c r="C1612" s="36"/>
      <c r="D1612" s="14"/>
      <c r="E1612" s="14"/>
      <c r="F1612" s="14"/>
      <c r="G1612" s="14"/>
      <c r="H1612" s="14"/>
      <c r="I1612" s="14"/>
      <c r="J1612" s="14"/>
      <c r="K1612" s="14"/>
      <c r="L1612" s="14"/>
    </row>
    <row r="1613" spans="1:12" x14ac:dyDescent="0.3">
      <c r="A1613" s="19">
        <v>1604</v>
      </c>
      <c r="B1613" s="45" t="s">
        <v>1383</v>
      </c>
      <c r="C1613" s="36"/>
      <c r="D1613" s="14"/>
      <c r="E1613" s="14"/>
      <c r="F1613" s="14"/>
      <c r="G1613" s="14"/>
      <c r="H1613" s="14"/>
      <c r="I1613" s="14"/>
      <c r="J1613" s="14"/>
      <c r="K1613" s="14"/>
      <c r="L1613" s="14"/>
    </row>
    <row r="1614" spans="1:12" x14ac:dyDescent="0.3">
      <c r="A1614" s="19">
        <v>1605</v>
      </c>
      <c r="C1614" s="19" t="s">
        <v>248</v>
      </c>
      <c r="D1614" s="14">
        <v>3367037.07</v>
      </c>
      <c r="E1614" s="14">
        <v>7144239.174872064</v>
      </c>
      <c r="F1614" s="14">
        <v>10511276.244872063</v>
      </c>
      <c r="G1614" s="14">
        <v>5049186.1457105</v>
      </c>
      <c r="H1614" s="14">
        <v>302756.28968105005</v>
      </c>
      <c r="I1614" s="14">
        <v>1783490.2855724224</v>
      </c>
      <c r="J1614" s="14">
        <v>581862.20781113801</v>
      </c>
      <c r="K1614" s="14">
        <v>2761879.878445114</v>
      </c>
      <c r="L1614" s="14">
        <v>32101.437651839282</v>
      </c>
    </row>
    <row r="1615" spans="1:12" x14ac:dyDescent="0.3">
      <c r="A1615" s="19">
        <v>1606</v>
      </c>
      <c r="B1615" s="46" t="s">
        <v>1384</v>
      </c>
      <c r="C1615" s="40"/>
      <c r="D1615" s="41">
        <v>3367037.07</v>
      </c>
      <c r="E1615" s="41">
        <v>7144239.174872064</v>
      </c>
      <c r="F1615" s="41">
        <v>10511276.244872063</v>
      </c>
      <c r="G1615" s="41">
        <v>5049186.1457105</v>
      </c>
      <c r="H1615" s="41">
        <v>302756.28968105005</v>
      </c>
      <c r="I1615" s="41">
        <v>1783490.2855724224</v>
      </c>
      <c r="J1615" s="41">
        <v>581862.20781113801</v>
      </c>
      <c r="K1615" s="41">
        <v>2761879.878445114</v>
      </c>
      <c r="L1615" s="41">
        <v>32101.437651839282</v>
      </c>
    </row>
    <row r="1616" spans="1:12" x14ac:dyDescent="0.3">
      <c r="A1616" s="19">
        <v>1607</v>
      </c>
      <c r="B1616" s="45" t="s">
        <v>1385</v>
      </c>
      <c r="C1616" s="36"/>
      <c r="D1616" s="14"/>
      <c r="E1616" s="14"/>
      <c r="F1616" s="14"/>
      <c r="G1616" s="14"/>
      <c r="H1616" s="14"/>
      <c r="I1616" s="14"/>
      <c r="J1616" s="14"/>
      <c r="K1616" s="14"/>
      <c r="L1616" s="14"/>
    </row>
    <row r="1617" spans="1:12" x14ac:dyDescent="0.3">
      <c r="A1617" s="19">
        <v>1608</v>
      </c>
      <c r="C1617" s="19" t="s">
        <v>254</v>
      </c>
      <c r="D1617" s="14">
        <v>-76805.050000000032</v>
      </c>
      <c r="E1617" s="14">
        <v>-38233.651797345461</v>
      </c>
      <c r="F1617" s="14">
        <v>-115038.70179734548</v>
      </c>
      <c r="G1617" s="14">
        <v>-55259.875756671077</v>
      </c>
      <c r="H1617" s="14">
        <v>-3313.4597278689416</v>
      </c>
      <c r="I1617" s="14">
        <v>-19519.076688762801</v>
      </c>
      <c r="J1617" s="14">
        <v>-6368.0823766938574</v>
      </c>
      <c r="K1617" s="14">
        <v>-30226.879052059714</v>
      </c>
      <c r="L1617" s="14">
        <v>-351.32819528909312</v>
      </c>
    </row>
    <row r="1618" spans="1:12" x14ac:dyDescent="0.3">
      <c r="A1618" s="19">
        <v>1609</v>
      </c>
      <c r="B1618" s="46" t="s">
        <v>1386</v>
      </c>
      <c r="C1618" s="40"/>
      <c r="D1618" s="41">
        <v>-76805.050000000032</v>
      </c>
      <c r="E1618" s="41">
        <v>-38233.651797345461</v>
      </c>
      <c r="F1618" s="41">
        <v>-115038.70179734548</v>
      </c>
      <c r="G1618" s="41">
        <v>-55259.875756671077</v>
      </c>
      <c r="H1618" s="41">
        <v>-3313.4597278689416</v>
      </c>
      <c r="I1618" s="41">
        <v>-19519.076688762801</v>
      </c>
      <c r="J1618" s="41">
        <v>-6368.0823766938574</v>
      </c>
      <c r="K1618" s="41">
        <v>-30226.879052059714</v>
      </c>
      <c r="L1618" s="41">
        <v>-351.32819528909312</v>
      </c>
    </row>
    <row r="1619" spans="1:12" x14ac:dyDescent="0.3">
      <c r="A1619" s="19">
        <v>1610</v>
      </c>
      <c r="B1619" s="43" t="s">
        <v>1387</v>
      </c>
      <c r="C1619" s="40"/>
      <c r="D1619" s="41">
        <v>3290232.02</v>
      </c>
      <c r="E1619" s="41">
        <v>7106005.5230747182</v>
      </c>
      <c r="F1619" s="41">
        <v>10396237.543074718</v>
      </c>
      <c r="G1619" s="41">
        <v>4993926.2699538292</v>
      </c>
      <c r="H1619" s="41">
        <v>299442.82995318109</v>
      </c>
      <c r="I1619" s="41">
        <v>1763971.2088836597</v>
      </c>
      <c r="J1619" s="41">
        <v>575494.12543444417</v>
      </c>
      <c r="K1619" s="41">
        <v>2731652.9993930543</v>
      </c>
      <c r="L1619" s="41">
        <v>31750.109456550188</v>
      </c>
    </row>
    <row r="1620" spans="1:12" x14ac:dyDescent="0.3">
      <c r="A1620" s="19">
        <v>1611</v>
      </c>
      <c r="B1620" s="42" t="s">
        <v>1388</v>
      </c>
      <c r="C1620" s="36"/>
      <c r="D1620" s="14"/>
      <c r="E1620" s="14"/>
      <c r="F1620" s="14"/>
      <c r="G1620" s="14"/>
      <c r="H1620" s="14"/>
      <c r="I1620" s="14"/>
      <c r="J1620" s="14"/>
      <c r="K1620" s="14"/>
      <c r="L1620" s="14"/>
    </row>
    <row r="1621" spans="1:12" x14ac:dyDescent="0.3">
      <c r="A1621" s="19">
        <v>1612</v>
      </c>
      <c r="B1621" s="45" t="s">
        <v>1389</v>
      </c>
      <c r="C1621" s="36"/>
      <c r="D1621" s="14"/>
      <c r="E1621" s="14"/>
      <c r="F1621" s="14"/>
      <c r="G1621" s="14"/>
      <c r="H1621" s="14"/>
      <c r="I1621" s="14"/>
      <c r="J1621" s="14"/>
      <c r="K1621" s="14"/>
      <c r="L1621" s="14"/>
    </row>
    <row r="1622" spans="1:12" x14ac:dyDescent="0.3">
      <c r="A1622" s="19">
        <v>1613</v>
      </c>
      <c r="C1622" s="19" t="s">
        <v>248</v>
      </c>
      <c r="D1622" s="14">
        <v>519906.94000000012</v>
      </c>
      <c r="E1622" s="14">
        <v>547668.29777931038</v>
      </c>
      <c r="F1622" s="14">
        <v>1067575.2377793104</v>
      </c>
      <c r="G1622" s="14">
        <v>512819.37364443182</v>
      </c>
      <c r="H1622" s="14">
        <v>30749.369573757474</v>
      </c>
      <c r="I1622" s="14">
        <v>181139.76089496672</v>
      </c>
      <c r="J1622" s="14">
        <v>59096.694862511504</v>
      </c>
      <c r="K1622" s="14">
        <v>280509.66402746493</v>
      </c>
      <c r="L1622" s="14">
        <v>3260.3747761780141</v>
      </c>
    </row>
    <row r="1623" spans="1:12" x14ac:dyDescent="0.3">
      <c r="A1623" s="19">
        <v>1614</v>
      </c>
      <c r="B1623" s="46" t="s">
        <v>1390</v>
      </c>
      <c r="C1623" s="40"/>
      <c r="D1623" s="41">
        <v>519906.94000000012</v>
      </c>
      <c r="E1623" s="41">
        <v>547668.29777931038</v>
      </c>
      <c r="F1623" s="41">
        <v>1067575.2377793104</v>
      </c>
      <c r="G1623" s="41">
        <v>512819.37364443182</v>
      </c>
      <c r="H1623" s="41">
        <v>30749.369573757474</v>
      </c>
      <c r="I1623" s="41">
        <v>181139.76089496672</v>
      </c>
      <c r="J1623" s="41">
        <v>59096.694862511504</v>
      </c>
      <c r="K1623" s="41">
        <v>280509.66402746493</v>
      </c>
      <c r="L1623" s="41">
        <v>3260.3747761780141</v>
      </c>
    </row>
    <row r="1624" spans="1:12" x14ac:dyDescent="0.3">
      <c r="A1624" s="19">
        <v>1615</v>
      </c>
      <c r="B1624" s="45" t="s">
        <v>1391</v>
      </c>
      <c r="C1624" s="36"/>
      <c r="D1624" s="14"/>
      <c r="E1624" s="14"/>
      <c r="F1624" s="14"/>
      <c r="G1624" s="14"/>
      <c r="H1624" s="14"/>
      <c r="I1624" s="14"/>
      <c r="J1624" s="14"/>
      <c r="K1624" s="14"/>
      <c r="L1624" s="14"/>
    </row>
    <row r="1625" spans="1:12" x14ac:dyDescent="0.3">
      <c r="A1625" s="19">
        <v>1616</v>
      </c>
      <c r="C1625" s="19" t="s">
        <v>254</v>
      </c>
      <c r="D1625" s="14">
        <v>-45645.209999999992</v>
      </c>
      <c r="E1625" s="14">
        <v>-18564.879676998527</v>
      </c>
      <c r="F1625" s="14">
        <v>-64210.089676998512</v>
      </c>
      <c r="G1625" s="14">
        <v>-30843.894467153332</v>
      </c>
      <c r="H1625" s="14">
        <v>-1849.4432129665881</v>
      </c>
      <c r="I1625" s="14">
        <v>-10894.782755855045</v>
      </c>
      <c r="J1625" s="14">
        <v>-3554.4137241599301</v>
      </c>
      <c r="K1625" s="14">
        <v>-16871.457902990067</v>
      </c>
      <c r="L1625" s="14">
        <v>-196.09761387355348</v>
      </c>
    </row>
    <row r="1626" spans="1:12" x14ac:dyDescent="0.3">
      <c r="A1626" s="19">
        <v>1617</v>
      </c>
      <c r="B1626" s="46" t="s">
        <v>1392</v>
      </c>
      <c r="C1626" s="40"/>
      <c r="D1626" s="41">
        <v>-45645.209999999992</v>
      </c>
      <c r="E1626" s="41">
        <v>-18564.879676998527</v>
      </c>
      <c r="F1626" s="41">
        <v>-64210.089676998512</v>
      </c>
      <c r="G1626" s="41">
        <v>-30843.894467153332</v>
      </c>
      <c r="H1626" s="41">
        <v>-1849.4432129665881</v>
      </c>
      <c r="I1626" s="41">
        <v>-10894.782755855045</v>
      </c>
      <c r="J1626" s="41">
        <v>-3554.4137241599301</v>
      </c>
      <c r="K1626" s="41">
        <v>-16871.457902990067</v>
      </c>
      <c r="L1626" s="41">
        <v>-196.09761387355348</v>
      </c>
    </row>
    <row r="1627" spans="1:12" x14ac:dyDescent="0.3">
      <c r="A1627" s="19">
        <v>1618</v>
      </c>
      <c r="B1627" s="43" t="s">
        <v>1393</v>
      </c>
      <c r="C1627" s="40"/>
      <c r="D1627" s="41">
        <v>474261.7300000001</v>
      </c>
      <c r="E1627" s="41">
        <v>529103.4181023119</v>
      </c>
      <c r="F1627" s="41">
        <v>1003365.1481023119</v>
      </c>
      <c r="G1627" s="41">
        <v>481975.47917727847</v>
      </c>
      <c r="H1627" s="41">
        <v>28899.926360790887</v>
      </c>
      <c r="I1627" s="41">
        <v>170244.97813911168</v>
      </c>
      <c r="J1627" s="41">
        <v>55542.281138351573</v>
      </c>
      <c r="K1627" s="41">
        <v>263638.20612447488</v>
      </c>
      <c r="L1627" s="41">
        <v>3064.2771623044605</v>
      </c>
    </row>
    <row r="1628" spans="1:12" x14ac:dyDescent="0.3">
      <c r="A1628" s="19">
        <v>1619</v>
      </c>
      <c r="B1628" s="42" t="s">
        <v>1394</v>
      </c>
      <c r="C1628" s="36"/>
      <c r="D1628" s="14"/>
      <c r="E1628" s="14"/>
      <c r="F1628" s="14"/>
      <c r="G1628" s="14"/>
      <c r="H1628" s="14"/>
      <c r="I1628" s="14"/>
      <c r="J1628" s="14"/>
      <c r="K1628" s="14"/>
      <c r="L1628" s="14"/>
    </row>
    <row r="1629" spans="1:12" x14ac:dyDescent="0.3">
      <c r="A1629" s="19">
        <v>1620</v>
      </c>
      <c r="C1629" s="19" t="s">
        <v>248</v>
      </c>
      <c r="D1629" s="14">
        <v>-319708.88</v>
      </c>
      <c r="E1629" s="14">
        <v>319708.88000000012</v>
      </c>
      <c r="F1629" s="14">
        <v>0</v>
      </c>
      <c r="G1629" s="14">
        <v>0</v>
      </c>
      <c r="H1629" s="14">
        <v>0</v>
      </c>
      <c r="I1629" s="14">
        <v>0</v>
      </c>
      <c r="J1629" s="14">
        <v>0</v>
      </c>
      <c r="K1629" s="14">
        <v>0</v>
      </c>
      <c r="L1629" s="14">
        <v>0</v>
      </c>
    </row>
    <row r="1630" spans="1:12" x14ac:dyDescent="0.3">
      <c r="A1630" s="19">
        <v>1621</v>
      </c>
      <c r="B1630" s="43" t="s">
        <v>1395</v>
      </c>
      <c r="C1630" s="40"/>
      <c r="D1630" s="41">
        <v>-319708.88</v>
      </c>
      <c r="E1630" s="41">
        <v>319708.88000000012</v>
      </c>
      <c r="F1630" s="41">
        <v>0</v>
      </c>
      <c r="G1630" s="41">
        <v>0</v>
      </c>
      <c r="H1630" s="41">
        <v>0</v>
      </c>
      <c r="I1630" s="41">
        <v>0</v>
      </c>
      <c r="J1630" s="41">
        <v>0</v>
      </c>
      <c r="K1630" s="41">
        <v>0</v>
      </c>
      <c r="L1630" s="41">
        <v>0</v>
      </c>
    </row>
    <row r="1631" spans="1:12" x14ac:dyDescent="0.3">
      <c r="A1631" s="19">
        <v>1622</v>
      </c>
      <c r="B1631" s="42" t="s">
        <v>1396</v>
      </c>
      <c r="C1631" s="36"/>
      <c r="D1631" s="14"/>
      <c r="E1631" s="14"/>
      <c r="F1631" s="14"/>
      <c r="G1631" s="14"/>
      <c r="H1631" s="14"/>
      <c r="I1631" s="14"/>
      <c r="J1631" s="14"/>
      <c r="K1631" s="14"/>
      <c r="L1631" s="14"/>
    </row>
    <row r="1632" spans="1:12" x14ac:dyDescent="0.3">
      <c r="A1632" s="19">
        <v>1623</v>
      </c>
      <c r="B1632" s="45" t="s">
        <v>1397</v>
      </c>
      <c r="C1632" s="36"/>
      <c r="D1632" s="14"/>
      <c r="E1632" s="14"/>
      <c r="F1632" s="14"/>
      <c r="G1632" s="14"/>
      <c r="H1632" s="14"/>
      <c r="I1632" s="14"/>
      <c r="J1632" s="14"/>
      <c r="K1632" s="14"/>
      <c r="L1632" s="14"/>
    </row>
    <row r="1633" spans="1:12" x14ac:dyDescent="0.3">
      <c r="A1633" s="19">
        <v>1624</v>
      </c>
      <c r="C1633" s="19" t="s">
        <v>248</v>
      </c>
      <c r="D1633" s="14">
        <v>895608.73</v>
      </c>
      <c r="E1633" s="14">
        <v>572316.23340105778</v>
      </c>
      <c r="F1633" s="14">
        <v>1467924.9634010578</v>
      </c>
      <c r="G1633" s="14">
        <v>705130.96749436867</v>
      </c>
      <c r="H1633" s="14">
        <v>42280.642720840668</v>
      </c>
      <c r="I1633" s="14">
        <v>249068.70024011107</v>
      </c>
      <c r="J1633" s="14">
        <v>81258.454274028947</v>
      </c>
      <c r="K1633" s="14">
        <v>385703.15583348152</v>
      </c>
      <c r="L1633" s="14">
        <v>4483.0428382268301</v>
      </c>
    </row>
    <row r="1634" spans="1:12" x14ac:dyDescent="0.3">
      <c r="A1634" s="19">
        <v>1625</v>
      </c>
      <c r="B1634" s="46" t="s">
        <v>1398</v>
      </c>
      <c r="C1634" s="40"/>
      <c r="D1634" s="41">
        <v>895608.73</v>
      </c>
      <c r="E1634" s="41">
        <v>572316.23340105778</v>
      </c>
      <c r="F1634" s="41">
        <v>1467924.9634010578</v>
      </c>
      <c r="G1634" s="41">
        <v>705130.96749436867</v>
      </c>
      <c r="H1634" s="41">
        <v>42280.642720840668</v>
      </c>
      <c r="I1634" s="41">
        <v>249068.70024011107</v>
      </c>
      <c r="J1634" s="41">
        <v>81258.454274028947</v>
      </c>
      <c r="K1634" s="41">
        <v>385703.15583348152</v>
      </c>
      <c r="L1634" s="41">
        <v>4483.0428382268301</v>
      </c>
    </row>
    <row r="1635" spans="1:12" x14ac:dyDescent="0.3">
      <c r="A1635" s="19">
        <v>1626</v>
      </c>
      <c r="B1635" s="43" t="s">
        <v>1399</v>
      </c>
      <c r="C1635" s="40"/>
      <c r="D1635" s="41">
        <v>895608.73</v>
      </c>
      <c r="E1635" s="41">
        <v>572316.23340105778</v>
      </c>
      <c r="F1635" s="41">
        <v>1467924.9634010578</v>
      </c>
      <c r="G1635" s="41">
        <v>705130.96749436867</v>
      </c>
      <c r="H1635" s="41">
        <v>42280.642720840668</v>
      </c>
      <c r="I1635" s="41">
        <v>249068.70024011107</v>
      </c>
      <c r="J1635" s="41">
        <v>81258.454274028947</v>
      </c>
      <c r="K1635" s="41">
        <v>385703.15583348152</v>
      </c>
      <c r="L1635" s="41">
        <v>4483.0428382268301</v>
      </c>
    </row>
    <row r="1636" spans="1:12" x14ac:dyDescent="0.3">
      <c r="A1636" s="19">
        <v>1627</v>
      </c>
      <c r="B1636" s="42" t="s">
        <v>1400</v>
      </c>
      <c r="C1636" s="36"/>
      <c r="D1636" s="14"/>
      <c r="E1636" s="14"/>
      <c r="F1636" s="14"/>
      <c r="G1636" s="14"/>
      <c r="H1636" s="14"/>
      <c r="I1636" s="14"/>
      <c r="J1636" s="14"/>
      <c r="K1636" s="14"/>
      <c r="L1636" s="14"/>
    </row>
    <row r="1637" spans="1:12" x14ac:dyDescent="0.3">
      <c r="A1637" s="19">
        <v>1628</v>
      </c>
      <c r="B1637" s="45" t="s">
        <v>1401</v>
      </c>
      <c r="C1637" s="36"/>
      <c r="D1637" s="14"/>
      <c r="E1637" s="14"/>
      <c r="F1637" s="14"/>
      <c r="G1637" s="14"/>
      <c r="H1637" s="14"/>
      <c r="I1637" s="14"/>
      <c r="J1637" s="14"/>
      <c r="K1637" s="14"/>
      <c r="L1637" s="14"/>
    </row>
    <row r="1638" spans="1:12" x14ac:dyDescent="0.3">
      <c r="A1638" s="19">
        <v>1629</v>
      </c>
      <c r="C1638" s="19" t="s">
        <v>248</v>
      </c>
      <c r="D1638" s="14">
        <v>284087.51999999996</v>
      </c>
      <c r="E1638" s="14">
        <v>135242.57489423236</v>
      </c>
      <c r="F1638" s="14">
        <v>419330.09489423223</v>
      </c>
      <c r="G1638" s="14">
        <v>201428.98505329853</v>
      </c>
      <c r="H1638" s="14">
        <v>12077.964723238572</v>
      </c>
      <c r="I1638" s="14">
        <v>71149.414521083963</v>
      </c>
      <c r="J1638" s="14">
        <v>23212.436732965125</v>
      </c>
      <c r="K1638" s="14">
        <v>110180.65975383914</v>
      </c>
      <c r="L1638" s="14">
        <v>1280.6341098069854</v>
      </c>
    </row>
    <row r="1639" spans="1:12" x14ac:dyDescent="0.3">
      <c r="A1639" s="19">
        <v>1630</v>
      </c>
      <c r="B1639" s="46" t="s">
        <v>1402</v>
      </c>
      <c r="C1639" s="40"/>
      <c r="D1639" s="41">
        <v>284087.51999999996</v>
      </c>
      <c r="E1639" s="41">
        <v>135242.57489423236</v>
      </c>
      <c r="F1639" s="41">
        <v>419330.09489423223</v>
      </c>
      <c r="G1639" s="41">
        <v>201428.98505329853</v>
      </c>
      <c r="H1639" s="41">
        <v>12077.964723238572</v>
      </c>
      <c r="I1639" s="41">
        <v>71149.414521083963</v>
      </c>
      <c r="J1639" s="41">
        <v>23212.436732965125</v>
      </c>
      <c r="K1639" s="41">
        <v>110180.65975383914</v>
      </c>
      <c r="L1639" s="41">
        <v>1280.6341098069854</v>
      </c>
    </row>
    <row r="1640" spans="1:12" x14ac:dyDescent="0.3">
      <c r="A1640" s="19">
        <v>1631</v>
      </c>
      <c r="B1640" s="43" t="s">
        <v>1403</v>
      </c>
      <c r="C1640" s="40"/>
      <c r="D1640" s="41">
        <v>284087.51999999996</v>
      </c>
      <c r="E1640" s="41">
        <v>135242.57489423236</v>
      </c>
      <c r="F1640" s="41">
        <v>419330.09489423223</v>
      </c>
      <c r="G1640" s="41">
        <v>201428.98505329853</v>
      </c>
      <c r="H1640" s="41">
        <v>12077.964723238572</v>
      </c>
      <c r="I1640" s="41">
        <v>71149.414521083963</v>
      </c>
      <c r="J1640" s="41">
        <v>23212.436732965125</v>
      </c>
      <c r="K1640" s="41">
        <v>110180.65975383914</v>
      </c>
      <c r="L1640" s="41">
        <v>1280.6341098069854</v>
      </c>
    </row>
    <row r="1641" spans="1:12" x14ac:dyDescent="0.3">
      <c r="A1641" s="19">
        <v>1632</v>
      </c>
      <c r="B1641" s="42" t="s">
        <v>1404</v>
      </c>
      <c r="C1641" s="36"/>
      <c r="D1641" s="14"/>
      <c r="E1641" s="14"/>
      <c r="F1641" s="14"/>
      <c r="G1641" s="14"/>
      <c r="H1641" s="14"/>
      <c r="I1641" s="14"/>
      <c r="J1641" s="14"/>
      <c r="K1641" s="14"/>
      <c r="L1641" s="14"/>
    </row>
    <row r="1642" spans="1:12" x14ac:dyDescent="0.3">
      <c r="A1642" s="19">
        <v>1633</v>
      </c>
      <c r="B1642" s="45" t="s">
        <v>1405</v>
      </c>
      <c r="C1642" s="36"/>
      <c r="D1642" s="14"/>
      <c r="E1642" s="14"/>
      <c r="F1642" s="14"/>
      <c r="G1642" s="14"/>
      <c r="H1642" s="14"/>
      <c r="I1642" s="14"/>
      <c r="J1642" s="14"/>
      <c r="K1642" s="14"/>
      <c r="L1642" s="14"/>
    </row>
    <row r="1643" spans="1:12" x14ac:dyDescent="0.3">
      <c r="A1643" s="19">
        <v>1634</v>
      </c>
      <c r="C1643" s="19" t="s">
        <v>248</v>
      </c>
      <c r="D1643" s="14">
        <v>8770743.2200000007</v>
      </c>
      <c r="E1643" s="14">
        <v>3616397.0042874957</v>
      </c>
      <c r="F1643" s="14">
        <v>12387140.224287495</v>
      </c>
      <c r="G1643" s="14">
        <v>5950274.2909985185</v>
      </c>
      <c r="H1643" s="14">
        <v>356786.79988015274</v>
      </c>
      <c r="I1643" s="14">
        <v>2101775.6304157567</v>
      </c>
      <c r="J1643" s="14">
        <v>685702.53425565874</v>
      </c>
      <c r="K1643" s="14">
        <v>3254770.6424924363</v>
      </c>
      <c r="L1643" s="14">
        <v>37830.326244974014</v>
      </c>
    </row>
    <row r="1644" spans="1:12" x14ac:dyDescent="0.3">
      <c r="A1644" s="19">
        <v>1635</v>
      </c>
      <c r="B1644" s="46" t="s">
        <v>1406</v>
      </c>
      <c r="C1644" s="40"/>
      <c r="D1644" s="41">
        <v>8770743.2200000007</v>
      </c>
      <c r="E1644" s="41">
        <v>3616397.0042874957</v>
      </c>
      <c r="F1644" s="41">
        <v>12387140.224287495</v>
      </c>
      <c r="G1644" s="41">
        <v>5950274.2909985185</v>
      </c>
      <c r="H1644" s="41">
        <v>356786.79988015274</v>
      </c>
      <c r="I1644" s="41">
        <v>2101775.6304157567</v>
      </c>
      <c r="J1644" s="41">
        <v>685702.53425565874</v>
      </c>
      <c r="K1644" s="41">
        <v>3254770.6424924363</v>
      </c>
      <c r="L1644" s="41">
        <v>37830.326244974014</v>
      </c>
    </row>
    <row r="1645" spans="1:12" x14ac:dyDescent="0.3">
      <c r="A1645" s="19">
        <v>1636</v>
      </c>
      <c r="B1645" s="43" t="s">
        <v>1407</v>
      </c>
      <c r="C1645" s="40"/>
      <c r="D1645" s="41">
        <v>8770743.2200000007</v>
      </c>
      <c r="E1645" s="41">
        <v>3616397.0042874957</v>
      </c>
      <c r="F1645" s="41">
        <v>12387140.224287495</v>
      </c>
      <c r="G1645" s="41">
        <v>5950274.2909985185</v>
      </c>
      <c r="H1645" s="41">
        <v>356786.79988015274</v>
      </c>
      <c r="I1645" s="41">
        <v>2101775.6304157567</v>
      </c>
      <c r="J1645" s="41">
        <v>685702.53425565874</v>
      </c>
      <c r="K1645" s="41">
        <v>3254770.6424924363</v>
      </c>
      <c r="L1645" s="41">
        <v>37830.326244974014</v>
      </c>
    </row>
    <row r="1646" spans="1:12" x14ac:dyDescent="0.3">
      <c r="A1646" s="19">
        <v>1637</v>
      </c>
      <c r="B1646" s="42" t="s">
        <v>1408</v>
      </c>
      <c r="C1646" s="36"/>
      <c r="D1646" s="14"/>
      <c r="E1646" s="14"/>
      <c r="F1646" s="14"/>
      <c r="G1646" s="14"/>
      <c r="H1646" s="14"/>
      <c r="I1646" s="14"/>
      <c r="J1646" s="14"/>
      <c r="K1646" s="14"/>
      <c r="L1646" s="14"/>
    </row>
    <row r="1647" spans="1:12" x14ac:dyDescent="0.3">
      <c r="A1647" s="19">
        <v>1638</v>
      </c>
      <c r="B1647" s="45" t="s">
        <v>1409</v>
      </c>
      <c r="C1647" s="36"/>
      <c r="D1647" s="14"/>
      <c r="E1647" s="14"/>
      <c r="F1647" s="14"/>
      <c r="G1647" s="14"/>
      <c r="H1647" s="14"/>
      <c r="I1647" s="14"/>
      <c r="J1647" s="14"/>
      <c r="K1647" s="14"/>
      <c r="L1647" s="14"/>
    </row>
    <row r="1648" spans="1:12" x14ac:dyDescent="0.3">
      <c r="A1648" s="19">
        <v>1639</v>
      </c>
      <c r="C1648" s="19" t="s">
        <v>248</v>
      </c>
      <c r="D1648" s="14">
        <v>6066704.6699999999</v>
      </c>
      <c r="E1648" s="14">
        <v>2300987.859513185</v>
      </c>
      <c r="F1648" s="14">
        <v>8367692.5295131858</v>
      </c>
      <c r="G1648" s="14">
        <v>4019496.4157844242</v>
      </c>
      <c r="H1648" s="14">
        <v>241014.64792756827</v>
      </c>
      <c r="I1648" s="14">
        <v>1419779.86225262</v>
      </c>
      <c r="J1648" s="14">
        <v>463201.98766373185</v>
      </c>
      <c r="K1648" s="14">
        <v>2198644.6828997079</v>
      </c>
      <c r="L1648" s="14">
        <v>25554.932985133266</v>
      </c>
    </row>
    <row r="1649" spans="1:12" x14ac:dyDescent="0.3">
      <c r="A1649" s="19">
        <v>1640</v>
      </c>
      <c r="B1649" s="46" t="s">
        <v>1410</v>
      </c>
      <c r="C1649" s="40"/>
      <c r="D1649" s="41">
        <v>6066704.6699999999</v>
      </c>
      <c r="E1649" s="41">
        <v>2300987.859513185</v>
      </c>
      <c r="F1649" s="41">
        <v>8367692.5295131858</v>
      </c>
      <c r="G1649" s="41">
        <v>4019496.4157844242</v>
      </c>
      <c r="H1649" s="41">
        <v>241014.64792756827</v>
      </c>
      <c r="I1649" s="41">
        <v>1419779.86225262</v>
      </c>
      <c r="J1649" s="41">
        <v>463201.98766373185</v>
      </c>
      <c r="K1649" s="41">
        <v>2198644.6828997079</v>
      </c>
      <c r="L1649" s="41">
        <v>25554.932985133266</v>
      </c>
    </row>
    <row r="1650" spans="1:12" x14ac:dyDescent="0.3">
      <c r="A1650" s="19">
        <v>1641</v>
      </c>
      <c r="B1650" s="43" t="s">
        <v>1411</v>
      </c>
      <c r="C1650" s="40"/>
      <c r="D1650" s="41">
        <v>6066704.6699999999</v>
      </c>
      <c r="E1650" s="41">
        <v>2300987.859513185</v>
      </c>
      <c r="F1650" s="41">
        <v>8367692.5295131858</v>
      </c>
      <c r="G1650" s="41">
        <v>4019496.4157844242</v>
      </c>
      <c r="H1650" s="41">
        <v>241014.64792756827</v>
      </c>
      <c r="I1650" s="41">
        <v>1419779.86225262</v>
      </c>
      <c r="J1650" s="41">
        <v>463201.98766373185</v>
      </c>
      <c r="K1650" s="41">
        <v>2198644.6828997079</v>
      </c>
      <c r="L1650" s="41">
        <v>25554.932985133266</v>
      </c>
    </row>
    <row r="1651" spans="1:12" x14ac:dyDescent="0.3">
      <c r="A1651" s="19">
        <v>1642</v>
      </c>
      <c r="B1651" s="42" t="s">
        <v>1412</v>
      </c>
      <c r="C1651" s="36"/>
      <c r="D1651" s="14"/>
      <c r="E1651" s="14"/>
      <c r="F1651" s="14"/>
      <c r="G1651" s="14"/>
      <c r="H1651" s="14"/>
      <c r="I1651" s="14"/>
      <c r="J1651" s="14"/>
      <c r="K1651" s="14"/>
      <c r="L1651" s="14"/>
    </row>
    <row r="1652" spans="1:12" x14ac:dyDescent="0.3">
      <c r="A1652" s="19">
        <v>1643</v>
      </c>
      <c r="B1652" s="45" t="s">
        <v>1413</v>
      </c>
      <c r="C1652" s="36"/>
      <c r="D1652" s="14"/>
      <c r="E1652" s="14"/>
      <c r="F1652" s="14"/>
      <c r="G1652" s="14"/>
      <c r="H1652" s="14"/>
      <c r="I1652" s="14"/>
      <c r="J1652" s="14"/>
      <c r="K1652" s="14"/>
      <c r="L1652" s="14"/>
    </row>
    <row r="1653" spans="1:12" x14ac:dyDescent="0.3">
      <c r="A1653" s="19">
        <v>1644</v>
      </c>
      <c r="C1653" s="19" t="s">
        <v>248</v>
      </c>
      <c r="D1653" s="14">
        <v>1895110.2800000003</v>
      </c>
      <c r="E1653" s="14">
        <v>743496.85000132339</v>
      </c>
      <c r="F1653" s="14">
        <v>2638607.1300013238</v>
      </c>
      <c r="G1653" s="14">
        <v>1267478.6823603059</v>
      </c>
      <c r="H1653" s="14">
        <v>75999.801165428129</v>
      </c>
      <c r="I1653" s="14">
        <v>447703.02617584454</v>
      </c>
      <c r="J1653" s="14">
        <v>146062.73628835325</v>
      </c>
      <c r="K1653" s="14">
        <v>693304.57783636788</v>
      </c>
      <c r="L1653" s="14">
        <v>8058.3061750240431</v>
      </c>
    </row>
    <row r="1654" spans="1:12" x14ac:dyDescent="0.3">
      <c r="A1654" s="19">
        <v>1645</v>
      </c>
      <c r="B1654" s="46" t="s">
        <v>1414</v>
      </c>
      <c r="C1654" s="40"/>
      <c r="D1654" s="41">
        <v>1895110.2800000003</v>
      </c>
      <c r="E1654" s="41">
        <v>743496.85000132339</v>
      </c>
      <c r="F1654" s="41">
        <v>2638607.1300013238</v>
      </c>
      <c r="G1654" s="41">
        <v>1267478.6823603059</v>
      </c>
      <c r="H1654" s="41">
        <v>75999.801165428129</v>
      </c>
      <c r="I1654" s="41">
        <v>447703.02617584454</v>
      </c>
      <c r="J1654" s="41">
        <v>146062.73628835325</v>
      </c>
      <c r="K1654" s="41">
        <v>693304.57783636788</v>
      </c>
      <c r="L1654" s="41">
        <v>8058.3061750240431</v>
      </c>
    </row>
    <row r="1655" spans="1:12" x14ac:dyDescent="0.3">
      <c r="A1655" s="19">
        <v>1646</v>
      </c>
      <c r="B1655" s="43" t="s">
        <v>1415</v>
      </c>
      <c r="C1655" s="40"/>
      <c r="D1655" s="41">
        <v>1895110.2800000003</v>
      </c>
      <c r="E1655" s="41">
        <v>743496.85000132339</v>
      </c>
      <c r="F1655" s="41">
        <v>2638607.1300013238</v>
      </c>
      <c r="G1655" s="41">
        <v>1267478.6823603059</v>
      </c>
      <c r="H1655" s="41">
        <v>75999.801165428129</v>
      </c>
      <c r="I1655" s="41">
        <v>447703.02617584454</v>
      </c>
      <c r="J1655" s="41">
        <v>146062.73628835325</v>
      </c>
      <c r="K1655" s="41">
        <v>693304.57783636788</v>
      </c>
      <c r="L1655" s="41">
        <v>8058.3061750240431</v>
      </c>
    </row>
    <row r="1656" spans="1:12" x14ac:dyDescent="0.3">
      <c r="A1656" s="19">
        <v>1647</v>
      </c>
      <c r="B1656" s="42" t="s">
        <v>1416</v>
      </c>
      <c r="C1656" s="36"/>
      <c r="D1656" s="14"/>
      <c r="E1656" s="14"/>
      <c r="F1656" s="14"/>
      <c r="G1656" s="14"/>
      <c r="H1656" s="14"/>
      <c r="I1656" s="14"/>
      <c r="J1656" s="14"/>
      <c r="K1656" s="14"/>
      <c r="L1656" s="14"/>
    </row>
    <row r="1657" spans="1:12" x14ac:dyDescent="0.3">
      <c r="A1657" s="19">
        <v>1648</v>
      </c>
      <c r="B1657" s="45" t="s">
        <v>1417</v>
      </c>
      <c r="C1657" s="36"/>
      <c r="D1657" s="14"/>
      <c r="E1657" s="14"/>
      <c r="F1657" s="14"/>
      <c r="G1657" s="14"/>
      <c r="H1657" s="14"/>
      <c r="I1657" s="14"/>
      <c r="J1657" s="14"/>
      <c r="K1657" s="14"/>
      <c r="L1657" s="14"/>
    </row>
    <row r="1658" spans="1:12" x14ac:dyDescent="0.3">
      <c r="A1658" s="19">
        <v>1649</v>
      </c>
      <c r="C1658" s="19" t="s">
        <v>248</v>
      </c>
      <c r="D1658" s="14">
        <v>198436.79</v>
      </c>
      <c r="E1658" s="14">
        <v>114643.59641898953</v>
      </c>
      <c r="F1658" s="14">
        <v>313080.38641898957</v>
      </c>
      <c r="G1658" s="14">
        <v>150390.9813398394</v>
      </c>
      <c r="H1658" s="14">
        <v>9017.6543700261573</v>
      </c>
      <c r="I1658" s="14">
        <v>53121.601485255625</v>
      </c>
      <c r="J1658" s="14">
        <v>17330.877870609587</v>
      </c>
      <c r="K1658" s="14">
        <v>82263.123853135185</v>
      </c>
      <c r="L1658" s="14">
        <v>956.147500123594</v>
      </c>
    </row>
    <row r="1659" spans="1:12" x14ac:dyDescent="0.3">
      <c r="A1659" s="19">
        <v>1650</v>
      </c>
      <c r="B1659" s="46" t="s">
        <v>1418</v>
      </c>
      <c r="C1659" s="40"/>
      <c r="D1659" s="41">
        <v>198436.79</v>
      </c>
      <c r="E1659" s="41">
        <v>114643.59641898953</v>
      </c>
      <c r="F1659" s="41">
        <v>313080.38641898957</v>
      </c>
      <c r="G1659" s="41">
        <v>150390.9813398394</v>
      </c>
      <c r="H1659" s="41">
        <v>9017.6543700261573</v>
      </c>
      <c r="I1659" s="41">
        <v>53121.601485255625</v>
      </c>
      <c r="J1659" s="41">
        <v>17330.877870609587</v>
      </c>
      <c r="K1659" s="41">
        <v>82263.123853135185</v>
      </c>
      <c r="L1659" s="41">
        <v>956.147500123594</v>
      </c>
    </row>
    <row r="1660" spans="1:12" x14ac:dyDescent="0.3">
      <c r="A1660" s="19">
        <v>1651</v>
      </c>
      <c r="B1660" s="43" t="s">
        <v>1419</v>
      </c>
      <c r="C1660" s="40"/>
      <c r="D1660" s="41">
        <v>198436.79</v>
      </c>
      <c r="E1660" s="41">
        <v>114643.59641898953</v>
      </c>
      <c r="F1660" s="41">
        <v>313080.38641898957</v>
      </c>
      <c r="G1660" s="41">
        <v>150390.9813398394</v>
      </c>
      <c r="H1660" s="41">
        <v>9017.6543700261573</v>
      </c>
      <c r="I1660" s="41">
        <v>53121.601485255625</v>
      </c>
      <c r="J1660" s="41">
        <v>17330.877870609587</v>
      </c>
      <c r="K1660" s="41">
        <v>82263.123853135185</v>
      </c>
      <c r="L1660" s="41">
        <v>956.147500123594</v>
      </c>
    </row>
    <row r="1661" spans="1:12" x14ac:dyDescent="0.3">
      <c r="A1661" s="19">
        <v>1652</v>
      </c>
      <c r="B1661" s="39" t="s">
        <v>1420</v>
      </c>
      <c r="C1661" s="40"/>
      <c r="D1661" s="41">
        <v>59404723.459999993</v>
      </c>
      <c r="E1661" s="41">
        <v>76542613.928006768</v>
      </c>
      <c r="F1661" s="41">
        <v>135947337.38800678</v>
      </c>
      <c r="G1661" s="41">
        <v>65303527.040365554</v>
      </c>
      <c r="H1661" s="41">
        <v>3915691.1587867592</v>
      </c>
      <c r="I1661" s="41">
        <v>23066728.52397266</v>
      </c>
      <c r="J1661" s="41">
        <v>7525500.8084505033</v>
      </c>
      <c r="K1661" s="41">
        <v>35720706.688048325</v>
      </c>
      <c r="L1661" s="41">
        <v>415183.1683829726</v>
      </c>
    </row>
    <row r="1662" spans="1:12" x14ac:dyDescent="0.3">
      <c r="A1662" s="19">
        <v>1653</v>
      </c>
      <c r="B1662" s="38" t="s">
        <v>189</v>
      </c>
      <c r="C1662" s="36"/>
      <c r="D1662" s="14"/>
      <c r="E1662" s="14"/>
      <c r="F1662" s="14"/>
      <c r="G1662" s="14"/>
      <c r="H1662" s="14"/>
      <c r="I1662" s="14"/>
      <c r="J1662" s="14"/>
      <c r="K1662" s="14"/>
      <c r="L1662" s="14"/>
    </row>
    <row r="1663" spans="1:12" x14ac:dyDescent="0.3">
      <c r="A1663" s="19">
        <v>1654</v>
      </c>
      <c r="B1663" s="42" t="s">
        <v>1421</v>
      </c>
      <c r="C1663" s="36"/>
      <c r="D1663" s="14"/>
      <c r="E1663" s="14"/>
      <c r="F1663" s="14"/>
      <c r="G1663" s="14"/>
      <c r="H1663" s="14"/>
      <c r="I1663" s="14"/>
      <c r="J1663" s="14"/>
      <c r="K1663" s="14"/>
      <c r="L1663" s="14"/>
    </row>
    <row r="1664" spans="1:12" x14ac:dyDescent="0.3">
      <c r="A1664" s="19">
        <v>1655</v>
      </c>
      <c r="B1664" s="45" t="s">
        <v>1422</v>
      </c>
      <c r="C1664" s="36"/>
      <c r="D1664" s="14"/>
      <c r="E1664" s="14"/>
      <c r="F1664" s="14"/>
      <c r="G1664" s="14"/>
      <c r="H1664" s="14"/>
      <c r="I1664" s="14"/>
      <c r="J1664" s="14"/>
      <c r="K1664" s="14"/>
      <c r="L1664" s="14"/>
    </row>
    <row r="1665" spans="1:12" x14ac:dyDescent="0.3">
      <c r="A1665" s="19">
        <v>1656</v>
      </c>
      <c r="C1665" s="19" t="s">
        <v>319</v>
      </c>
      <c r="D1665" s="14">
        <v>339636.47376199992</v>
      </c>
      <c r="E1665" s="14">
        <v>-6973.3988151877184</v>
      </c>
      <c r="F1665" s="14">
        <v>332663.07494681224</v>
      </c>
      <c r="G1665" s="14">
        <v>159797.7020183758</v>
      </c>
      <c r="H1665" s="14">
        <v>9581.6945476930341</v>
      </c>
      <c r="I1665" s="14">
        <v>56444.274578525423</v>
      </c>
      <c r="J1665" s="14">
        <v>18414.897176755738</v>
      </c>
      <c r="K1665" s="14">
        <v>87408.553594574711</v>
      </c>
      <c r="L1665" s="14">
        <v>1015.9530308875646</v>
      </c>
    </row>
    <row r="1666" spans="1:12" x14ac:dyDescent="0.3">
      <c r="A1666" s="19">
        <v>1657</v>
      </c>
      <c r="C1666" s="19" t="s">
        <v>320</v>
      </c>
      <c r="D1666" s="14">
        <v>321006.34623799991</v>
      </c>
      <c r="E1666" s="14">
        <v>-6590.8859838547733</v>
      </c>
      <c r="F1666" s="14">
        <v>314415.46025414515</v>
      </c>
      <c r="G1666" s="14">
        <v>167848.53750986446</v>
      </c>
      <c r="H1666" s="14">
        <v>10064.433852087825</v>
      </c>
      <c r="I1666" s="14">
        <v>59288.01725830228</v>
      </c>
      <c r="J1666" s="14">
        <v>19342.665871916412</v>
      </c>
      <c r="K1666" s="14">
        <v>56804.667427668726</v>
      </c>
      <c r="L1666" s="14">
        <v>1067.1383343055188</v>
      </c>
    </row>
    <row r="1667" spans="1:12" x14ac:dyDescent="0.3">
      <c r="A1667" s="19">
        <v>1658</v>
      </c>
      <c r="B1667" s="46" t="s">
        <v>1423</v>
      </c>
      <c r="C1667" s="40"/>
      <c r="D1667" s="41">
        <v>660642.81999999983</v>
      </c>
      <c r="E1667" s="41">
        <v>-13564.284799042493</v>
      </c>
      <c r="F1667" s="41">
        <v>647078.53520095744</v>
      </c>
      <c r="G1667" s="41">
        <v>327646.23952824029</v>
      </c>
      <c r="H1667" s="41">
        <v>19646.128399780857</v>
      </c>
      <c r="I1667" s="41">
        <v>115732.2918368277</v>
      </c>
      <c r="J1667" s="41">
        <v>37757.563048672149</v>
      </c>
      <c r="K1667" s="41">
        <v>144213.22102224344</v>
      </c>
      <c r="L1667" s="41">
        <v>2083.0913651930832</v>
      </c>
    </row>
    <row r="1668" spans="1:12" x14ac:dyDescent="0.3">
      <c r="A1668" s="19">
        <v>1659</v>
      </c>
      <c r="B1668" s="43" t="s">
        <v>1424</v>
      </c>
      <c r="C1668" s="40"/>
      <c r="D1668" s="41">
        <v>660642.81999999983</v>
      </c>
      <c r="E1668" s="41">
        <v>-13564.284799042493</v>
      </c>
      <c r="F1668" s="41">
        <v>647078.53520095744</v>
      </c>
      <c r="G1668" s="41">
        <v>327646.23952824029</v>
      </c>
      <c r="H1668" s="41">
        <v>19646.128399780857</v>
      </c>
      <c r="I1668" s="41">
        <v>115732.2918368277</v>
      </c>
      <c r="J1668" s="41">
        <v>37757.563048672149</v>
      </c>
      <c r="K1668" s="41">
        <v>144213.22102224344</v>
      </c>
      <c r="L1668" s="41">
        <v>2083.0913651930832</v>
      </c>
    </row>
    <row r="1669" spans="1:12" x14ac:dyDescent="0.3">
      <c r="A1669" s="19">
        <v>1660</v>
      </c>
      <c r="B1669" s="42" t="s">
        <v>1425</v>
      </c>
      <c r="C1669" s="36"/>
      <c r="D1669" s="14"/>
      <c r="E1669" s="14"/>
      <c r="F1669" s="14"/>
      <c r="G1669" s="14"/>
      <c r="H1669" s="14"/>
      <c r="I1669" s="14"/>
      <c r="J1669" s="14"/>
      <c r="K1669" s="14"/>
      <c r="L1669" s="14"/>
    </row>
    <row r="1670" spans="1:12" x14ac:dyDescent="0.3">
      <c r="A1670" s="19">
        <v>1661</v>
      </c>
      <c r="B1670" s="45" t="s">
        <v>1426</v>
      </c>
      <c r="C1670" s="36"/>
      <c r="D1670" s="14"/>
      <c r="E1670" s="14"/>
      <c r="F1670" s="14"/>
      <c r="G1670" s="14"/>
      <c r="H1670" s="14"/>
      <c r="I1670" s="14"/>
      <c r="J1670" s="14"/>
      <c r="K1670" s="14"/>
      <c r="L1670" s="14"/>
    </row>
    <row r="1671" spans="1:12" x14ac:dyDescent="0.3">
      <c r="A1671" s="19">
        <v>1662</v>
      </c>
      <c r="C1671" s="19" t="s">
        <v>319</v>
      </c>
      <c r="D1671" s="14">
        <v>578414.51852499996</v>
      </c>
      <c r="E1671" s="14">
        <v>169449.73889041709</v>
      </c>
      <c r="F1671" s="14">
        <v>747864.257415417</v>
      </c>
      <c r="G1671" s="14">
        <v>359243.32682781236</v>
      </c>
      <c r="H1671" s="14">
        <v>21540.734206336259</v>
      </c>
      <c r="I1671" s="14">
        <v>126893.1200127035</v>
      </c>
      <c r="J1671" s="14">
        <v>41398.773833487838</v>
      </c>
      <c r="K1671" s="14">
        <v>196504.32509293052</v>
      </c>
      <c r="L1671" s="14">
        <v>2283.9774421466836</v>
      </c>
    </row>
    <row r="1672" spans="1:12" x14ac:dyDescent="0.3">
      <c r="A1672" s="19">
        <v>1663</v>
      </c>
      <c r="C1672" s="19" t="s">
        <v>320</v>
      </c>
      <c r="D1672" s="14">
        <v>499711.33147500007</v>
      </c>
      <c r="E1672" s="14">
        <v>146393.20797145713</v>
      </c>
      <c r="F1672" s="14">
        <v>646104.53944645729</v>
      </c>
      <c r="G1672" s="14">
        <v>344918.4780446642</v>
      </c>
      <c r="H1672" s="14">
        <v>20681.795970008465</v>
      </c>
      <c r="I1672" s="14">
        <v>121833.24908516159</v>
      </c>
      <c r="J1672" s="14">
        <v>39747.99526314481</v>
      </c>
      <c r="K1672" s="14">
        <v>116730.11707851985</v>
      </c>
      <c r="L1672" s="14">
        <v>2192.9040049583145</v>
      </c>
    </row>
    <row r="1673" spans="1:12" x14ac:dyDescent="0.3">
      <c r="A1673" s="19">
        <v>1664</v>
      </c>
      <c r="B1673" s="46" t="s">
        <v>1427</v>
      </c>
      <c r="C1673" s="40"/>
      <c r="D1673" s="41">
        <v>1078125.8500000001</v>
      </c>
      <c r="E1673" s="41">
        <v>315842.9468618742</v>
      </c>
      <c r="F1673" s="41">
        <v>1393968.7968618744</v>
      </c>
      <c r="G1673" s="41">
        <v>704161.8048724765</v>
      </c>
      <c r="H1673" s="41">
        <v>42222.530176344721</v>
      </c>
      <c r="I1673" s="41">
        <v>248726.36909786507</v>
      </c>
      <c r="J1673" s="41">
        <v>81146.769096632648</v>
      </c>
      <c r="K1673" s="41">
        <v>313234.44217145036</v>
      </c>
      <c r="L1673" s="41">
        <v>4476.8814471049982</v>
      </c>
    </row>
    <row r="1674" spans="1:12" x14ac:dyDescent="0.3">
      <c r="A1674" s="19">
        <v>1665</v>
      </c>
      <c r="B1674" s="45" t="s">
        <v>1428</v>
      </c>
      <c r="C1674" s="36"/>
      <c r="D1674" s="14"/>
      <c r="E1674" s="14"/>
      <c r="F1674" s="14"/>
      <c r="G1674" s="14"/>
      <c r="H1674" s="14"/>
      <c r="I1674" s="14"/>
      <c r="J1674" s="14"/>
      <c r="K1674" s="14"/>
      <c r="L1674" s="14"/>
    </row>
    <row r="1675" spans="1:12" x14ac:dyDescent="0.3">
      <c r="A1675" s="19">
        <v>1666</v>
      </c>
      <c r="C1675" s="19" t="s">
        <v>331</v>
      </c>
      <c r="D1675" s="14">
        <v>-2524.40418</v>
      </c>
      <c r="E1675" s="14">
        <v>-368.21713683618896</v>
      </c>
      <c r="F1675" s="14">
        <v>-2892.6213168361883</v>
      </c>
      <c r="G1675" s="14">
        <v>-1389.4966831341148</v>
      </c>
      <c r="H1675" s="14">
        <v>-83.316171788832747</v>
      </c>
      <c r="I1675" s="14">
        <v>-490.80262931286353</v>
      </c>
      <c r="J1675" s="14">
        <v>-160.12394561478411</v>
      </c>
      <c r="K1675" s="14">
        <v>-760.04782148397601</v>
      </c>
      <c r="L1675" s="14">
        <v>-8.8340655016177205</v>
      </c>
    </row>
    <row r="1676" spans="1:12" x14ac:dyDescent="0.3">
      <c r="A1676" s="19">
        <v>1667</v>
      </c>
      <c r="C1676" s="19" t="s">
        <v>332</v>
      </c>
      <c r="D1676" s="14">
        <v>-2180.9158200000006</v>
      </c>
      <c r="E1676" s="14">
        <v>-318.11489827320332</v>
      </c>
      <c r="F1676" s="14">
        <v>-2499.030718273204</v>
      </c>
      <c r="G1676" s="14">
        <v>-1334.0904130965148</v>
      </c>
      <c r="H1676" s="14">
        <v>-79.993933307433764</v>
      </c>
      <c r="I1676" s="14">
        <v>-471.23184157117441</v>
      </c>
      <c r="J1676" s="14">
        <v>-153.73899282224173</v>
      </c>
      <c r="K1676" s="14">
        <v>-451.49372975582207</v>
      </c>
      <c r="L1676" s="14">
        <v>-8.481807720017267</v>
      </c>
    </row>
    <row r="1677" spans="1:12" x14ac:dyDescent="0.3">
      <c r="A1677" s="19">
        <v>1668</v>
      </c>
      <c r="B1677" s="46" t="s">
        <v>1429</v>
      </c>
      <c r="C1677" s="40"/>
      <c r="D1677" s="41">
        <v>-4705.3200000000006</v>
      </c>
      <c r="E1677" s="41">
        <v>-686.33203510939234</v>
      </c>
      <c r="F1677" s="41">
        <v>-5391.6520351093923</v>
      </c>
      <c r="G1677" s="41">
        <v>-2723.5870962306299</v>
      </c>
      <c r="H1677" s="41">
        <v>-163.31010509626651</v>
      </c>
      <c r="I1677" s="41">
        <v>-962.034470884038</v>
      </c>
      <c r="J1677" s="41">
        <v>-313.86293843702583</v>
      </c>
      <c r="K1677" s="41">
        <v>-1211.5415512397981</v>
      </c>
      <c r="L1677" s="41">
        <v>-17.315873221634988</v>
      </c>
    </row>
    <row r="1678" spans="1:12" x14ac:dyDescent="0.3">
      <c r="A1678" s="19">
        <v>1669</v>
      </c>
      <c r="B1678" s="43" t="s">
        <v>1430</v>
      </c>
      <c r="C1678" s="40"/>
      <c r="D1678" s="41">
        <v>1073420.53</v>
      </c>
      <c r="E1678" s="41">
        <v>315156.61482676479</v>
      </c>
      <c r="F1678" s="41">
        <v>1388577.1448267649</v>
      </c>
      <c r="G1678" s="41">
        <v>701438.2177762459</v>
      </c>
      <c r="H1678" s="41">
        <v>42059.220071248455</v>
      </c>
      <c r="I1678" s="41">
        <v>247764.33462698103</v>
      </c>
      <c r="J1678" s="41">
        <v>80832.906158195619</v>
      </c>
      <c r="K1678" s="41">
        <v>312022.90062021057</v>
      </c>
      <c r="L1678" s="41">
        <v>4459.565573883363</v>
      </c>
    </row>
    <row r="1679" spans="1:12" x14ac:dyDescent="0.3">
      <c r="A1679" s="19">
        <v>1670</v>
      </c>
      <c r="B1679" s="42" t="s">
        <v>1431</v>
      </c>
      <c r="C1679" s="36"/>
      <c r="D1679" s="14"/>
      <c r="E1679" s="14"/>
      <c r="F1679" s="14"/>
      <c r="G1679" s="14"/>
      <c r="H1679" s="14"/>
      <c r="I1679" s="14"/>
      <c r="J1679" s="14"/>
      <c r="K1679" s="14"/>
      <c r="L1679" s="14"/>
    </row>
    <row r="1680" spans="1:12" x14ac:dyDescent="0.3">
      <c r="A1680" s="19">
        <v>1671</v>
      </c>
      <c r="B1680" s="45" t="s">
        <v>1432</v>
      </c>
      <c r="C1680" s="36"/>
      <c r="D1680" s="14"/>
      <c r="E1680" s="14"/>
      <c r="F1680" s="14"/>
      <c r="G1680" s="14"/>
      <c r="H1680" s="14"/>
      <c r="I1680" s="14"/>
      <c r="J1680" s="14"/>
      <c r="K1680" s="14"/>
      <c r="L1680" s="14"/>
    </row>
    <row r="1681" spans="1:12" x14ac:dyDescent="0.3">
      <c r="A1681" s="19">
        <v>1672</v>
      </c>
      <c r="C1681" s="19" t="s">
        <v>319</v>
      </c>
      <c r="D1681" s="14">
        <v>6701422.7723520007</v>
      </c>
      <c r="E1681" s="14">
        <v>409376.41589687497</v>
      </c>
      <c r="F1681" s="14">
        <v>7110799.1882488746</v>
      </c>
      <c r="G1681" s="14">
        <v>3415736.3872680413</v>
      </c>
      <c r="H1681" s="14">
        <v>204812.34901913235</v>
      </c>
      <c r="I1681" s="14">
        <v>1206517.7414669397</v>
      </c>
      <c r="J1681" s="14">
        <v>393625.3998647047</v>
      </c>
      <c r="K1681" s="14">
        <v>1868390.9299091445</v>
      </c>
      <c r="L1681" s="14">
        <v>21716.380720912064</v>
      </c>
    </row>
    <row r="1682" spans="1:12" x14ac:dyDescent="0.3">
      <c r="A1682" s="19">
        <v>1673</v>
      </c>
      <c r="C1682" s="19" t="s">
        <v>320</v>
      </c>
      <c r="D1682" s="14">
        <v>9782436.3678719997</v>
      </c>
      <c r="E1682" s="14">
        <v>596669.33742553322</v>
      </c>
      <c r="F1682" s="14">
        <v>10379105.705297533</v>
      </c>
      <c r="G1682" s="14">
        <v>5540814.4112452669</v>
      </c>
      <c r="H1682" s="14">
        <v>332235.00756088272</v>
      </c>
      <c r="I1682" s="14">
        <v>1957144.8480428562</v>
      </c>
      <c r="J1682" s="14">
        <v>638516.86410266056</v>
      </c>
      <c r="K1682" s="14">
        <v>1875167.4847969643</v>
      </c>
      <c r="L1682" s="14">
        <v>35227.089548902339</v>
      </c>
    </row>
    <row r="1683" spans="1:12" x14ac:dyDescent="0.3">
      <c r="A1683" s="19">
        <v>1674</v>
      </c>
      <c r="B1683" s="46" t="s">
        <v>1433</v>
      </c>
      <c r="C1683" s="40"/>
      <c r="D1683" s="41">
        <v>16483859.140224</v>
      </c>
      <c r="E1683" s="41">
        <v>1006045.7533224082</v>
      </c>
      <c r="F1683" s="41">
        <v>17489904.89354641</v>
      </c>
      <c r="G1683" s="41">
        <v>8956550.7985133082</v>
      </c>
      <c r="H1683" s="41">
        <v>537047.35658001504</v>
      </c>
      <c r="I1683" s="41">
        <v>3163662.5895097959</v>
      </c>
      <c r="J1683" s="41">
        <v>1032142.2639673653</v>
      </c>
      <c r="K1683" s="41">
        <v>3743558.4147061091</v>
      </c>
      <c r="L1683" s="41">
        <v>56943.470269814403</v>
      </c>
    </row>
    <row r="1684" spans="1:12" x14ac:dyDescent="0.3">
      <c r="A1684" s="19">
        <v>1675</v>
      </c>
      <c r="B1684" s="45" t="s">
        <v>1434</v>
      </c>
      <c r="C1684" s="36"/>
      <c r="D1684" s="14"/>
      <c r="E1684" s="14"/>
      <c r="F1684" s="14"/>
      <c r="G1684" s="14"/>
      <c r="H1684" s="14"/>
      <c r="I1684" s="14"/>
      <c r="J1684" s="14"/>
      <c r="K1684" s="14"/>
      <c r="L1684" s="14"/>
    </row>
    <row r="1685" spans="1:12" x14ac:dyDescent="0.3">
      <c r="A1685" s="19">
        <v>1676</v>
      </c>
      <c r="C1685" s="19" t="s">
        <v>331</v>
      </c>
      <c r="D1685" s="14">
        <v>-32597.487355999994</v>
      </c>
      <c r="E1685" s="14">
        <v>-1134.2347427461123</v>
      </c>
      <c r="F1685" s="14">
        <v>-33731.722098746104</v>
      </c>
      <c r="G1685" s="14">
        <v>-16203.336295631581</v>
      </c>
      <c r="H1685" s="14">
        <v>-971.57479161018409</v>
      </c>
      <c r="I1685" s="14">
        <v>-5723.396215382646</v>
      </c>
      <c r="J1685" s="14">
        <v>-1867.2532084981897</v>
      </c>
      <c r="K1685" s="14">
        <v>-8863.1449083339339</v>
      </c>
      <c r="L1685" s="14">
        <v>-103.0166792895706</v>
      </c>
    </row>
    <row r="1686" spans="1:12" x14ac:dyDescent="0.3">
      <c r="A1686" s="19">
        <v>1677</v>
      </c>
      <c r="C1686" s="19" t="s">
        <v>332</v>
      </c>
      <c r="D1686" s="14">
        <v>-41555.122644000003</v>
      </c>
      <c r="E1686" s="14">
        <v>-1445.9170833369492</v>
      </c>
      <c r="F1686" s="14">
        <v>-43001.03972733696</v>
      </c>
      <c r="G1686" s="14">
        <v>-22955.810200309421</v>
      </c>
      <c r="H1686" s="14">
        <v>-1376.4625936554198</v>
      </c>
      <c r="I1686" s="14">
        <v>-8108.5274350649006</v>
      </c>
      <c r="J1686" s="14">
        <v>-2645.4002704528784</v>
      </c>
      <c r="K1686" s="14">
        <v>-7768.8920219791953</v>
      </c>
      <c r="L1686" s="14">
        <v>-145.94720587513095</v>
      </c>
    </row>
    <row r="1687" spans="1:12" x14ac:dyDescent="0.3">
      <c r="A1687" s="19">
        <v>1678</v>
      </c>
      <c r="B1687" s="46" t="s">
        <v>1435</v>
      </c>
      <c r="C1687" s="40"/>
      <c r="D1687" s="41">
        <v>-74152.61</v>
      </c>
      <c r="E1687" s="41">
        <v>-2580.1518260830617</v>
      </c>
      <c r="F1687" s="41">
        <v>-76732.761826083064</v>
      </c>
      <c r="G1687" s="41">
        <v>-39159.146495941</v>
      </c>
      <c r="H1687" s="41">
        <v>-2348.0373852656039</v>
      </c>
      <c r="I1687" s="41">
        <v>-13831.923650447547</v>
      </c>
      <c r="J1687" s="41">
        <v>-4512.6534789510679</v>
      </c>
      <c r="K1687" s="41">
        <v>-16632.03693031313</v>
      </c>
      <c r="L1687" s="41">
        <v>-248.96388516470154</v>
      </c>
    </row>
    <row r="1688" spans="1:12" x14ac:dyDescent="0.3">
      <c r="A1688" s="19">
        <v>1679</v>
      </c>
      <c r="B1688" s="45" t="s">
        <v>1436</v>
      </c>
      <c r="C1688" s="36"/>
      <c r="D1688" s="14"/>
      <c r="E1688" s="14"/>
      <c r="F1688" s="14"/>
      <c r="G1688" s="14"/>
      <c r="H1688" s="14"/>
      <c r="I1688" s="14"/>
      <c r="J1688" s="14"/>
      <c r="K1688" s="14"/>
      <c r="L1688" s="14"/>
    </row>
    <row r="1689" spans="1:12" x14ac:dyDescent="0.3">
      <c r="A1689" s="19">
        <v>1680</v>
      </c>
      <c r="C1689" s="19" t="s">
        <v>248</v>
      </c>
      <c r="D1689" s="14">
        <v>972308.53977599996</v>
      </c>
      <c r="E1689" s="14">
        <v>59764.441979878306</v>
      </c>
      <c r="F1689" s="14">
        <v>1032072.9817558783</v>
      </c>
      <c r="G1689" s="14">
        <v>495765.54544327193</v>
      </c>
      <c r="H1689" s="14">
        <v>29726.798093514561</v>
      </c>
      <c r="I1689" s="14">
        <v>175115.95110644688</v>
      </c>
      <c r="J1689" s="14">
        <v>57131.431978078406</v>
      </c>
      <c r="K1689" s="14">
        <v>271181.30424828402</v>
      </c>
      <c r="L1689" s="14">
        <v>3151.9508862824518</v>
      </c>
    </row>
    <row r="1690" spans="1:12" x14ac:dyDescent="0.3">
      <c r="A1690" s="19">
        <v>1681</v>
      </c>
      <c r="B1690" s="46" t="s">
        <v>1437</v>
      </c>
      <c r="C1690" s="40"/>
      <c r="D1690" s="41">
        <v>972308.53977599996</v>
      </c>
      <c r="E1690" s="41">
        <v>59764.441979878306</v>
      </c>
      <c r="F1690" s="41">
        <v>1032072.9817558783</v>
      </c>
      <c r="G1690" s="41">
        <v>495765.54544327193</v>
      </c>
      <c r="H1690" s="41">
        <v>29726.798093514561</v>
      </c>
      <c r="I1690" s="41">
        <v>175115.95110644688</v>
      </c>
      <c r="J1690" s="41">
        <v>57131.431978078406</v>
      </c>
      <c r="K1690" s="41">
        <v>271181.30424828402</v>
      </c>
      <c r="L1690" s="41">
        <v>3151.9508862824518</v>
      </c>
    </row>
    <row r="1691" spans="1:12" x14ac:dyDescent="0.3">
      <c r="A1691" s="19">
        <v>1682</v>
      </c>
      <c r="B1691" s="43" t="s">
        <v>1438</v>
      </c>
      <c r="C1691" s="40"/>
      <c r="D1691" s="41">
        <v>17382015.07</v>
      </c>
      <c r="E1691" s="41">
        <v>1063230.0434762035</v>
      </c>
      <c r="F1691" s="41">
        <v>18445245.113476206</v>
      </c>
      <c r="G1691" s="41">
        <v>9413157.1974606402</v>
      </c>
      <c r="H1691" s="41">
        <v>564426.11728826398</v>
      </c>
      <c r="I1691" s="41">
        <v>3324946.6169657949</v>
      </c>
      <c r="J1691" s="41">
        <v>1084761.0424664926</v>
      </c>
      <c r="K1691" s="41">
        <v>3998107.6820240798</v>
      </c>
      <c r="L1691" s="41">
        <v>59846.457270932151</v>
      </c>
    </row>
    <row r="1692" spans="1:12" x14ac:dyDescent="0.3">
      <c r="A1692" s="19">
        <v>1683</v>
      </c>
      <c r="B1692" s="42" t="s">
        <v>1439</v>
      </c>
      <c r="C1692" s="36"/>
      <c r="D1692" s="14"/>
      <c r="E1692" s="14"/>
      <c r="F1692" s="14"/>
      <c r="G1692" s="14"/>
      <c r="H1692" s="14"/>
      <c r="I1692" s="14"/>
      <c r="J1692" s="14"/>
      <c r="K1692" s="14"/>
      <c r="L1692" s="14"/>
    </row>
    <row r="1693" spans="1:12" x14ac:dyDescent="0.3">
      <c r="A1693" s="19">
        <v>1684</v>
      </c>
      <c r="B1693" s="45" t="s">
        <v>1440</v>
      </c>
      <c r="C1693" s="36"/>
      <c r="D1693" s="14"/>
      <c r="E1693" s="14"/>
      <c r="F1693" s="14"/>
      <c r="G1693" s="14"/>
      <c r="H1693" s="14"/>
      <c r="I1693" s="14"/>
      <c r="J1693" s="14"/>
      <c r="K1693" s="14"/>
      <c r="L1693" s="14"/>
    </row>
    <row r="1694" spans="1:12" x14ac:dyDescent="0.3">
      <c r="A1694" s="19">
        <v>1685</v>
      </c>
      <c r="C1694" s="19" t="s">
        <v>319</v>
      </c>
      <c r="D1694" s="14">
        <v>335046.50239200005</v>
      </c>
      <c r="E1694" s="14">
        <v>8613.7301179350543</v>
      </c>
      <c r="F1694" s="14">
        <v>343660.23250993504</v>
      </c>
      <c r="G1694" s="14">
        <v>165080.28562823992</v>
      </c>
      <c r="H1694" s="14">
        <v>9898.4456769836597</v>
      </c>
      <c r="I1694" s="14">
        <v>58310.206290890725</v>
      </c>
      <c r="J1694" s="14">
        <v>19023.655830819967</v>
      </c>
      <c r="K1694" s="14">
        <v>90298.100732915482</v>
      </c>
      <c r="L1694" s="14">
        <v>1049.5383500853418</v>
      </c>
    </row>
    <row r="1695" spans="1:12" x14ac:dyDescent="0.3">
      <c r="A1695" s="19">
        <v>1686</v>
      </c>
      <c r="C1695" s="19" t="s">
        <v>320</v>
      </c>
      <c r="D1695" s="14">
        <v>61646.017608000009</v>
      </c>
      <c r="E1695" s="14">
        <v>1584.8610707164353</v>
      </c>
      <c r="F1695" s="14">
        <v>63230.878678716443</v>
      </c>
      <c r="G1695" s="14">
        <v>33755.371008497677</v>
      </c>
      <c r="H1695" s="14">
        <v>2024.0194148116545</v>
      </c>
      <c r="I1695" s="14">
        <v>11923.18413137553</v>
      </c>
      <c r="J1695" s="14">
        <v>3889.9288161004838</v>
      </c>
      <c r="K1695" s="14">
        <v>11423.767239691271</v>
      </c>
      <c r="L1695" s="14">
        <v>214.60806823983211</v>
      </c>
    </row>
    <row r="1696" spans="1:12" x14ac:dyDescent="0.3">
      <c r="A1696" s="19">
        <v>1687</v>
      </c>
      <c r="B1696" s="46" t="s">
        <v>1441</v>
      </c>
      <c r="C1696" s="40"/>
      <c r="D1696" s="41">
        <v>396692.52000000008</v>
      </c>
      <c r="E1696" s="41">
        <v>10198.59118865149</v>
      </c>
      <c r="F1696" s="41">
        <v>406891.11118865147</v>
      </c>
      <c r="G1696" s="41">
        <v>198835.65663673758</v>
      </c>
      <c r="H1696" s="41">
        <v>11922.465091795315</v>
      </c>
      <c r="I1696" s="41">
        <v>70233.390422266253</v>
      </c>
      <c r="J1696" s="41">
        <v>22913.584646920452</v>
      </c>
      <c r="K1696" s="41">
        <v>101721.86797260675</v>
      </c>
      <c r="L1696" s="41">
        <v>1264.146418325174</v>
      </c>
    </row>
    <row r="1697" spans="1:12" x14ac:dyDescent="0.3">
      <c r="A1697" s="19">
        <v>1688</v>
      </c>
      <c r="B1697" s="45" t="s">
        <v>1442</v>
      </c>
      <c r="C1697" s="36"/>
      <c r="D1697" s="14"/>
      <c r="E1697" s="14"/>
      <c r="F1697" s="14"/>
      <c r="G1697" s="14"/>
      <c r="H1697" s="14"/>
      <c r="I1697" s="14"/>
      <c r="J1697" s="14"/>
      <c r="K1697" s="14"/>
      <c r="L1697" s="14"/>
    </row>
    <row r="1698" spans="1:12" x14ac:dyDescent="0.3">
      <c r="A1698" s="19">
        <v>1689</v>
      </c>
      <c r="C1698" s="19" t="s">
        <v>331</v>
      </c>
      <c r="D1698" s="14">
        <v>-14938.778039999994</v>
      </c>
      <c r="E1698" s="14">
        <v>-372.10991854732515</v>
      </c>
      <c r="F1698" s="14">
        <v>-15310.887958547319</v>
      </c>
      <c r="G1698" s="14">
        <v>-7354.7228288798315</v>
      </c>
      <c r="H1698" s="14">
        <v>-440.99950587003849</v>
      </c>
      <c r="I1698" s="14">
        <v>-2597.8596034785578</v>
      </c>
      <c r="J1698" s="14">
        <v>-847.54951383334549</v>
      </c>
      <c r="K1698" s="14">
        <v>-4022.9970546601426</v>
      </c>
      <c r="L1698" s="14">
        <v>-46.759451825403517</v>
      </c>
    </row>
    <row r="1699" spans="1:12" x14ac:dyDescent="0.3">
      <c r="A1699" s="19">
        <v>1690</v>
      </c>
      <c r="C1699" s="19" t="s">
        <v>332</v>
      </c>
      <c r="D1699" s="14">
        <v>-2748.621959999999</v>
      </c>
      <c r="E1699" s="14">
        <v>-68.465405330634752</v>
      </c>
      <c r="F1699" s="14">
        <v>-2817.087365330633</v>
      </c>
      <c r="G1699" s="14">
        <v>-1503.8827732136947</v>
      </c>
      <c r="H1699" s="14">
        <v>-90.174921490835743</v>
      </c>
      <c r="I1699" s="14">
        <v>-531.20646229948193</v>
      </c>
      <c r="J1699" s="14">
        <v>-173.30566250000228</v>
      </c>
      <c r="K1699" s="14">
        <v>-508.95624144227952</v>
      </c>
      <c r="L1699" s="14">
        <v>-9.5613043843394205</v>
      </c>
    </row>
    <row r="1700" spans="1:12" x14ac:dyDescent="0.3">
      <c r="A1700" s="19">
        <v>1691</v>
      </c>
      <c r="B1700" s="46" t="s">
        <v>1443</v>
      </c>
      <c r="C1700" s="40"/>
      <c r="D1700" s="41">
        <v>-17687.399999999994</v>
      </c>
      <c r="E1700" s="41">
        <v>-440.57532387795993</v>
      </c>
      <c r="F1700" s="41">
        <v>-18127.975323877952</v>
      </c>
      <c r="G1700" s="41">
        <v>-8858.6056020935266</v>
      </c>
      <c r="H1700" s="41">
        <v>-531.17442736087423</v>
      </c>
      <c r="I1700" s="41">
        <v>-3129.06606577804</v>
      </c>
      <c r="J1700" s="41">
        <v>-1020.8551763333478</v>
      </c>
      <c r="K1700" s="41">
        <v>-4531.9532961024224</v>
      </c>
      <c r="L1700" s="41">
        <v>-56.320756209742939</v>
      </c>
    </row>
    <row r="1701" spans="1:12" x14ac:dyDescent="0.3">
      <c r="A1701" s="19">
        <v>1692</v>
      </c>
      <c r="B1701" s="43" t="s">
        <v>1444</v>
      </c>
      <c r="C1701" s="40"/>
      <c r="D1701" s="41">
        <v>379005.12000000011</v>
      </c>
      <c r="E1701" s="41">
        <v>9758.0158647735298</v>
      </c>
      <c r="F1701" s="41">
        <v>388763.13586477353</v>
      </c>
      <c r="G1701" s="41">
        <v>189977.05103464404</v>
      </c>
      <c r="H1701" s="41">
        <v>11391.29066443444</v>
      </c>
      <c r="I1701" s="41">
        <v>67104.324356488214</v>
      </c>
      <c r="J1701" s="41">
        <v>21892.729470587103</v>
      </c>
      <c r="K1701" s="41">
        <v>97189.914676504326</v>
      </c>
      <c r="L1701" s="41">
        <v>1207.825662115431</v>
      </c>
    </row>
    <row r="1702" spans="1:12" x14ac:dyDescent="0.3">
      <c r="A1702" s="19">
        <v>1693</v>
      </c>
      <c r="B1702" s="42" t="s">
        <v>1445</v>
      </c>
      <c r="C1702" s="36"/>
      <c r="D1702" s="14"/>
      <c r="E1702" s="14"/>
      <c r="F1702" s="14"/>
      <c r="G1702" s="14"/>
      <c r="H1702" s="14"/>
      <c r="I1702" s="14"/>
      <c r="J1702" s="14"/>
      <c r="K1702" s="14"/>
      <c r="L1702" s="14"/>
    </row>
    <row r="1703" spans="1:12" x14ac:dyDescent="0.3">
      <c r="A1703" s="19">
        <v>1694</v>
      </c>
      <c r="B1703" s="45" t="s">
        <v>1446</v>
      </c>
      <c r="C1703" s="36"/>
      <c r="D1703" s="14"/>
      <c r="E1703" s="14"/>
      <c r="F1703" s="14"/>
      <c r="G1703" s="14"/>
      <c r="H1703" s="14"/>
      <c r="I1703" s="14"/>
      <c r="J1703" s="14"/>
      <c r="K1703" s="14"/>
      <c r="L1703" s="14"/>
    </row>
    <row r="1704" spans="1:12" x14ac:dyDescent="0.3">
      <c r="A1704" s="19">
        <v>1695</v>
      </c>
      <c r="C1704" s="19" t="s">
        <v>319</v>
      </c>
      <c r="D1704" s="14">
        <v>5293357.9122059997</v>
      </c>
      <c r="E1704" s="14">
        <v>944868.22101272992</v>
      </c>
      <c r="F1704" s="14">
        <v>6238226.1332187289</v>
      </c>
      <c r="G1704" s="14">
        <v>2996588.0671268157</v>
      </c>
      <c r="H1704" s="14">
        <v>179679.62731509906</v>
      </c>
      <c r="I1704" s="14">
        <v>1058464.7809277547</v>
      </c>
      <c r="J1704" s="14">
        <v>345323.24583045597</v>
      </c>
      <c r="K1704" s="14">
        <v>1639118.8694077542</v>
      </c>
      <c r="L1704" s="14">
        <v>19051.54261085</v>
      </c>
    </row>
    <row r="1705" spans="1:12" x14ac:dyDescent="0.3">
      <c r="A1705" s="19">
        <v>1696</v>
      </c>
      <c r="C1705" s="19" t="s">
        <v>320</v>
      </c>
      <c r="D1705" s="14">
        <v>6216444.0277939998</v>
      </c>
      <c r="E1705" s="14">
        <v>1074761.0970968176</v>
      </c>
      <c r="F1705" s="14">
        <v>7291205.1248908173</v>
      </c>
      <c r="G1705" s="14">
        <v>3892359.8601294216</v>
      </c>
      <c r="H1705" s="14">
        <v>233391.35938847307</v>
      </c>
      <c r="I1705" s="14">
        <v>1374872.2627345726</v>
      </c>
      <c r="J1705" s="14">
        <v>448550.92182925926</v>
      </c>
      <c r="K1705" s="14">
        <v>1317284.0862582114</v>
      </c>
      <c r="L1705" s="14">
        <v>24746.634550879306</v>
      </c>
    </row>
    <row r="1706" spans="1:12" x14ac:dyDescent="0.3">
      <c r="A1706" s="19">
        <v>1697</v>
      </c>
      <c r="B1706" s="46" t="s">
        <v>1447</v>
      </c>
      <c r="C1706" s="40"/>
      <c r="D1706" s="41">
        <v>11509801.939999999</v>
      </c>
      <c r="E1706" s="41">
        <v>2019629.3181095475</v>
      </c>
      <c r="F1706" s="41">
        <v>13529431.258109547</v>
      </c>
      <c r="G1706" s="41">
        <v>6888947.9272562377</v>
      </c>
      <c r="H1706" s="41">
        <v>413070.9867035721</v>
      </c>
      <c r="I1706" s="41">
        <v>2433337.0436623273</v>
      </c>
      <c r="J1706" s="41">
        <v>793874.16765971528</v>
      </c>
      <c r="K1706" s="41">
        <v>2956402.9556659656</v>
      </c>
      <c r="L1706" s="41">
        <v>43798.177161729305</v>
      </c>
    </row>
    <row r="1707" spans="1:12" x14ac:dyDescent="0.3">
      <c r="A1707" s="19">
        <v>1698</v>
      </c>
      <c r="B1707" s="45" t="s">
        <v>1448</v>
      </c>
      <c r="C1707" s="36"/>
      <c r="D1707" s="14"/>
      <c r="E1707" s="14"/>
      <c r="F1707" s="14"/>
      <c r="G1707" s="14"/>
      <c r="H1707" s="14"/>
      <c r="I1707" s="14"/>
      <c r="J1707" s="14"/>
      <c r="K1707" s="14"/>
      <c r="L1707" s="14"/>
    </row>
    <row r="1708" spans="1:12" x14ac:dyDescent="0.3">
      <c r="A1708" s="19">
        <v>1699</v>
      </c>
      <c r="C1708" s="19" t="s">
        <v>331</v>
      </c>
      <c r="D1708" s="14">
        <v>-321022.47013199999</v>
      </c>
      <c r="E1708" s="14">
        <v>-19364.675617908517</v>
      </c>
      <c r="F1708" s="14">
        <v>-340387.14574990852</v>
      </c>
      <c r="G1708" s="14">
        <v>-163508.0289452803</v>
      </c>
      <c r="H1708" s="14">
        <v>-9804.1709590346145</v>
      </c>
      <c r="I1708" s="14">
        <v>-57754.848567969966</v>
      </c>
      <c r="J1708" s="14">
        <v>-18842.470840131933</v>
      </c>
      <c r="K1708" s="14">
        <v>-89438.084094371443</v>
      </c>
      <c r="L1708" s="14">
        <v>-1039.5423431202205</v>
      </c>
    </row>
    <row r="1709" spans="1:12" x14ac:dyDescent="0.3">
      <c r="A1709" s="19">
        <v>1700</v>
      </c>
      <c r="C1709" s="19" t="s">
        <v>332</v>
      </c>
      <c r="D1709" s="14">
        <v>-377004.20986799995</v>
      </c>
      <c r="E1709" s="14">
        <v>-22741.598828511418</v>
      </c>
      <c r="F1709" s="14">
        <v>-399745.80869651132</v>
      </c>
      <c r="G1709" s="14">
        <v>-213401.55891562236</v>
      </c>
      <c r="H1709" s="14">
        <v>-12795.856940442391</v>
      </c>
      <c r="I1709" s="14">
        <v>-75378.406601811817</v>
      </c>
      <c r="J1709" s="14">
        <v>-24592.141891068786</v>
      </c>
      <c r="K1709" s="14">
        <v>-72221.091482763499</v>
      </c>
      <c r="L1709" s="14">
        <v>-1356.7528648024988</v>
      </c>
    </row>
    <row r="1710" spans="1:12" x14ac:dyDescent="0.3">
      <c r="A1710" s="19">
        <v>1701</v>
      </c>
      <c r="B1710" s="46" t="s">
        <v>1449</v>
      </c>
      <c r="C1710" s="40"/>
      <c r="D1710" s="41">
        <v>-698026.67999999993</v>
      </c>
      <c r="E1710" s="41">
        <v>-42106.274446419935</v>
      </c>
      <c r="F1710" s="41">
        <v>-740132.95444641984</v>
      </c>
      <c r="G1710" s="41">
        <v>-376909.58786090265</v>
      </c>
      <c r="H1710" s="41">
        <v>-22600.027899477005</v>
      </c>
      <c r="I1710" s="41">
        <v>-133133.2551697818</v>
      </c>
      <c r="J1710" s="41">
        <v>-43434.612731200716</v>
      </c>
      <c r="K1710" s="41">
        <v>-161659.17557713494</v>
      </c>
      <c r="L1710" s="41">
        <v>-2396.2952079227193</v>
      </c>
    </row>
    <row r="1711" spans="1:12" x14ac:dyDescent="0.3">
      <c r="A1711" s="19">
        <v>1702</v>
      </c>
      <c r="B1711" s="43" t="s">
        <v>1450</v>
      </c>
      <c r="C1711" s="40"/>
      <c r="D1711" s="41">
        <v>10811775.26</v>
      </c>
      <c r="E1711" s="41">
        <v>1977523.0436631276</v>
      </c>
      <c r="F1711" s="41">
        <v>12789298.303663127</v>
      </c>
      <c r="G1711" s="41">
        <v>6512038.3393953349</v>
      </c>
      <c r="H1711" s="41">
        <v>390470.95880409511</v>
      </c>
      <c r="I1711" s="41">
        <v>2300203.7884925455</v>
      </c>
      <c r="J1711" s="41">
        <v>750439.55492851452</v>
      </c>
      <c r="K1711" s="41">
        <v>2794743.7800888307</v>
      </c>
      <c r="L1711" s="41">
        <v>41401.881953806587</v>
      </c>
    </row>
    <row r="1712" spans="1:12" x14ac:dyDescent="0.3">
      <c r="A1712" s="19">
        <v>1703</v>
      </c>
      <c r="B1712" s="42" t="s">
        <v>1451</v>
      </c>
      <c r="C1712" s="36"/>
      <c r="D1712" s="14"/>
      <c r="E1712" s="14"/>
      <c r="F1712" s="14"/>
      <c r="G1712" s="14"/>
      <c r="H1712" s="14"/>
      <c r="I1712" s="14"/>
      <c r="J1712" s="14"/>
      <c r="K1712" s="14"/>
      <c r="L1712" s="14"/>
    </row>
    <row r="1713" spans="1:12" x14ac:dyDescent="0.3">
      <c r="A1713" s="19">
        <v>1704</v>
      </c>
      <c r="B1713" s="45" t="s">
        <v>1452</v>
      </c>
      <c r="C1713" s="36"/>
      <c r="D1713" s="14"/>
      <c r="E1713" s="14"/>
      <c r="F1713" s="14"/>
      <c r="G1713" s="14"/>
      <c r="H1713" s="14"/>
      <c r="I1713" s="14"/>
      <c r="J1713" s="14"/>
      <c r="K1713" s="14"/>
      <c r="L1713" s="14"/>
    </row>
    <row r="1714" spans="1:12" x14ac:dyDescent="0.3">
      <c r="A1714" s="19">
        <v>1705</v>
      </c>
      <c r="C1714" s="19" t="s">
        <v>319</v>
      </c>
      <c r="D1714" s="14">
        <v>2424330.3500479995</v>
      </c>
      <c r="E1714" s="14">
        <v>-50693.811252408559</v>
      </c>
      <c r="F1714" s="14">
        <v>2373636.5387955913</v>
      </c>
      <c r="G1714" s="14">
        <v>1140197.6741393115</v>
      </c>
      <c r="H1714" s="14">
        <v>68367.853226929423</v>
      </c>
      <c r="I1714" s="14">
        <v>402744.40608360316</v>
      </c>
      <c r="J1714" s="14">
        <v>131395.02424156875</v>
      </c>
      <c r="K1714" s="14">
        <v>623682.49511469679</v>
      </c>
      <c r="L1714" s="14">
        <v>7249.0859894817359</v>
      </c>
    </row>
    <row r="1715" spans="1:12" x14ac:dyDescent="0.3">
      <c r="A1715" s="19">
        <v>1706</v>
      </c>
      <c r="C1715" s="19" t="s">
        <v>320</v>
      </c>
      <c r="D1715" s="14">
        <v>3915445.6699520005</v>
      </c>
      <c r="E1715" s="14">
        <v>-80857.0661570386</v>
      </c>
      <c r="F1715" s="14">
        <v>3834588.6037949622</v>
      </c>
      <c r="G1715" s="14">
        <v>2047068.8323618839</v>
      </c>
      <c r="H1715" s="14">
        <v>122745.11985405906</v>
      </c>
      <c r="I1715" s="14">
        <v>723072.44413655577</v>
      </c>
      <c r="J1715" s="14">
        <v>235901.77804714534</v>
      </c>
      <c r="K1715" s="14">
        <v>692785.68612508173</v>
      </c>
      <c r="L1715" s="14">
        <v>13014.743270235647</v>
      </c>
    </row>
    <row r="1716" spans="1:12" x14ac:dyDescent="0.3">
      <c r="A1716" s="19">
        <v>1707</v>
      </c>
      <c r="B1716" s="46" t="s">
        <v>1453</v>
      </c>
      <c r="C1716" s="40"/>
      <c r="D1716" s="41">
        <v>6339776.0199999996</v>
      </c>
      <c r="E1716" s="41">
        <v>-131550.87740944716</v>
      </c>
      <c r="F1716" s="41">
        <v>6208225.1425905535</v>
      </c>
      <c r="G1716" s="41">
        <v>3187266.5065011955</v>
      </c>
      <c r="H1716" s="41">
        <v>191112.97308098848</v>
      </c>
      <c r="I1716" s="41">
        <v>1125816.8502201589</v>
      </c>
      <c r="J1716" s="41">
        <v>367296.8022887141</v>
      </c>
      <c r="K1716" s="41">
        <v>1316468.1812397786</v>
      </c>
      <c r="L1716" s="41">
        <v>20263.829259717382</v>
      </c>
    </row>
    <row r="1717" spans="1:12" x14ac:dyDescent="0.3">
      <c r="A1717" s="19">
        <v>1708</v>
      </c>
      <c r="B1717" s="45" t="s">
        <v>1454</v>
      </c>
      <c r="C1717" s="36"/>
      <c r="D1717" s="14"/>
      <c r="E1717" s="14"/>
      <c r="F1717" s="14"/>
      <c r="G1717" s="14"/>
      <c r="H1717" s="14"/>
      <c r="I1717" s="14"/>
      <c r="J1717" s="14"/>
      <c r="K1717" s="14"/>
      <c r="L1717" s="14"/>
    </row>
    <row r="1718" spans="1:12" x14ac:dyDescent="0.3">
      <c r="A1718" s="19">
        <v>1709</v>
      </c>
      <c r="C1718" s="19" t="s">
        <v>331</v>
      </c>
      <c r="D1718" s="14">
        <v>-153225.00320000001</v>
      </c>
      <c r="E1718" s="14">
        <v>5461.8696215470763</v>
      </c>
      <c r="F1718" s="14">
        <v>-147763.13357845289</v>
      </c>
      <c r="G1718" s="14">
        <v>-70979.351082612076</v>
      </c>
      <c r="H1718" s="14">
        <v>-4256.02153646018</v>
      </c>
      <c r="I1718" s="14">
        <v>-25071.561926790426</v>
      </c>
      <c r="J1718" s="14">
        <v>-8179.5760223688421</v>
      </c>
      <c r="K1718" s="14">
        <v>-38825.354400272823</v>
      </c>
      <c r="L1718" s="14">
        <v>-451.26860994859527</v>
      </c>
    </row>
    <row r="1719" spans="1:12" x14ac:dyDescent="0.3">
      <c r="A1719" s="19">
        <v>1710</v>
      </c>
      <c r="C1719" s="19" t="s">
        <v>332</v>
      </c>
      <c r="D1719" s="14">
        <v>-247467.99680000005</v>
      </c>
      <c r="E1719" s="14">
        <v>8821.2622339630943</v>
      </c>
      <c r="F1719" s="14">
        <v>-238646.73456603696</v>
      </c>
      <c r="G1719" s="14">
        <v>-127399.92284741992</v>
      </c>
      <c r="H1719" s="14">
        <v>-7639.0781551110895</v>
      </c>
      <c r="I1719" s="14">
        <v>-45000.623398582204</v>
      </c>
      <c r="J1719" s="14">
        <v>-14681.415616151848</v>
      </c>
      <c r="K1719" s="14">
        <v>-43115.71822443213</v>
      </c>
      <c r="L1719" s="14">
        <v>-809.97632433977753</v>
      </c>
    </row>
    <row r="1720" spans="1:12" x14ac:dyDescent="0.3">
      <c r="A1720" s="19">
        <v>1711</v>
      </c>
      <c r="B1720" s="46" t="s">
        <v>1455</v>
      </c>
      <c r="C1720" s="40"/>
      <c r="D1720" s="41">
        <v>-400693.00000000006</v>
      </c>
      <c r="E1720" s="41">
        <v>14283.131855510172</v>
      </c>
      <c r="F1720" s="41">
        <v>-386409.86814448982</v>
      </c>
      <c r="G1720" s="41">
        <v>-198379.27393003198</v>
      </c>
      <c r="H1720" s="41">
        <v>-11895.099691571269</v>
      </c>
      <c r="I1720" s="41">
        <v>-70072.185325372629</v>
      </c>
      <c r="J1720" s="41">
        <v>-22860.991638520689</v>
      </c>
      <c r="K1720" s="41">
        <v>-81941.072624704946</v>
      </c>
      <c r="L1720" s="41">
        <v>-1261.2449342883729</v>
      </c>
    </row>
    <row r="1721" spans="1:12" x14ac:dyDescent="0.3">
      <c r="A1721" s="19">
        <v>1712</v>
      </c>
      <c r="B1721" s="43" t="s">
        <v>1456</v>
      </c>
      <c r="C1721" s="40"/>
      <c r="D1721" s="41">
        <v>5939083.0199999996</v>
      </c>
      <c r="E1721" s="41">
        <v>-117267.74555393698</v>
      </c>
      <c r="F1721" s="41">
        <v>5821815.2744460637</v>
      </c>
      <c r="G1721" s="41">
        <v>2988887.2325711637</v>
      </c>
      <c r="H1721" s="41">
        <v>179217.87338941722</v>
      </c>
      <c r="I1721" s="41">
        <v>1055744.6648947862</v>
      </c>
      <c r="J1721" s="41">
        <v>344435.81065019342</v>
      </c>
      <c r="K1721" s="41">
        <v>1234527.1086150736</v>
      </c>
      <c r="L1721" s="41">
        <v>19002.584325429008</v>
      </c>
    </row>
    <row r="1722" spans="1:12" x14ac:dyDescent="0.3">
      <c r="A1722" s="19">
        <v>1713</v>
      </c>
      <c r="B1722" s="42" t="s">
        <v>1457</v>
      </c>
      <c r="C1722" s="36"/>
      <c r="D1722" s="14"/>
      <c r="E1722" s="14"/>
      <c r="F1722" s="14"/>
      <c r="G1722" s="14"/>
      <c r="H1722" s="14"/>
      <c r="I1722" s="14"/>
      <c r="J1722" s="14"/>
      <c r="K1722" s="14"/>
      <c r="L1722" s="14"/>
    </row>
    <row r="1723" spans="1:12" x14ac:dyDescent="0.3">
      <c r="A1723" s="19">
        <v>1714</v>
      </c>
      <c r="B1723" s="45" t="s">
        <v>1458</v>
      </c>
      <c r="C1723" s="36"/>
      <c r="D1723" s="14"/>
      <c r="E1723" s="14"/>
      <c r="F1723" s="14"/>
      <c r="G1723" s="14"/>
      <c r="H1723" s="14"/>
      <c r="I1723" s="14"/>
      <c r="J1723" s="14"/>
      <c r="K1723" s="14"/>
      <c r="L1723" s="14"/>
    </row>
    <row r="1724" spans="1:12" x14ac:dyDescent="0.3">
      <c r="A1724" s="19">
        <v>1715</v>
      </c>
      <c r="C1724" s="19" t="s">
        <v>320</v>
      </c>
      <c r="D1724" s="14">
        <v>6405.3599999999969</v>
      </c>
      <c r="E1724" s="14">
        <v>-511.23409125992265</v>
      </c>
      <c r="F1724" s="14">
        <v>5894.125908740074</v>
      </c>
      <c r="G1724" s="14">
        <v>3146.5387003595329</v>
      </c>
      <c r="H1724" s="14">
        <v>188.67087603275525</v>
      </c>
      <c r="I1724" s="14">
        <v>1111.4308384120911</v>
      </c>
      <c r="J1724" s="14">
        <v>362.60337824231368</v>
      </c>
      <c r="K1724" s="14">
        <v>1064.877222488208</v>
      </c>
      <c r="L1724" s="14">
        <v>20.004893205174255</v>
      </c>
    </row>
    <row r="1725" spans="1:12" x14ac:dyDescent="0.3">
      <c r="A1725" s="19">
        <v>1716</v>
      </c>
      <c r="B1725" s="46" t="s">
        <v>1459</v>
      </c>
      <c r="C1725" s="40"/>
      <c r="D1725" s="41">
        <v>6405.3599999999969</v>
      </c>
      <c r="E1725" s="41">
        <v>-511.23409125992265</v>
      </c>
      <c r="F1725" s="41">
        <v>5894.125908740074</v>
      </c>
      <c r="G1725" s="41">
        <v>3146.5387003595329</v>
      </c>
      <c r="H1725" s="41">
        <v>188.67087603275525</v>
      </c>
      <c r="I1725" s="41">
        <v>1111.4308384120911</v>
      </c>
      <c r="J1725" s="41">
        <v>362.60337824231368</v>
      </c>
      <c r="K1725" s="41">
        <v>1064.877222488208</v>
      </c>
      <c r="L1725" s="41">
        <v>20.004893205174255</v>
      </c>
    </row>
    <row r="1726" spans="1:12" x14ac:dyDescent="0.3">
      <c r="A1726" s="19">
        <v>1717</v>
      </c>
      <c r="B1726" s="43" t="s">
        <v>1460</v>
      </c>
      <c r="C1726" s="40"/>
      <c r="D1726" s="41">
        <v>6405.3599999999969</v>
      </c>
      <c r="E1726" s="41">
        <v>-511.23409125992265</v>
      </c>
      <c r="F1726" s="41">
        <v>5894.125908740074</v>
      </c>
      <c r="G1726" s="41">
        <v>3146.5387003595329</v>
      </c>
      <c r="H1726" s="41">
        <v>188.67087603275525</v>
      </c>
      <c r="I1726" s="41">
        <v>1111.4308384120911</v>
      </c>
      <c r="J1726" s="41">
        <v>362.60337824231368</v>
      </c>
      <c r="K1726" s="41">
        <v>1064.877222488208</v>
      </c>
      <c r="L1726" s="41">
        <v>20.004893205174255</v>
      </c>
    </row>
    <row r="1727" spans="1:12" x14ac:dyDescent="0.3">
      <c r="A1727" s="19">
        <v>1718</v>
      </c>
      <c r="B1727" s="42" t="s">
        <v>1461</v>
      </c>
      <c r="C1727" s="36"/>
      <c r="D1727" s="14"/>
      <c r="E1727" s="14"/>
      <c r="F1727" s="14"/>
      <c r="G1727" s="14"/>
      <c r="H1727" s="14"/>
      <c r="I1727" s="14"/>
      <c r="J1727" s="14"/>
      <c r="K1727" s="14"/>
      <c r="L1727" s="14"/>
    </row>
    <row r="1728" spans="1:12" x14ac:dyDescent="0.3">
      <c r="A1728" s="19">
        <v>1719</v>
      </c>
      <c r="C1728" s="19" t="s">
        <v>319</v>
      </c>
      <c r="D1728" s="14">
        <v>1401.1929600000001</v>
      </c>
      <c r="E1728" s="14">
        <v>-266.97488121689457</v>
      </c>
      <c r="F1728" s="14">
        <v>1134.2180787831057</v>
      </c>
      <c r="G1728" s="14">
        <v>544.83186210617384</v>
      </c>
      <c r="H1728" s="14">
        <v>32.668883323189796</v>
      </c>
      <c r="I1728" s="14">
        <v>192.44731829944467</v>
      </c>
      <c r="J1728" s="14">
        <v>62.785775969117601</v>
      </c>
      <c r="K1728" s="14">
        <v>298.02033707257613</v>
      </c>
      <c r="L1728" s="14">
        <v>3.4639020126036049</v>
      </c>
    </row>
    <row r="1729" spans="1:12" x14ac:dyDescent="0.3">
      <c r="A1729" s="19">
        <v>1720</v>
      </c>
      <c r="C1729" s="19" t="s">
        <v>320</v>
      </c>
      <c r="D1729" s="14">
        <v>1557.4070400000001</v>
      </c>
      <c r="E1729" s="14">
        <v>-296.73897270391302</v>
      </c>
      <c r="F1729" s="14">
        <v>1260.6680672960867</v>
      </c>
      <c r="G1729" s="14">
        <v>672.99900332507866</v>
      </c>
      <c r="H1729" s="14">
        <v>40.353964663458662</v>
      </c>
      <c r="I1729" s="14">
        <v>237.71894063487159</v>
      </c>
      <c r="J1729" s="14">
        <v>77.55560487195018</v>
      </c>
      <c r="K1729" s="14">
        <v>227.76179721427042</v>
      </c>
      <c r="L1729" s="14">
        <v>4.2787565864575443</v>
      </c>
    </row>
    <row r="1730" spans="1:12" x14ac:dyDescent="0.3">
      <c r="A1730" s="19">
        <v>1721</v>
      </c>
      <c r="B1730" s="43" t="s">
        <v>1462</v>
      </c>
      <c r="C1730" s="40"/>
      <c r="D1730" s="41">
        <v>2958.6000000000004</v>
      </c>
      <c r="E1730" s="41">
        <v>-563.71385392080765</v>
      </c>
      <c r="F1730" s="41">
        <v>2394.8861460791923</v>
      </c>
      <c r="G1730" s="41">
        <v>1217.8308654312525</v>
      </c>
      <c r="H1730" s="41">
        <v>73.022847986648458</v>
      </c>
      <c r="I1730" s="41">
        <v>430.16625893431626</v>
      </c>
      <c r="J1730" s="41">
        <v>140.34138084106777</v>
      </c>
      <c r="K1730" s="41">
        <v>525.78213428684649</v>
      </c>
      <c r="L1730" s="41">
        <v>7.7426585990611496</v>
      </c>
    </row>
    <row r="1731" spans="1:12" x14ac:dyDescent="0.3">
      <c r="A1731" s="19">
        <v>1722</v>
      </c>
      <c r="B1731" s="39" t="s">
        <v>1463</v>
      </c>
      <c r="C1731" s="40"/>
      <c r="D1731" s="41">
        <v>36255305.780000009</v>
      </c>
      <c r="E1731" s="41">
        <v>3233760.7395327091</v>
      </c>
      <c r="F1731" s="41">
        <v>39489066.519532703</v>
      </c>
      <c r="G1731" s="41">
        <v>20137508.647332061</v>
      </c>
      <c r="H1731" s="41">
        <v>1207473.2823412593</v>
      </c>
      <c r="I1731" s="41">
        <v>7113037.6182707688</v>
      </c>
      <c r="J1731" s="41">
        <v>2320622.5514817392</v>
      </c>
      <c r="K1731" s="41">
        <v>8582395.2664037179</v>
      </c>
      <c r="L1731" s="41">
        <v>128029.15370316386</v>
      </c>
    </row>
    <row r="1732" spans="1:12" x14ac:dyDescent="0.3">
      <c r="A1732" s="19">
        <v>1723</v>
      </c>
      <c r="B1732" s="38" t="s">
        <v>191</v>
      </c>
      <c r="C1732" s="36"/>
      <c r="D1732" s="14"/>
      <c r="E1732" s="14"/>
      <c r="F1732" s="14"/>
      <c r="G1732" s="14"/>
      <c r="H1732" s="14"/>
      <c r="I1732" s="14"/>
      <c r="J1732" s="14"/>
      <c r="K1732" s="14"/>
      <c r="L1732" s="14"/>
    </row>
    <row r="1733" spans="1:12" x14ac:dyDescent="0.3">
      <c r="A1733" s="19">
        <v>1724</v>
      </c>
      <c r="B1733" s="42" t="s">
        <v>1464</v>
      </c>
      <c r="C1733" s="36"/>
      <c r="D1733" s="14"/>
      <c r="E1733" s="14"/>
      <c r="F1733" s="14"/>
      <c r="G1733" s="14"/>
      <c r="H1733" s="14"/>
      <c r="I1733" s="14"/>
      <c r="J1733" s="14"/>
      <c r="K1733" s="14"/>
      <c r="L1733" s="14"/>
    </row>
    <row r="1734" spans="1:12" x14ac:dyDescent="0.3">
      <c r="A1734" s="19">
        <v>1725</v>
      </c>
      <c r="C1734" s="19" t="s">
        <v>374</v>
      </c>
      <c r="D1734" s="14">
        <v>181525.24</v>
      </c>
      <c r="E1734" s="14">
        <v>48585.798782293743</v>
      </c>
      <c r="F1734" s="14">
        <v>230111.03878229373</v>
      </c>
      <c r="G1734" s="14">
        <v>138817.14784333346</v>
      </c>
      <c r="H1734" s="14">
        <v>9438.5699505300781</v>
      </c>
      <c r="I1734" s="14">
        <v>56832.928404669765</v>
      </c>
      <c r="J1734" s="14">
        <v>16553.916945964025</v>
      </c>
      <c r="K1734" s="14">
        <v>6581.2192753243535</v>
      </c>
      <c r="L1734" s="14">
        <v>1887.2563624720506</v>
      </c>
    </row>
    <row r="1735" spans="1:12" x14ac:dyDescent="0.3">
      <c r="A1735" s="19">
        <v>1726</v>
      </c>
      <c r="B1735" s="43" t="s">
        <v>1465</v>
      </c>
      <c r="C1735" s="40"/>
      <c r="D1735" s="41">
        <v>181525.24</v>
      </c>
      <c r="E1735" s="41">
        <v>48585.798782293743</v>
      </c>
      <c r="F1735" s="41">
        <v>230111.03878229373</v>
      </c>
      <c r="G1735" s="41">
        <v>138817.14784333346</v>
      </c>
      <c r="H1735" s="41">
        <v>9438.5699505300781</v>
      </c>
      <c r="I1735" s="41">
        <v>56832.928404669765</v>
      </c>
      <c r="J1735" s="41">
        <v>16553.916945964025</v>
      </c>
      <c r="K1735" s="41">
        <v>6581.2192753243535</v>
      </c>
      <c r="L1735" s="41">
        <v>1887.2563624720506</v>
      </c>
    </row>
    <row r="1736" spans="1:12" x14ac:dyDescent="0.3">
      <c r="A1736" s="19">
        <v>1727</v>
      </c>
      <c r="B1736" s="42" t="s">
        <v>1466</v>
      </c>
      <c r="C1736" s="36"/>
      <c r="D1736" s="14"/>
      <c r="E1736" s="14"/>
      <c r="F1736" s="14"/>
      <c r="G1736" s="14"/>
      <c r="H1736" s="14"/>
      <c r="I1736" s="14"/>
      <c r="J1736" s="14"/>
      <c r="K1736" s="14"/>
      <c r="L1736" s="14"/>
    </row>
    <row r="1737" spans="1:12" x14ac:dyDescent="0.3">
      <c r="A1737" s="19">
        <v>1728</v>
      </c>
      <c r="B1737" s="45" t="s">
        <v>1467</v>
      </c>
      <c r="C1737" s="36"/>
      <c r="D1737" s="14"/>
      <c r="E1737" s="14"/>
      <c r="F1737" s="14"/>
      <c r="G1737" s="14"/>
      <c r="H1737" s="14"/>
      <c r="I1737" s="14"/>
      <c r="J1737" s="14"/>
      <c r="K1737" s="14"/>
      <c r="L1737" s="14"/>
    </row>
    <row r="1738" spans="1:12" x14ac:dyDescent="0.3">
      <c r="A1738" s="19">
        <v>1729</v>
      </c>
      <c r="C1738" s="19" t="s">
        <v>370</v>
      </c>
      <c r="D1738" s="14">
        <v>415087.31</v>
      </c>
      <c r="E1738" s="14">
        <v>143862.19131628127</v>
      </c>
      <c r="F1738" s="14">
        <v>558949.50131628127</v>
      </c>
      <c r="G1738" s="14">
        <v>337192.75690458599</v>
      </c>
      <c r="H1738" s="14">
        <v>22926.687893399623</v>
      </c>
      <c r="I1738" s="14">
        <v>138049.60056778652</v>
      </c>
      <c r="J1738" s="14">
        <v>40210.168407139019</v>
      </c>
      <c r="K1738" s="14">
        <v>15986.061561678975</v>
      </c>
      <c r="L1738" s="14">
        <v>4584.2259816911537</v>
      </c>
    </row>
    <row r="1739" spans="1:12" x14ac:dyDescent="0.3">
      <c r="A1739" s="19">
        <v>1730</v>
      </c>
      <c r="B1739" s="46" t="s">
        <v>1468</v>
      </c>
      <c r="C1739" s="40"/>
      <c r="D1739" s="41">
        <v>415087.31</v>
      </c>
      <c r="E1739" s="41">
        <v>143862.19131628127</v>
      </c>
      <c r="F1739" s="41">
        <v>558949.50131628127</v>
      </c>
      <c r="G1739" s="41">
        <v>337192.75690458599</v>
      </c>
      <c r="H1739" s="41">
        <v>22926.687893399623</v>
      </c>
      <c r="I1739" s="41">
        <v>138049.60056778652</v>
      </c>
      <c r="J1739" s="41">
        <v>40210.168407139019</v>
      </c>
      <c r="K1739" s="41">
        <v>15986.061561678975</v>
      </c>
      <c r="L1739" s="41">
        <v>4584.2259816911537</v>
      </c>
    </row>
    <row r="1740" spans="1:12" x14ac:dyDescent="0.3">
      <c r="A1740" s="19">
        <v>1731</v>
      </c>
      <c r="B1740" s="43" t="s">
        <v>1469</v>
      </c>
      <c r="C1740" s="40"/>
      <c r="D1740" s="41">
        <v>415087.31</v>
      </c>
      <c r="E1740" s="41">
        <v>143862.19131628127</v>
      </c>
      <c r="F1740" s="41">
        <v>558949.50131628127</v>
      </c>
      <c r="G1740" s="41">
        <v>337192.75690458599</v>
      </c>
      <c r="H1740" s="41">
        <v>22926.687893399623</v>
      </c>
      <c r="I1740" s="41">
        <v>138049.60056778652</v>
      </c>
      <c r="J1740" s="41">
        <v>40210.168407139019</v>
      </c>
      <c r="K1740" s="41">
        <v>15986.061561678975</v>
      </c>
      <c r="L1740" s="41">
        <v>4584.2259816911537</v>
      </c>
    </row>
    <row r="1741" spans="1:12" x14ac:dyDescent="0.3">
      <c r="A1741" s="19">
        <v>1732</v>
      </c>
      <c r="B1741" s="42" t="s">
        <v>1470</v>
      </c>
      <c r="C1741" s="36"/>
      <c r="D1741" s="14"/>
      <c r="E1741" s="14"/>
      <c r="F1741" s="14"/>
      <c r="G1741" s="14"/>
      <c r="H1741" s="14"/>
      <c r="I1741" s="14"/>
      <c r="J1741" s="14"/>
      <c r="K1741" s="14"/>
      <c r="L1741" s="14"/>
    </row>
    <row r="1742" spans="1:12" x14ac:dyDescent="0.3">
      <c r="A1742" s="19">
        <v>1733</v>
      </c>
      <c r="B1742" s="45" t="s">
        <v>1471</v>
      </c>
      <c r="C1742" s="36"/>
      <c r="D1742" s="14"/>
      <c r="E1742" s="14"/>
      <c r="F1742" s="14"/>
      <c r="G1742" s="14"/>
      <c r="H1742" s="14"/>
      <c r="I1742" s="14"/>
      <c r="J1742" s="14"/>
      <c r="K1742" s="14"/>
      <c r="L1742" s="14"/>
    </row>
    <row r="1743" spans="1:12" x14ac:dyDescent="0.3">
      <c r="A1743" s="19">
        <v>1734</v>
      </c>
      <c r="C1743" s="19" t="s">
        <v>370</v>
      </c>
      <c r="D1743" s="14">
        <v>5740012</v>
      </c>
      <c r="E1743" s="14">
        <v>990848.21516018454</v>
      </c>
      <c r="F1743" s="14">
        <v>6730860.2151601827</v>
      </c>
      <c r="G1743" s="14">
        <v>4060469.3392596967</v>
      </c>
      <c r="H1743" s="14">
        <v>276082.77857601736</v>
      </c>
      <c r="I1743" s="14">
        <v>1662390.8993429551</v>
      </c>
      <c r="J1743" s="14">
        <v>484210.15161324275</v>
      </c>
      <c r="K1743" s="14">
        <v>192503.87648475799</v>
      </c>
      <c r="L1743" s="14">
        <v>55203.169883514929</v>
      </c>
    </row>
    <row r="1744" spans="1:12" x14ac:dyDescent="0.3">
      <c r="A1744" s="19">
        <v>1735</v>
      </c>
      <c r="B1744" s="46" t="s">
        <v>1472</v>
      </c>
      <c r="C1744" s="40"/>
      <c r="D1744" s="41">
        <v>5740012</v>
      </c>
      <c r="E1744" s="41">
        <v>990848.21516018454</v>
      </c>
      <c r="F1744" s="41">
        <v>6730860.2151601827</v>
      </c>
      <c r="G1744" s="41">
        <v>4060469.3392596967</v>
      </c>
      <c r="H1744" s="41">
        <v>276082.77857601736</v>
      </c>
      <c r="I1744" s="41">
        <v>1662390.8993429551</v>
      </c>
      <c r="J1744" s="41">
        <v>484210.15161324275</v>
      </c>
      <c r="K1744" s="41">
        <v>192503.87648475799</v>
      </c>
      <c r="L1744" s="41">
        <v>55203.169883514929</v>
      </c>
    </row>
    <row r="1745" spans="1:12" x14ac:dyDescent="0.3">
      <c r="A1745" s="19">
        <v>1736</v>
      </c>
      <c r="B1745" s="45" t="s">
        <v>1473</v>
      </c>
      <c r="C1745" s="36"/>
      <c r="D1745" s="14"/>
      <c r="E1745" s="14"/>
      <c r="F1745" s="14"/>
      <c r="G1745" s="14"/>
      <c r="H1745" s="14"/>
      <c r="I1745" s="14"/>
      <c r="J1745" s="14"/>
      <c r="K1745" s="14"/>
      <c r="L1745" s="14"/>
    </row>
    <row r="1746" spans="1:12" x14ac:dyDescent="0.3">
      <c r="A1746" s="19">
        <v>1737</v>
      </c>
      <c r="C1746" s="19" t="s">
        <v>385</v>
      </c>
      <c r="D1746" s="14">
        <v>-100862.21999999999</v>
      </c>
      <c r="E1746" s="14">
        <v>-7430.2322680249472</v>
      </c>
      <c r="F1746" s="14">
        <v>-108292.45226802494</v>
      </c>
      <c r="G1746" s="14">
        <v>-65328.675392361394</v>
      </c>
      <c r="H1746" s="14">
        <v>-4441.8811511829235</v>
      </c>
      <c r="I1746" s="14">
        <v>-26746.118826300972</v>
      </c>
      <c r="J1746" s="14">
        <v>-7790.4313943655879</v>
      </c>
      <c r="K1746" s="14">
        <v>-3097.1846375120872</v>
      </c>
      <c r="L1746" s="14">
        <v>-888.16086630198163</v>
      </c>
    </row>
    <row r="1747" spans="1:12" x14ac:dyDescent="0.3">
      <c r="A1747" s="19">
        <v>1738</v>
      </c>
      <c r="B1747" s="46" t="s">
        <v>1474</v>
      </c>
      <c r="C1747" s="40"/>
      <c r="D1747" s="41">
        <v>-100862.21999999999</v>
      </c>
      <c r="E1747" s="41">
        <v>-7430.2322680249472</v>
      </c>
      <c r="F1747" s="41">
        <v>-108292.45226802494</v>
      </c>
      <c r="G1747" s="41">
        <v>-65328.675392361394</v>
      </c>
      <c r="H1747" s="41">
        <v>-4441.8811511829235</v>
      </c>
      <c r="I1747" s="41">
        <v>-26746.118826300972</v>
      </c>
      <c r="J1747" s="41">
        <v>-7790.4313943655879</v>
      </c>
      <c r="K1747" s="41">
        <v>-3097.1846375120872</v>
      </c>
      <c r="L1747" s="41">
        <v>-888.16086630198163</v>
      </c>
    </row>
    <row r="1748" spans="1:12" x14ac:dyDescent="0.3">
      <c r="A1748" s="19">
        <v>1739</v>
      </c>
      <c r="B1748" s="43" t="s">
        <v>1475</v>
      </c>
      <c r="C1748" s="40"/>
      <c r="D1748" s="41">
        <v>5639149.7800000003</v>
      </c>
      <c r="E1748" s="41">
        <v>983417.98289215961</v>
      </c>
      <c r="F1748" s="41">
        <v>6622567.7628921578</v>
      </c>
      <c r="G1748" s="41">
        <v>3995140.6638673353</v>
      </c>
      <c r="H1748" s="41">
        <v>271640.89742483443</v>
      </c>
      <c r="I1748" s="41">
        <v>1635644.780516654</v>
      </c>
      <c r="J1748" s="41">
        <v>476419.72021887713</v>
      </c>
      <c r="K1748" s="41">
        <v>189406.69184724591</v>
      </c>
      <c r="L1748" s="41">
        <v>54315.009017212949</v>
      </c>
    </row>
    <row r="1749" spans="1:12" x14ac:dyDescent="0.3">
      <c r="A1749" s="19">
        <v>1740</v>
      </c>
      <c r="B1749" s="42" t="s">
        <v>1476</v>
      </c>
      <c r="C1749" s="36"/>
      <c r="D1749" s="14"/>
      <c r="E1749" s="14"/>
      <c r="F1749" s="14"/>
      <c r="G1749" s="14"/>
      <c r="H1749" s="14"/>
      <c r="I1749" s="14"/>
      <c r="J1749" s="14"/>
      <c r="K1749" s="14"/>
      <c r="L1749" s="14"/>
    </row>
    <row r="1750" spans="1:12" x14ac:dyDescent="0.3">
      <c r="A1750" s="19">
        <v>1741</v>
      </c>
      <c r="B1750" s="45" t="s">
        <v>1477</v>
      </c>
      <c r="C1750" s="36"/>
      <c r="D1750" s="14"/>
      <c r="E1750" s="14"/>
      <c r="F1750" s="14"/>
      <c r="G1750" s="14"/>
      <c r="H1750" s="14"/>
      <c r="I1750" s="14"/>
      <c r="J1750" s="14"/>
      <c r="K1750" s="14"/>
      <c r="L1750" s="14"/>
    </row>
    <row r="1751" spans="1:12" x14ac:dyDescent="0.3">
      <c r="A1751" s="19">
        <v>1742</v>
      </c>
      <c r="C1751" s="19" t="s">
        <v>374</v>
      </c>
      <c r="D1751" s="14">
        <v>10011759.025043823</v>
      </c>
      <c r="E1751" s="14">
        <v>989699.90967583284</v>
      </c>
      <c r="F1751" s="14">
        <v>11001458.934719656</v>
      </c>
      <c r="G1751" s="14">
        <v>6636757.4520325549</v>
      </c>
      <c r="H1751" s="14">
        <v>451251.88371113286</v>
      </c>
      <c r="I1751" s="14">
        <v>2717145.3020790378</v>
      </c>
      <c r="J1751" s="14">
        <v>791431.99063163029</v>
      </c>
      <c r="K1751" s="14">
        <v>314643.80840228294</v>
      </c>
      <c r="L1751" s="14">
        <v>90228.497863016324</v>
      </c>
    </row>
    <row r="1752" spans="1:12" x14ac:dyDescent="0.3">
      <c r="A1752" s="19">
        <v>1743</v>
      </c>
      <c r="C1752" s="19" t="s">
        <v>390</v>
      </c>
      <c r="D1752" s="14">
        <v>2560334.5949561778</v>
      </c>
      <c r="E1752" s="14">
        <v>253098.67237410328</v>
      </c>
      <c r="F1752" s="14">
        <v>2813433.2673302814</v>
      </c>
      <c r="G1752" s="14">
        <v>1990354.6238287634</v>
      </c>
      <c r="H1752" s="14">
        <v>118521.59975242561</v>
      </c>
      <c r="I1752" s="14">
        <v>567202.93180459016</v>
      </c>
      <c r="J1752" s="14">
        <v>120836.61294830403</v>
      </c>
      <c r="K1752" s="14">
        <v>0</v>
      </c>
      <c r="L1752" s="14">
        <v>16517.498996198381</v>
      </c>
    </row>
    <row r="1753" spans="1:12" x14ac:dyDescent="0.3">
      <c r="A1753" s="19">
        <v>1744</v>
      </c>
      <c r="B1753" s="46" t="s">
        <v>1478</v>
      </c>
      <c r="C1753" s="40"/>
      <c r="D1753" s="41">
        <v>12572093.620000001</v>
      </c>
      <c r="E1753" s="41">
        <v>1242798.5820499361</v>
      </c>
      <c r="F1753" s="41">
        <v>13814892.202049937</v>
      </c>
      <c r="G1753" s="41">
        <v>8627112.075861318</v>
      </c>
      <c r="H1753" s="41">
        <v>569773.48346355848</v>
      </c>
      <c r="I1753" s="41">
        <v>3284348.2338836277</v>
      </c>
      <c r="J1753" s="41">
        <v>912268.60357993434</v>
      </c>
      <c r="K1753" s="41">
        <v>314643.80840228294</v>
      </c>
      <c r="L1753" s="41">
        <v>106745.99685921471</v>
      </c>
    </row>
    <row r="1754" spans="1:12" x14ac:dyDescent="0.3">
      <c r="A1754" s="19">
        <v>1745</v>
      </c>
      <c r="B1754" s="45" t="s">
        <v>1479</v>
      </c>
      <c r="C1754" s="36"/>
      <c r="D1754" s="14"/>
      <c r="E1754" s="14"/>
      <c r="F1754" s="14"/>
      <c r="G1754" s="14"/>
      <c r="H1754" s="14"/>
      <c r="I1754" s="14"/>
      <c r="J1754" s="14"/>
      <c r="K1754" s="14"/>
      <c r="L1754" s="14"/>
    </row>
    <row r="1755" spans="1:12" x14ac:dyDescent="0.3">
      <c r="A1755" s="19">
        <v>1746</v>
      </c>
      <c r="B1755" s="47"/>
      <c r="C1755" s="19" t="s">
        <v>393</v>
      </c>
      <c r="D1755" s="14">
        <v>-1187936.2855230267</v>
      </c>
      <c r="E1755" s="14">
        <v>-177379.97490469262</v>
      </c>
      <c r="F1755" s="14">
        <v>-1365316.2604277194</v>
      </c>
      <c r="G1755" s="14">
        <v>-823642.83860373218</v>
      </c>
      <c r="H1755" s="14">
        <v>-56001.802854990863</v>
      </c>
      <c r="I1755" s="14">
        <v>-337206.42733716045</v>
      </c>
      <c r="J1755" s="14">
        <v>-98219.242760785593</v>
      </c>
      <c r="K1755" s="14">
        <v>-39048.303538978558</v>
      </c>
      <c r="L1755" s="14">
        <v>-11197.64533207187</v>
      </c>
    </row>
    <row r="1756" spans="1:12" x14ac:dyDescent="0.3">
      <c r="A1756" s="19">
        <v>1747</v>
      </c>
      <c r="C1756" s="19" t="s">
        <v>394</v>
      </c>
      <c r="D1756" s="14">
        <v>-303794.20447697327</v>
      </c>
      <c r="E1756" s="14">
        <v>-45361.867486513453</v>
      </c>
      <c r="F1756" s="14">
        <v>-349156.07196348673</v>
      </c>
      <c r="G1756" s="14">
        <v>-247009.37830661953</v>
      </c>
      <c r="H1756" s="14">
        <v>-14708.909819515331</v>
      </c>
      <c r="I1756" s="14">
        <v>-70391.698987404845</v>
      </c>
      <c r="J1756" s="14">
        <v>-14996.210365578598</v>
      </c>
      <c r="K1756" s="14">
        <v>0</v>
      </c>
      <c r="L1756" s="14">
        <v>-2049.8744843683639</v>
      </c>
    </row>
    <row r="1757" spans="1:12" x14ac:dyDescent="0.3">
      <c r="A1757" s="19">
        <v>1748</v>
      </c>
      <c r="B1757" s="46" t="s">
        <v>1480</v>
      </c>
      <c r="C1757" s="40"/>
      <c r="D1757" s="41">
        <v>-1491730.49</v>
      </c>
      <c r="E1757" s="41">
        <v>-222741.84239120607</v>
      </c>
      <c r="F1757" s="41">
        <v>-1714472.3323912062</v>
      </c>
      <c r="G1757" s="41">
        <v>-1070652.2169103518</v>
      </c>
      <c r="H1757" s="41">
        <v>-70710.712674506198</v>
      </c>
      <c r="I1757" s="41">
        <v>-407598.12632456527</v>
      </c>
      <c r="J1757" s="41">
        <v>-113215.45312636418</v>
      </c>
      <c r="K1757" s="41">
        <v>-39048.303538978558</v>
      </c>
      <c r="L1757" s="41">
        <v>-13247.519816440234</v>
      </c>
    </row>
    <row r="1758" spans="1:12" x14ac:dyDescent="0.3">
      <c r="A1758" s="19">
        <v>1749</v>
      </c>
      <c r="B1758" s="43" t="s">
        <v>1481</v>
      </c>
      <c r="C1758" s="40"/>
      <c r="D1758" s="41">
        <v>11080363.130000001</v>
      </c>
      <c r="E1758" s="41">
        <v>1020056.73965873</v>
      </c>
      <c r="F1758" s="41">
        <v>12100419.869658731</v>
      </c>
      <c r="G1758" s="41">
        <v>7556459.858950966</v>
      </c>
      <c r="H1758" s="41">
        <v>499062.7707890523</v>
      </c>
      <c r="I1758" s="41">
        <v>2876750.1075590625</v>
      </c>
      <c r="J1758" s="41">
        <v>799053.15045357018</v>
      </c>
      <c r="K1758" s="41">
        <v>275595.50486330438</v>
      </c>
      <c r="L1758" s="41">
        <v>93498.477042774466</v>
      </c>
    </row>
    <row r="1759" spans="1:12" x14ac:dyDescent="0.3">
      <c r="A1759" s="19">
        <v>1750</v>
      </c>
      <c r="B1759" s="42" t="s">
        <v>1482</v>
      </c>
      <c r="C1759" s="36"/>
      <c r="D1759" s="14"/>
      <c r="E1759" s="14"/>
      <c r="F1759" s="14"/>
      <c r="G1759" s="14"/>
      <c r="H1759" s="14"/>
      <c r="I1759" s="14"/>
      <c r="J1759" s="14"/>
      <c r="K1759" s="14"/>
      <c r="L1759" s="14"/>
    </row>
    <row r="1760" spans="1:12" x14ac:dyDescent="0.3">
      <c r="A1760" s="19">
        <v>1751</v>
      </c>
      <c r="B1760" s="45" t="s">
        <v>1483</v>
      </c>
      <c r="C1760" s="36"/>
      <c r="D1760" s="14"/>
      <c r="E1760" s="14"/>
      <c r="F1760" s="14"/>
      <c r="G1760" s="14"/>
      <c r="H1760" s="14"/>
      <c r="I1760" s="14"/>
      <c r="J1760" s="14"/>
      <c r="K1760" s="14"/>
      <c r="L1760" s="14"/>
    </row>
    <row r="1761" spans="1:12" x14ac:dyDescent="0.3">
      <c r="A1761" s="19">
        <v>1752</v>
      </c>
      <c r="C1761" s="19" t="s">
        <v>374</v>
      </c>
      <c r="D1761" s="14">
        <v>8276503.1424170127</v>
      </c>
      <c r="E1761" s="14">
        <v>4094786.4466002909</v>
      </c>
      <c r="F1761" s="14">
        <v>12371289.589017304</v>
      </c>
      <c r="G1761" s="14">
        <v>7463123.6509956215</v>
      </c>
      <c r="H1761" s="14">
        <v>507438.85552868649</v>
      </c>
      <c r="I1761" s="14">
        <v>3055466.696455406</v>
      </c>
      <c r="J1761" s="14">
        <v>889975.99356724124</v>
      </c>
      <c r="K1761" s="14">
        <v>353821.2244606365</v>
      </c>
      <c r="L1761" s="14">
        <v>101463.16800971166</v>
      </c>
    </row>
    <row r="1762" spans="1:12" x14ac:dyDescent="0.3">
      <c r="A1762" s="19">
        <v>1753</v>
      </c>
      <c r="C1762" s="19" t="s">
        <v>390</v>
      </c>
      <c r="D1762" s="14">
        <v>740305.23758298939</v>
      </c>
      <c r="E1762" s="14">
        <v>366264.81028794119</v>
      </c>
      <c r="F1762" s="14">
        <v>1106570.0478709307</v>
      </c>
      <c r="G1762" s="14">
        <v>782839.54232910741</v>
      </c>
      <c r="H1762" s="14">
        <v>46616.514361555783</v>
      </c>
      <c r="I1762" s="14">
        <v>223090.3368805068</v>
      </c>
      <c r="J1762" s="14">
        <v>47527.047514316822</v>
      </c>
      <c r="K1762" s="14">
        <v>0</v>
      </c>
      <c r="L1762" s="14">
        <v>6496.6067854438243</v>
      </c>
    </row>
    <row r="1763" spans="1:12" x14ac:dyDescent="0.3">
      <c r="A1763" s="19">
        <v>1754</v>
      </c>
      <c r="B1763" s="46" t="s">
        <v>1484</v>
      </c>
      <c r="C1763" s="40"/>
      <c r="D1763" s="41">
        <v>9016808.3800000027</v>
      </c>
      <c r="E1763" s="41">
        <v>4461051.2568882322</v>
      </c>
      <c r="F1763" s="41">
        <v>13477859.636888234</v>
      </c>
      <c r="G1763" s="41">
        <v>8245963.1933247289</v>
      </c>
      <c r="H1763" s="41">
        <v>554055.36989024223</v>
      </c>
      <c r="I1763" s="41">
        <v>3278557.033335913</v>
      </c>
      <c r="J1763" s="41">
        <v>937503.0410815581</v>
      </c>
      <c r="K1763" s="41">
        <v>353821.2244606365</v>
      </c>
      <c r="L1763" s="41">
        <v>107959.77479515549</v>
      </c>
    </row>
    <row r="1764" spans="1:12" x14ac:dyDescent="0.3">
      <c r="A1764" s="19">
        <v>1755</v>
      </c>
      <c r="B1764" s="45" t="s">
        <v>1485</v>
      </c>
      <c r="C1764" s="36"/>
      <c r="D1764" s="14"/>
      <c r="E1764" s="14"/>
      <c r="F1764" s="14"/>
      <c r="G1764" s="14"/>
      <c r="H1764" s="14"/>
      <c r="I1764" s="14"/>
      <c r="J1764" s="14"/>
      <c r="K1764" s="14"/>
      <c r="L1764" s="14"/>
    </row>
    <row r="1765" spans="1:12" x14ac:dyDescent="0.3">
      <c r="A1765" s="19">
        <v>1756</v>
      </c>
      <c r="B1765" s="47"/>
      <c r="C1765" s="19" t="s">
        <v>393</v>
      </c>
      <c r="D1765" s="14">
        <v>-981362.55567963887</v>
      </c>
      <c r="E1765" s="14">
        <v>-15926.61345730203</v>
      </c>
      <c r="F1765" s="14">
        <v>-997289.16913694108</v>
      </c>
      <c r="G1765" s="14">
        <v>-601626.23560886935</v>
      </c>
      <c r="H1765" s="14">
        <v>-40906.266964057249</v>
      </c>
      <c r="I1765" s="14">
        <v>-246310.92992429528</v>
      </c>
      <c r="J1765" s="14">
        <v>-71743.807530335223</v>
      </c>
      <c r="K1765" s="14">
        <v>-28522.659050728143</v>
      </c>
      <c r="L1765" s="14">
        <v>-8179.2700586556166</v>
      </c>
    </row>
    <row r="1766" spans="1:12" x14ac:dyDescent="0.3">
      <c r="A1766" s="19">
        <v>1757</v>
      </c>
      <c r="C1766" s="19" t="s">
        <v>394</v>
      </c>
      <c r="D1766" s="14">
        <v>-87779.564320361096</v>
      </c>
      <c r="E1766" s="14">
        <v>-1424.5817534912583</v>
      </c>
      <c r="F1766" s="14">
        <v>-89204.14607385236</v>
      </c>
      <c r="G1766" s="14">
        <v>-63107.195988788073</v>
      </c>
      <c r="H1766" s="14">
        <v>-3757.9061213186651</v>
      </c>
      <c r="I1766" s="14">
        <v>-17984.024632731474</v>
      </c>
      <c r="J1766" s="14">
        <v>-3831.3071071127924</v>
      </c>
      <c r="K1766" s="14">
        <v>0</v>
      </c>
      <c r="L1766" s="14">
        <v>-523.71222390135256</v>
      </c>
    </row>
    <row r="1767" spans="1:12" x14ac:dyDescent="0.3">
      <c r="A1767" s="19">
        <v>1758</v>
      </c>
      <c r="B1767" s="46" t="s">
        <v>1486</v>
      </c>
      <c r="C1767" s="40"/>
      <c r="D1767" s="41">
        <v>-1069142.1199999999</v>
      </c>
      <c r="E1767" s="41">
        <v>-17351.195210793288</v>
      </c>
      <c r="F1767" s="41">
        <v>-1086493.3152107934</v>
      </c>
      <c r="G1767" s="41">
        <v>-664733.43159765739</v>
      </c>
      <c r="H1767" s="41">
        <v>-44664.173085375915</v>
      </c>
      <c r="I1767" s="41">
        <v>-264294.95455702674</v>
      </c>
      <c r="J1767" s="41">
        <v>-75575.114637448016</v>
      </c>
      <c r="K1767" s="41">
        <v>-28522.659050728143</v>
      </c>
      <c r="L1767" s="41">
        <v>-8702.9822825569699</v>
      </c>
    </row>
    <row r="1768" spans="1:12" x14ac:dyDescent="0.3">
      <c r="A1768" s="19">
        <v>1759</v>
      </c>
      <c r="B1768" s="43" t="s">
        <v>1487</v>
      </c>
      <c r="C1768" s="40"/>
      <c r="D1768" s="41">
        <v>7947666.2600000026</v>
      </c>
      <c r="E1768" s="41">
        <v>4443700.0616774391</v>
      </c>
      <c r="F1768" s="41">
        <v>12391366.321677441</v>
      </c>
      <c r="G1768" s="41">
        <v>7581229.7617270714</v>
      </c>
      <c r="H1768" s="41">
        <v>509391.19680486631</v>
      </c>
      <c r="I1768" s="41">
        <v>3014262.0787788862</v>
      </c>
      <c r="J1768" s="41">
        <v>861927.92644411011</v>
      </c>
      <c r="K1768" s="41">
        <v>325298.56540990836</v>
      </c>
      <c r="L1768" s="41">
        <v>99256.79251259852</v>
      </c>
    </row>
    <row r="1769" spans="1:12" x14ac:dyDescent="0.3">
      <c r="A1769" s="19">
        <v>1760</v>
      </c>
      <c r="B1769" s="42" t="s">
        <v>1488</v>
      </c>
      <c r="C1769" s="36"/>
      <c r="D1769" s="14"/>
      <c r="E1769" s="14"/>
      <c r="F1769" s="14"/>
      <c r="G1769" s="14"/>
      <c r="H1769" s="14"/>
      <c r="I1769" s="14"/>
      <c r="J1769" s="14"/>
      <c r="K1769" s="14"/>
      <c r="L1769" s="14"/>
    </row>
    <row r="1770" spans="1:12" x14ac:dyDescent="0.3">
      <c r="A1770" s="19">
        <v>1761</v>
      </c>
      <c r="B1770" s="45" t="s">
        <v>1489</v>
      </c>
      <c r="C1770" s="36"/>
      <c r="D1770" s="14"/>
      <c r="E1770" s="14"/>
      <c r="F1770" s="14"/>
      <c r="G1770" s="14"/>
      <c r="H1770" s="14"/>
      <c r="I1770" s="14"/>
      <c r="J1770" s="14"/>
      <c r="K1770" s="14"/>
      <c r="L1770" s="14"/>
    </row>
    <row r="1771" spans="1:12" x14ac:dyDescent="0.3">
      <c r="A1771" s="19">
        <v>1762</v>
      </c>
      <c r="C1771" s="19" t="s">
        <v>374</v>
      </c>
      <c r="D1771" s="14">
        <v>586725.50068016467</v>
      </c>
      <c r="E1771" s="14">
        <v>288147.84396336484</v>
      </c>
      <c r="F1771" s="14">
        <v>874873.3446435295</v>
      </c>
      <c r="G1771" s="14">
        <v>527777.4724335277</v>
      </c>
      <c r="H1771" s="14">
        <v>35885.080980771934</v>
      </c>
      <c r="I1771" s="14">
        <v>216076.61423979283</v>
      </c>
      <c r="J1771" s="14">
        <v>62937.357382357492</v>
      </c>
      <c r="K1771" s="14">
        <v>25021.543293639334</v>
      </c>
      <c r="L1771" s="14">
        <v>7175.2763134401675</v>
      </c>
    </row>
    <row r="1772" spans="1:12" x14ac:dyDescent="0.3">
      <c r="A1772" s="19">
        <v>1763</v>
      </c>
      <c r="C1772" s="19" t="s">
        <v>390</v>
      </c>
      <c r="D1772" s="14">
        <v>722755.95931983541</v>
      </c>
      <c r="E1772" s="14">
        <v>354954.01367122616</v>
      </c>
      <c r="F1772" s="14">
        <v>1077709.9729910616</v>
      </c>
      <c r="G1772" s="14">
        <v>762422.57202161569</v>
      </c>
      <c r="H1772" s="14">
        <v>45400.724997202851</v>
      </c>
      <c r="I1772" s="14">
        <v>217271.99411970796</v>
      </c>
      <c r="J1772" s="14">
        <v>46287.510846284509</v>
      </c>
      <c r="K1772" s="14">
        <v>0</v>
      </c>
      <c r="L1772" s="14">
        <v>6327.1710062505263</v>
      </c>
    </row>
    <row r="1773" spans="1:12" x14ac:dyDescent="0.3">
      <c r="A1773" s="19">
        <v>1764</v>
      </c>
      <c r="B1773" s="46" t="s">
        <v>1490</v>
      </c>
      <c r="C1773" s="40"/>
      <c r="D1773" s="41">
        <v>1309481.46</v>
      </c>
      <c r="E1773" s="41">
        <v>643101.85763459094</v>
      </c>
      <c r="F1773" s="41">
        <v>1952583.3176345911</v>
      </c>
      <c r="G1773" s="41">
        <v>1290200.0444551434</v>
      </c>
      <c r="H1773" s="41">
        <v>81285.805977974785</v>
      </c>
      <c r="I1773" s="41">
        <v>433348.60835950077</v>
      </c>
      <c r="J1773" s="41">
        <v>109224.86822864201</v>
      </c>
      <c r="K1773" s="41">
        <v>25021.543293639334</v>
      </c>
      <c r="L1773" s="41">
        <v>13502.447319690695</v>
      </c>
    </row>
    <row r="1774" spans="1:12" x14ac:dyDescent="0.3">
      <c r="A1774" s="19">
        <v>1765</v>
      </c>
      <c r="B1774" s="45" t="s">
        <v>1491</v>
      </c>
      <c r="C1774" s="36"/>
      <c r="D1774" s="14"/>
      <c r="E1774" s="14"/>
      <c r="F1774" s="14"/>
      <c r="G1774" s="14"/>
      <c r="H1774" s="14"/>
      <c r="I1774" s="14"/>
      <c r="J1774" s="14"/>
      <c r="K1774" s="14"/>
      <c r="L1774" s="14"/>
    </row>
    <row r="1775" spans="1:12" x14ac:dyDescent="0.3">
      <c r="A1775" s="19">
        <v>1766</v>
      </c>
      <c r="B1775" s="47"/>
      <c r="C1775" s="19" t="s">
        <v>393</v>
      </c>
      <c r="D1775" s="14">
        <v>-2481.4561098344302</v>
      </c>
      <c r="E1775" s="14">
        <v>-1089.5776908941293</v>
      </c>
      <c r="F1775" s="14">
        <v>-3571.0338007285591</v>
      </c>
      <c r="G1775" s="14">
        <v>-2154.2674775297282</v>
      </c>
      <c r="H1775" s="14">
        <v>-146.47473020958489</v>
      </c>
      <c r="I1775" s="14">
        <v>-881.97554277034737</v>
      </c>
      <c r="J1775" s="14">
        <v>-256.89596318940039</v>
      </c>
      <c r="K1775" s="14">
        <v>-102.13224279268243</v>
      </c>
      <c r="L1775" s="14">
        <v>-29.287844236815907</v>
      </c>
    </row>
    <row r="1776" spans="1:12" x14ac:dyDescent="0.3">
      <c r="A1776" s="19">
        <v>1767</v>
      </c>
      <c r="C1776" s="19" t="s">
        <v>394</v>
      </c>
      <c r="D1776" s="14">
        <v>-3056.7738901655716</v>
      </c>
      <c r="E1776" s="14">
        <v>-1342.1928454153872</v>
      </c>
      <c r="F1776" s="14">
        <v>-4398.9667355809597</v>
      </c>
      <c r="G1776" s="14">
        <v>-3112.0353497990523</v>
      </c>
      <c r="H1776" s="14">
        <v>-185.31542255256713</v>
      </c>
      <c r="I1776" s="14">
        <v>-886.8548112747809</v>
      </c>
      <c r="J1776" s="14">
        <v>-188.9350804841603</v>
      </c>
      <c r="K1776" s="14">
        <v>0</v>
      </c>
      <c r="L1776" s="14">
        <v>-25.826071470398482</v>
      </c>
    </row>
    <row r="1777" spans="1:12" x14ac:dyDescent="0.3">
      <c r="A1777" s="19">
        <v>1768</v>
      </c>
      <c r="B1777" s="46" t="s">
        <v>1492</v>
      </c>
      <c r="C1777" s="40"/>
      <c r="D1777" s="41">
        <v>-5538.2300000000014</v>
      </c>
      <c r="E1777" s="41">
        <v>-2431.7705363095165</v>
      </c>
      <c r="F1777" s="41">
        <v>-7970.0005363095188</v>
      </c>
      <c r="G1777" s="41">
        <v>-5266.30282732878</v>
      </c>
      <c r="H1777" s="41">
        <v>-331.79015276215205</v>
      </c>
      <c r="I1777" s="41">
        <v>-1768.8303540451284</v>
      </c>
      <c r="J1777" s="41">
        <v>-445.83104367356066</v>
      </c>
      <c r="K1777" s="41">
        <v>-102.13224279268243</v>
      </c>
      <c r="L1777" s="41">
        <v>-55.113915707214389</v>
      </c>
    </row>
    <row r="1778" spans="1:12" x14ac:dyDescent="0.3">
      <c r="A1778" s="19">
        <v>1769</v>
      </c>
      <c r="B1778" s="43" t="s">
        <v>1493</v>
      </c>
      <c r="C1778" s="40"/>
      <c r="D1778" s="41">
        <v>1303943.23</v>
      </c>
      <c r="E1778" s="41">
        <v>640670.08709828136</v>
      </c>
      <c r="F1778" s="41">
        <v>1944613.3170982816</v>
      </c>
      <c r="G1778" s="41">
        <v>1284933.7416278147</v>
      </c>
      <c r="H1778" s="41">
        <v>80954.015825212628</v>
      </c>
      <c r="I1778" s="41">
        <v>431579.77800545562</v>
      </c>
      <c r="J1778" s="41">
        <v>108779.03718496845</v>
      </c>
      <c r="K1778" s="41">
        <v>24919.411050846651</v>
      </c>
      <c r="L1778" s="41">
        <v>13447.333403983481</v>
      </c>
    </row>
    <row r="1779" spans="1:12" x14ac:dyDescent="0.3">
      <c r="A1779" s="19">
        <v>1770</v>
      </c>
      <c r="B1779" s="42" t="s">
        <v>1494</v>
      </c>
      <c r="C1779" s="36"/>
      <c r="D1779" s="14"/>
      <c r="E1779" s="14"/>
      <c r="F1779" s="14"/>
      <c r="G1779" s="14"/>
      <c r="H1779" s="14"/>
      <c r="I1779" s="14"/>
      <c r="J1779" s="14"/>
      <c r="K1779" s="14"/>
      <c r="L1779" s="14"/>
    </row>
    <row r="1780" spans="1:12" x14ac:dyDescent="0.3">
      <c r="A1780" s="19">
        <v>1771</v>
      </c>
      <c r="B1780" s="45" t="s">
        <v>1495</v>
      </c>
      <c r="C1780" s="36"/>
      <c r="D1780" s="14"/>
      <c r="E1780" s="14"/>
      <c r="F1780" s="14"/>
      <c r="G1780" s="14"/>
      <c r="H1780" s="14"/>
      <c r="I1780" s="14"/>
      <c r="J1780" s="14"/>
      <c r="K1780" s="14"/>
      <c r="L1780" s="14"/>
    </row>
    <row r="1781" spans="1:12" x14ac:dyDescent="0.3">
      <c r="A1781" s="19">
        <v>1772</v>
      </c>
      <c r="C1781" s="19" t="s">
        <v>374</v>
      </c>
      <c r="D1781" s="14">
        <v>3180580.7966748858</v>
      </c>
      <c r="E1781" s="14">
        <v>1242499.8817598808</v>
      </c>
      <c r="F1781" s="14">
        <v>4423080.6784347668</v>
      </c>
      <c r="G1781" s="14">
        <v>2668274.6195508284</v>
      </c>
      <c r="H1781" s="14">
        <v>181423.52753333843</v>
      </c>
      <c r="I1781" s="14">
        <v>1092414.4658848234</v>
      </c>
      <c r="J1781" s="14">
        <v>318191.2114410972</v>
      </c>
      <c r="K1781" s="14">
        <v>126500.94481025597</v>
      </c>
      <c r="L1781" s="14">
        <v>36275.909214423649</v>
      </c>
    </row>
    <row r="1782" spans="1:12" x14ac:dyDescent="0.3">
      <c r="A1782" s="19">
        <v>1773</v>
      </c>
      <c r="C1782" s="19" t="s">
        <v>390</v>
      </c>
      <c r="D1782" s="14">
        <v>941783.52332511381</v>
      </c>
      <c r="E1782" s="14">
        <v>367909.50810080924</v>
      </c>
      <c r="F1782" s="14">
        <v>1309693.0314259229</v>
      </c>
      <c r="G1782" s="14">
        <v>926538.2659559194</v>
      </c>
      <c r="H1782" s="14">
        <v>55173.483256811654</v>
      </c>
      <c r="I1782" s="14">
        <v>264040.99781394133</v>
      </c>
      <c r="J1782" s="14">
        <v>56251.154686060843</v>
      </c>
      <c r="K1782" s="14">
        <v>0</v>
      </c>
      <c r="L1782" s="14">
        <v>7689.1297131897181</v>
      </c>
    </row>
    <row r="1783" spans="1:12" x14ac:dyDescent="0.3">
      <c r="A1783" s="19">
        <v>1774</v>
      </c>
      <c r="B1783" s="46" t="s">
        <v>1496</v>
      </c>
      <c r="C1783" s="40"/>
      <c r="D1783" s="41">
        <v>4122364.3199999994</v>
      </c>
      <c r="E1783" s="41">
        <v>1610409.3898606901</v>
      </c>
      <c r="F1783" s="41">
        <v>5732773.7098606899</v>
      </c>
      <c r="G1783" s="41">
        <v>3594812.8855067478</v>
      </c>
      <c r="H1783" s="41">
        <v>236597.01079015009</v>
      </c>
      <c r="I1783" s="41">
        <v>1356455.4636987648</v>
      </c>
      <c r="J1783" s="41">
        <v>374442.36612715805</v>
      </c>
      <c r="K1783" s="41">
        <v>126500.94481025597</v>
      </c>
      <c r="L1783" s="41">
        <v>43965.038927613365</v>
      </c>
    </row>
    <row r="1784" spans="1:12" x14ac:dyDescent="0.3">
      <c r="A1784" s="19">
        <v>1775</v>
      </c>
      <c r="B1784" s="45" t="s">
        <v>1497</v>
      </c>
      <c r="C1784" s="36"/>
      <c r="D1784" s="14"/>
      <c r="E1784" s="14"/>
      <c r="F1784" s="14"/>
      <c r="G1784" s="14"/>
      <c r="H1784" s="14"/>
      <c r="I1784" s="14"/>
      <c r="J1784" s="14"/>
      <c r="K1784" s="14"/>
      <c r="L1784" s="14"/>
    </row>
    <row r="1785" spans="1:12" x14ac:dyDescent="0.3">
      <c r="A1785" s="19">
        <v>1776</v>
      </c>
      <c r="B1785" s="47"/>
      <c r="C1785" s="19" t="s">
        <v>393</v>
      </c>
      <c r="D1785" s="14">
        <v>-60361.286056608711</v>
      </c>
      <c r="E1785" s="14">
        <v>-22253.902422018487</v>
      </c>
      <c r="F1785" s="14">
        <v>-82615.188478627198</v>
      </c>
      <c r="G1785" s="14">
        <v>-49838.568778930334</v>
      </c>
      <c r="H1785" s="14">
        <v>-3388.665053002881</v>
      </c>
      <c r="I1785" s="14">
        <v>-20404.336605451903</v>
      </c>
      <c r="J1785" s="14">
        <v>-5943.2392978080425</v>
      </c>
      <c r="K1785" s="14">
        <v>-2362.8100317451281</v>
      </c>
      <c r="L1785" s="14">
        <v>-677.56871168891553</v>
      </c>
    </row>
    <row r="1786" spans="1:12" x14ac:dyDescent="0.3">
      <c r="A1786" s="19">
        <v>1777</v>
      </c>
      <c r="C1786" s="19" t="s">
        <v>394</v>
      </c>
      <c r="D1786" s="14">
        <v>-17873.233943391268</v>
      </c>
      <c r="E1786" s="14">
        <v>-6589.4753098718957</v>
      </c>
      <c r="F1786" s="14">
        <v>-24462.709253263165</v>
      </c>
      <c r="G1786" s="14">
        <v>-17306.067657262523</v>
      </c>
      <c r="H1786" s="14">
        <v>-1030.5413917730739</v>
      </c>
      <c r="I1786" s="14">
        <v>-4931.8107415075419</v>
      </c>
      <c r="J1786" s="14">
        <v>-1050.6703549817801</v>
      </c>
      <c r="K1786" s="14">
        <v>0</v>
      </c>
      <c r="L1786" s="14">
        <v>-143.61910773824388</v>
      </c>
    </row>
    <row r="1787" spans="1:12" x14ac:dyDescent="0.3">
      <c r="A1787" s="19">
        <v>1778</v>
      </c>
      <c r="B1787" s="46" t="s">
        <v>1498</v>
      </c>
      <c r="C1787" s="40"/>
      <c r="D1787" s="41">
        <v>-78234.519999999975</v>
      </c>
      <c r="E1787" s="41">
        <v>-28843.377731890381</v>
      </c>
      <c r="F1787" s="41">
        <v>-107077.89773189036</v>
      </c>
      <c r="G1787" s="41">
        <v>-67144.636436192857</v>
      </c>
      <c r="H1787" s="41">
        <v>-4419.2064447759549</v>
      </c>
      <c r="I1787" s="41">
        <v>-25336.147346959446</v>
      </c>
      <c r="J1787" s="41">
        <v>-6993.9096527898228</v>
      </c>
      <c r="K1787" s="41">
        <v>-2362.8100317451281</v>
      </c>
      <c r="L1787" s="41">
        <v>-821.18781942715941</v>
      </c>
    </row>
    <row r="1788" spans="1:12" x14ac:dyDescent="0.3">
      <c r="A1788" s="19">
        <v>1779</v>
      </c>
      <c r="B1788" s="43" t="s">
        <v>1499</v>
      </c>
      <c r="C1788" s="40"/>
      <c r="D1788" s="41">
        <v>4044129.7999999993</v>
      </c>
      <c r="E1788" s="41">
        <v>1581566.0121287997</v>
      </c>
      <c r="F1788" s="41">
        <v>5625695.8121288</v>
      </c>
      <c r="G1788" s="41">
        <v>3527668.249070555</v>
      </c>
      <c r="H1788" s="41">
        <v>232177.80434537414</v>
      </c>
      <c r="I1788" s="41">
        <v>1331119.3163518053</v>
      </c>
      <c r="J1788" s="41">
        <v>367448.45647436823</v>
      </c>
      <c r="K1788" s="41">
        <v>124138.13477851084</v>
      </c>
      <c r="L1788" s="41">
        <v>43143.851108186209</v>
      </c>
    </row>
    <row r="1789" spans="1:12" x14ac:dyDescent="0.3">
      <c r="A1789" s="19">
        <v>1780</v>
      </c>
      <c r="B1789" s="42" t="s">
        <v>1500</v>
      </c>
      <c r="C1789" s="36"/>
      <c r="D1789" s="14"/>
      <c r="E1789" s="14"/>
      <c r="F1789" s="14"/>
      <c r="G1789" s="14"/>
      <c r="H1789" s="14"/>
      <c r="I1789" s="14"/>
      <c r="J1789" s="14"/>
      <c r="K1789" s="14"/>
      <c r="L1789" s="14"/>
    </row>
    <row r="1790" spans="1:12" x14ac:dyDescent="0.3">
      <c r="A1790" s="19">
        <v>1781</v>
      </c>
      <c r="B1790" s="45" t="s">
        <v>1501</v>
      </c>
      <c r="C1790" s="36"/>
      <c r="D1790" s="14"/>
      <c r="E1790" s="14"/>
      <c r="F1790" s="14"/>
      <c r="G1790" s="14"/>
      <c r="H1790" s="14"/>
      <c r="I1790" s="14"/>
      <c r="J1790" s="14"/>
      <c r="K1790" s="14"/>
      <c r="L1790" s="14"/>
    </row>
    <row r="1791" spans="1:12" x14ac:dyDescent="0.3">
      <c r="A1791" s="19">
        <v>1782</v>
      </c>
      <c r="C1791" s="19" t="s">
        <v>417</v>
      </c>
      <c r="D1791" s="14">
        <v>23592279.97000001</v>
      </c>
      <c r="E1791" s="14">
        <v>744563.64171804651</v>
      </c>
      <c r="F1791" s="14">
        <v>24336843.611718055</v>
      </c>
      <c r="G1791" s="14">
        <v>17217024.400207341</v>
      </c>
      <c r="H1791" s="14">
        <v>1025239.0455745631</v>
      </c>
      <c r="I1791" s="14">
        <v>4906435.5667248825</v>
      </c>
      <c r="J1791" s="14">
        <v>1045264.4411513413</v>
      </c>
      <c r="K1791" s="14">
        <v>0</v>
      </c>
      <c r="L1791" s="14">
        <v>142880.15805992074</v>
      </c>
    </row>
    <row r="1792" spans="1:12" x14ac:dyDescent="0.3">
      <c r="A1792" s="19">
        <v>1783</v>
      </c>
      <c r="B1792" s="46" t="s">
        <v>1502</v>
      </c>
      <c r="C1792" s="40"/>
      <c r="D1792" s="41">
        <v>23592279.97000001</v>
      </c>
      <c r="E1792" s="41">
        <v>744563.64171804651</v>
      </c>
      <c r="F1792" s="41">
        <v>24336843.611718055</v>
      </c>
      <c r="G1792" s="41">
        <v>17217024.400207341</v>
      </c>
      <c r="H1792" s="41">
        <v>1025239.0455745631</v>
      </c>
      <c r="I1792" s="41">
        <v>4906435.5667248825</v>
      </c>
      <c r="J1792" s="41">
        <v>1045264.4411513413</v>
      </c>
      <c r="K1792" s="41">
        <v>0</v>
      </c>
      <c r="L1792" s="41">
        <v>142880.15805992074</v>
      </c>
    </row>
    <row r="1793" spans="1:12" x14ac:dyDescent="0.3">
      <c r="A1793" s="19">
        <v>1784</v>
      </c>
      <c r="B1793" s="45" t="s">
        <v>1503</v>
      </c>
      <c r="C1793" s="36"/>
      <c r="D1793" s="14"/>
      <c r="E1793" s="14"/>
      <c r="F1793" s="14"/>
      <c r="G1793" s="14"/>
      <c r="H1793" s="14"/>
      <c r="I1793" s="14"/>
      <c r="J1793" s="14"/>
      <c r="K1793" s="14"/>
      <c r="L1793" s="14"/>
    </row>
    <row r="1794" spans="1:12" x14ac:dyDescent="0.3">
      <c r="A1794" s="19">
        <v>1785</v>
      </c>
      <c r="C1794" s="19" t="s">
        <v>420</v>
      </c>
      <c r="D1794" s="14">
        <v>-2536683.9600000009</v>
      </c>
      <c r="E1794" s="14">
        <v>-143126.27797437704</v>
      </c>
      <c r="F1794" s="14">
        <v>-2679810.2379743778</v>
      </c>
      <c r="G1794" s="14">
        <v>-1895823.426868509</v>
      </c>
      <c r="H1794" s="14">
        <v>-112892.45781153454</v>
      </c>
      <c r="I1794" s="14">
        <v>-540263.82687277161</v>
      </c>
      <c r="J1794" s="14">
        <v>-115097.52026508535</v>
      </c>
      <c r="K1794" s="14">
        <v>0</v>
      </c>
      <c r="L1794" s="14">
        <v>-15733.006156476789</v>
      </c>
    </row>
    <row r="1795" spans="1:12" x14ac:dyDescent="0.3">
      <c r="A1795" s="19">
        <v>1786</v>
      </c>
      <c r="B1795" s="46" t="s">
        <v>1504</v>
      </c>
      <c r="C1795" s="40"/>
      <c r="D1795" s="41">
        <v>-2536683.9600000009</v>
      </c>
      <c r="E1795" s="41">
        <v>-143126.27797437704</v>
      </c>
      <c r="F1795" s="41">
        <v>-2679810.2379743778</v>
      </c>
      <c r="G1795" s="41">
        <v>-1895823.426868509</v>
      </c>
      <c r="H1795" s="41">
        <v>-112892.45781153454</v>
      </c>
      <c r="I1795" s="41">
        <v>-540263.82687277161</v>
      </c>
      <c r="J1795" s="41">
        <v>-115097.52026508535</v>
      </c>
      <c r="K1795" s="41">
        <v>0</v>
      </c>
      <c r="L1795" s="41">
        <v>-15733.006156476789</v>
      </c>
    </row>
    <row r="1796" spans="1:12" x14ac:dyDescent="0.3">
      <c r="A1796" s="19">
        <v>1787</v>
      </c>
      <c r="B1796" s="43" t="s">
        <v>1505</v>
      </c>
      <c r="C1796" s="40"/>
      <c r="D1796" s="41">
        <v>21055596.010000009</v>
      </c>
      <c r="E1796" s="41">
        <v>601437.36374366947</v>
      </c>
      <c r="F1796" s="41">
        <v>21657033.373743676</v>
      </c>
      <c r="G1796" s="41">
        <v>15321200.973338831</v>
      </c>
      <c r="H1796" s="41">
        <v>912346.58776302857</v>
      </c>
      <c r="I1796" s="41">
        <v>4366171.7398521109</v>
      </c>
      <c r="J1796" s="41">
        <v>930166.92088625592</v>
      </c>
      <c r="K1796" s="41">
        <v>0</v>
      </c>
      <c r="L1796" s="41">
        <v>127147.15190344394</v>
      </c>
    </row>
    <row r="1797" spans="1:12" x14ac:dyDescent="0.3">
      <c r="A1797" s="19">
        <v>1788</v>
      </c>
      <c r="B1797" s="42" t="s">
        <v>1506</v>
      </c>
      <c r="C1797" s="36"/>
      <c r="D1797" s="14"/>
      <c r="E1797" s="14"/>
      <c r="F1797" s="14"/>
      <c r="G1797" s="14"/>
      <c r="H1797" s="14"/>
      <c r="I1797" s="14"/>
      <c r="J1797" s="14"/>
      <c r="K1797" s="14"/>
      <c r="L1797" s="14"/>
    </row>
    <row r="1798" spans="1:12" x14ac:dyDescent="0.3">
      <c r="A1798" s="19">
        <v>1789</v>
      </c>
      <c r="B1798" s="45" t="s">
        <v>1507</v>
      </c>
      <c r="C1798" s="36"/>
      <c r="D1798" s="14"/>
      <c r="E1798" s="14"/>
      <c r="F1798" s="14"/>
      <c r="G1798" s="14"/>
      <c r="H1798" s="14"/>
      <c r="I1798" s="14"/>
      <c r="J1798" s="14"/>
      <c r="K1798" s="14"/>
      <c r="L1798" s="14"/>
    </row>
    <row r="1799" spans="1:12" x14ac:dyDescent="0.3">
      <c r="A1799" s="19">
        <v>1790</v>
      </c>
      <c r="C1799" s="19" t="s">
        <v>425</v>
      </c>
      <c r="D1799" s="14">
        <v>3141417.4999999995</v>
      </c>
      <c r="E1799" s="14">
        <v>2984235.7748572282</v>
      </c>
      <c r="F1799" s="14">
        <v>6125653.2748572277</v>
      </c>
      <c r="G1799" s="14">
        <v>4553853.9390715454</v>
      </c>
      <c r="H1799" s="14">
        <v>790078.55305150314</v>
      </c>
      <c r="I1799" s="14">
        <v>755139.6266218638</v>
      </c>
      <c r="J1799" s="14">
        <v>26581.15611231525</v>
      </c>
      <c r="K1799" s="14">
        <v>0</v>
      </c>
      <c r="L1799" s="14">
        <v>0</v>
      </c>
    </row>
    <row r="1800" spans="1:12" x14ac:dyDescent="0.3">
      <c r="A1800" s="19">
        <v>1791</v>
      </c>
      <c r="B1800" s="46" t="s">
        <v>1508</v>
      </c>
      <c r="C1800" s="40"/>
      <c r="D1800" s="41">
        <v>3141417.4999999995</v>
      </c>
      <c r="E1800" s="41">
        <v>2984235.7748572282</v>
      </c>
      <c r="F1800" s="41">
        <v>6125653.2748572277</v>
      </c>
      <c r="G1800" s="41">
        <v>4553853.9390715454</v>
      </c>
      <c r="H1800" s="41">
        <v>790078.55305150314</v>
      </c>
      <c r="I1800" s="41">
        <v>755139.6266218638</v>
      </c>
      <c r="J1800" s="41">
        <v>26581.15611231525</v>
      </c>
      <c r="K1800" s="41">
        <v>0</v>
      </c>
      <c r="L1800" s="41">
        <v>0</v>
      </c>
    </row>
    <row r="1801" spans="1:12" x14ac:dyDescent="0.3">
      <c r="A1801" s="19">
        <v>1792</v>
      </c>
      <c r="B1801" s="45" t="s">
        <v>1509</v>
      </c>
      <c r="C1801" s="36"/>
      <c r="D1801" s="14"/>
      <c r="E1801" s="14"/>
      <c r="F1801" s="14"/>
      <c r="G1801" s="14"/>
      <c r="H1801" s="14"/>
      <c r="I1801" s="14"/>
      <c r="J1801" s="14"/>
      <c r="K1801" s="14"/>
      <c r="L1801" s="14"/>
    </row>
    <row r="1802" spans="1:12" x14ac:dyDescent="0.3">
      <c r="A1802" s="19">
        <v>1793</v>
      </c>
      <c r="C1802" s="19" t="s">
        <v>428</v>
      </c>
      <c r="D1802" s="14">
        <v>-323749.86</v>
      </c>
      <c r="E1802" s="14">
        <v>-331610.5622716631</v>
      </c>
      <c r="F1802" s="14">
        <v>-655360.42227166309</v>
      </c>
      <c r="G1802" s="14">
        <v>-487199.56983575167</v>
      </c>
      <c r="H1802" s="14">
        <v>-84527.509299436468</v>
      </c>
      <c r="I1802" s="14">
        <v>-80789.526009943016</v>
      </c>
      <c r="J1802" s="14">
        <v>-2843.817126532017</v>
      </c>
      <c r="K1802" s="14">
        <v>0</v>
      </c>
      <c r="L1802" s="14">
        <v>0</v>
      </c>
    </row>
    <row r="1803" spans="1:12" x14ac:dyDescent="0.3">
      <c r="A1803" s="19">
        <v>1794</v>
      </c>
      <c r="B1803" s="46" t="s">
        <v>1510</v>
      </c>
      <c r="C1803" s="40"/>
      <c r="D1803" s="41">
        <v>-323749.86</v>
      </c>
      <c r="E1803" s="41">
        <v>-331610.5622716631</v>
      </c>
      <c r="F1803" s="41">
        <v>-655360.42227166309</v>
      </c>
      <c r="G1803" s="41">
        <v>-487199.56983575167</v>
      </c>
      <c r="H1803" s="41">
        <v>-84527.509299436468</v>
      </c>
      <c r="I1803" s="41">
        <v>-80789.526009943016</v>
      </c>
      <c r="J1803" s="41">
        <v>-2843.817126532017</v>
      </c>
      <c r="K1803" s="41">
        <v>0</v>
      </c>
      <c r="L1803" s="41">
        <v>0</v>
      </c>
    </row>
    <row r="1804" spans="1:12" x14ac:dyDescent="0.3">
      <c r="A1804" s="19">
        <v>1795</v>
      </c>
      <c r="B1804" s="45" t="s">
        <v>1511</v>
      </c>
      <c r="C1804" s="36"/>
      <c r="D1804" s="14"/>
      <c r="E1804" s="14"/>
      <c r="F1804" s="14"/>
      <c r="G1804" s="14"/>
      <c r="H1804" s="14"/>
      <c r="I1804" s="14"/>
      <c r="J1804" s="14"/>
      <c r="K1804" s="14"/>
      <c r="L1804" s="14"/>
    </row>
    <row r="1805" spans="1:12" x14ac:dyDescent="0.3">
      <c r="A1805" s="19">
        <v>1796</v>
      </c>
      <c r="C1805" s="19" t="s">
        <v>425</v>
      </c>
      <c r="D1805" s="14">
        <v>4441382.05</v>
      </c>
      <c r="E1805" s="14">
        <v>-1112258.3251597539</v>
      </c>
      <c r="F1805" s="14">
        <v>3329123.7248402461</v>
      </c>
      <c r="G1805" s="14">
        <v>2474894.1064369394</v>
      </c>
      <c r="H1805" s="14">
        <v>429385.91811050836</v>
      </c>
      <c r="I1805" s="14">
        <v>410397.57455296797</v>
      </c>
      <c r="J1805" s="14">
        <v>14446.125739830344</v>
      </c>
      <c r="K1805" s="14">
        <v>0</v>
      </c>
      <c r="L1805" s="14">
        <v>0</v>
      </c>
    </row>
    <row r="1806" spans="1:12" x14ac:dyDescent="0.3">
      <c r="A1806" s="19">
        <v>1797</v>
      </c>
      <c r="B1806" s="46" t="s">
        <v>1512</v>
      </c>
      <c r="C1806" s="40"/>
      <c r="D1806" s="41">
        <v>4441382.05</v>
      </c>
      <c r="E1806" s="41">
        <v>-1112258.3251597539</v>
      </c>
      <c r="F1806" s="41">
        <v>3329123.7248402461</v>
      </c>
      <c r="G1806" s="41">
        <v>2474894.1064369394</v>
      </c>
      <c r="H1806" s="41">
        <v>429385.91811050836</v>
      </c>
      <c r="I1806" s="41">
        <v>410397.57455296797</v>
      </c>
      <c r="J1806" s="41">
        <v>14446.125739830344</v>
      </c>
      <c r="K1806" s="41">
        <v>0</v>
      </c>
      <c r="L1806" s="41">
        <v>0</v>
      </c>
    </row>
    <row r="1807" spans="1:12" x14ac:dyDescent="0.3">
      <c r="A1807" s="19">
        <v>1798</v>
      </c>
      <c r="B1807" s="45" t="s">
        <v>1513</v>
      </c>
      <c r="C1807" s="36"/>
      <c r="D1807" s="14"/>
      <c r="E1807" s="14"/>
      <c r="F1807" s="14"/>
      <c r="G1807" s="14"/>
      <c r="H1807" s="14"/>
      <c r="I1807" s="14"/>
      <c r="J1807" s="14"/>
      <c r="K1807" s="14"/>
      <c r="L1807" s="14"/>
    </row>
    <row r="1808" spans="1:12" x14ac:dyDescent="0.3">
      <c r="A1808" s="19">
        <v>1799</v>
      </c>
      <c r="C1808" s="19" t="s">
        <v>428</v>
      </c>
      <c r="D1808" s="14">
        <v>-82761.680000000022</v>
      </c>
      <c r="E1808" s="14">
        <v>20156.733416318504</v>
      </c>
      <c r="F1808" s="14">
        <v>-62604.946583681507</v>
      </c>
      <c r="G1808" s="14">
        <v>-46540.959765978019</v>
      </c>
      <c r="H1808" s="14">
        <v>-8074.702140541016</v>
      </c>
      <c r="I1808" s="14">
        <v>-7717.6219199224652</v>
      </c>
      <c r="J1808" s="14">
        <v>-271.66275724000747</v>
      </c>
      <c r="K1808" s="14">
        <v>0</v>
      </c>
      <c r="L1808" s="14">
        <v>0</v>
      </c>
    </row>
    <row r="1809" spans="1:12" x14ac:dyDescent="0.3">
      <c r="A1809" s="19">
        <v>1800</v>
      </c>
      <c r="B1809" s="46" t="s">
        <v>1514</v>
      </c>
      <c r="C1809" s="40"/>
      <c r="D1809" s="41">
        <v>-82761.680000000022</v>
      </c>
      <c r="E1809" s="41">
        <v>20156.733416318504</v>
      </c>
      <c r="F1809" s="41">
        <v>-62604.946583681507</v>
      </c>
      <c r="G1809" s="41">
        <v>-46540.959765978019</v>
      </c>
      <c r="H1809" s="41">
        <v>-8074.702140541016</v>
      </c>
      <c r="I1809" s="41">
        <v>-7717.6219199224652</v>
      </c>
      <c r="J1809" s="41">
        <v>-271.66275724000747</v>
      </c>
      <c r="K1809" s="41">
        <v>0</v>
      </c>
      <c r="L1809" s="41">
        <v>0</v>
      </c>
    </row>
    <row r="1810" spans="1:12" x14ac:dyDescent="0.3">
      <c r="A1810" s="19">
        <v>1801</v>
      </c>
      <c r="B1810" s="43" t="s">
        <v>1515</v>
      </c>
      <c r="C1810" s="40"/>
      <c r="D1810" s="41">
        <v>7176288.0099999998</v>
      </c>
      <c r="E1810" s="41">
        <v>1560523.6208421297</v>
      </c>
      <c r="F1810" s="41">
        <v>8736811.6308421306</v>
      </c>
      <c r="G1810" s="41">
        <v>6495007.5159067549</v>
      </c>
      <c r="H1810" s="41">
        <v>1126862.259722034</v>
      </c>
      <c r="I1810" s="41">
        <v>1077030.0532449663</v>
      </c>
      <c r="J1810" s="41">
        <v>37911.801968373569</v>
      </c>
      <c r="K1810" s="41">
        <v>0</v>
      </c>
      <c r="L1810" s="41">
        <v>0</v>
      </c>
    </row>
    <row r="1811" spans="1:12" x14ac:dyDescent="0.3">
      <c r="A1811" s="19">
        <v>1802</v>
      </c>
      <c r="B1811" s="42" t="s">
        <v>1516</v>
      </c>
      <c r="C1811" s="36"/>
      <c r="D1811" s="14"/>
      <c r="E1811" s="14"/>
      <c r="F1811" s="14"/>
      <c r="G1811" s="14"/>
      <c r="H1811" s="14"/>
      <c r="I1811" s="14"/>
      <c r="J1811" s="14"/>
      <c r="K1811" s="14"/>
      <c r="L1811" s="14"/>
    </row>
    <row r="1812" spans="1:12" x14ac:dyDescent="0.3">
      <c r="A1812" s="19">
        <v>1803</v>
      </c>
      <c r="B1812" s="45" t="s">
        <v>1517</v>
      </c>
      <c r="C1812" s="36"/>
      <c r="D1812" s="14"/>
      <c r="E1812" s="14"/>
      <c r="F1812" s="14"/>
      <c r="G1812" s="14"/>
      <c r="H1812" s="14"/>
      <c r="I1812" s="14"/>
      <c r="J1812" s="14"/>
      <c r="K1812" s="14"/>
      <c r="L1812" s="14"/>
    </row>
    <row r="1813" spans="1:12" x14ac:dyDescent="0.3">
      <c r="A1813" s="19">
        <v>1804</v>
      </c>
      <c r="C1813" s="19" t="s">
        <v>437</v>
      </c>
      <c r="D1813" s="14">
        <v>299394.20000000007</v>
      </c>
      <c r="E1813" s="14">
        <v>291797.78999999998</v>
      </c>
      <c r="F1813" s="14">
        <v>591191.99</v>
      </c>
      <c r="G1813" s="14">
        <v>275031.4691080742</v>
      </c>
      <c r="H1813" s="14">
        <v>51090.5921909807</v>
      </c>
      <c r="I1813" s="14">
        <v>130973.13337416411</v>
      </c>
      <c r="J1813" s="14">
        <v>11470.093642627726</v>
      </c>
      <c r="K1813" s="14">
        <v>122626.70168415323</v>
      </c>
      <c r="L1813" s="14">
        <v>0</v>
      </c>
    </row>
    <row r="1814" spans="1:12" x14ac:dyDescent="0.3">
      <c r="A1814" s="19">
        <v>1805</v>
      </c>
      <c r="B1814" s="46" t="s">
        <v>1518</v>
      </c>
      <c r="C1814" s="40"/>
      <c r="D1814" s="41">
        <v>299394.20000000007</v>
      </c>
      <c r="E1814" s="41">
        <v>291797.78999999998</v>
      </c>
      <c r="F1814" s="41">
        <v>591191.99</v>
      </c>
      <c r="G1814" s="41">
        <v>275031.4691080742</v>
      </c>
      <c r="H1814" s="41">
        <v>51090.5921909807</v>
      </c>
      <c r="I1814" s="41">
        <v>130973.13337416411</v>
      </c>
      <c r="J1814" s="41">
        <v>11470.093642627726</v>
      </c>
      <c r="K1814" s="41">
        <v>122626.70168415323</v>
      </c>
      <c r="L1814" s="41">
        <v>0</v>
      </c>
    </row>
    <row r="1815" spans="1:12" x14ac:dyDescent="0.3">
      <c r="A1815" s="19">
        <v>1806</v>
      </c>
      <c r="B1815" s="45" t="s">
        <v>1519</v>
      </c>
      <c r="C1815" s="36"/>
      <c r="D1815" s="14"/>
      <c r="E1815" s="14"/>
      <c r="F1815" s="14"/>
      <c r="G1815" s="14"/>
      <c r="H1815" s="14"/>
      <c r="I1815" s="14"/>
      <c r="J1815" s="14"/>
      <c r="K1815" s="14"/>
      <c r="L1815" s="14"/>
    </row>
    <row r="1816" spans="1:12" x14ac:dyDescent="0.3">
      <c r="A1816" s="19">
        <v>1807</v>
      </c>
      <c r="C1816" s="19" t="s">
        <v>437</v>
      </c>
      <c r="D1816" s="14">
        <v>14233928.529999997</v>
      </c>
      <c r="E1816" s="14">
        <v>-9794930.2442857083</v>
      </c>
      <c r="F1816" s="14">
        <v>4438998.2857142938</v>
      </c>
      <c r="G1816" s="14">
        <v>2065089.2443387555</v>
      </c>
      <c r="H1816" s="14">
        <v>383616.58308647154</v>
      </c>
      <c r="I1816" s="14">
        <v>983419.13347395649</v>
      </c>
      <c r="J1816" s="14">
        <v>86123.842808842601</v>
      </c>
      <c r="K1816" s="14">
        <v>920749.48200626671</v>
      </c>
      <c r="L1816" s="14">
        <v>0</v>
      </c>
    </row>
    <row r="1817" spans="1:12" x14ac:dyDescent="0.3">
      <c r="A1817" s="19">
        <v>1808</v>
      </c>
      <c r="B1817" s="46" t="s">
        <v>1520</v>
      </c>
      <c r="C1817" s="40"/>
      <c r="D1817" s="41">
        <v>14233928.529999997</v>
      </c>
      <c r="E1817" s="41">
        <v>-9794930.2442857083</v>
      </c>
      <c r="F1817" s="41">
        <v>4438998.2857142938</v>
      </c>
      <c r="G1817" s="41">
        <v>2065089.2443387555</v>
      </c>
      <c r="H1817" s="41">
        <v>383616.58308647154</v>
      </c>
      <c r="I1817" s="41">
        <v>983419.13347395649</v>
      </c>
      <c r="J1817" s="41">
        <v>86123.842808842601</v>
      </c>
      <c r="K1817" s="41">
        <v>920749.48200626671</v>
      </c>
      <c r="L1817" s="41">
        <v>0</v>
      </c>
    </row>
    <row r="1818" spans="1:12" x14ac:dyDescent="0.3">
      <c r="A1818" s="19">
        <v>1809</v>
      </c>
      <c r="B1818" s="43" t="s">
        <v>1521</v>
      </c>
      <c r="C1818" s="40"/>
      <c r="D1818" s="41">
        <v>14533322.729999997</v>
      </c>
      <c r="E1818" s="41">
        <v>-9503132.4542857092</v>
      </c>
      <c r="F1818" s="41">
        <v>5030190.2757142941</v>
      </c>
      <c r="G1818" s="41">
        <v>2340120.7134468295</v>
      </c>
      <c r="H1818" s="41">
        <v>434707.17527745222</v>
      </c>
      <c r="I1818" s="41">
        <v>1114392.2668481206</v>
      </c>
      <c r="J1818" s="41">
        <v>97593.936451470334</v>
      </c>
      <c r="K1818" s="41">
        <v>1043376.1836904199</v>
      </c>
      <c r="L1818" s="41">
        <v>0</v>
      </c>
    </row>
    <row r="1819" spans="1:12" x14ac:dyDescent="0.3">
      <c r="A1819" s="19">
        <v>1810</v>
      </c>
      <c r="B1819" s="42" t="s">
        <v>1522</v>
      </c>
      <c r="C1819" s="36"/>
      <c r="D1819" s="14"/>
      <c r="E1819" s="14"/>
      <c r="F1819" s="14"/>
      <c r="G1819" s="14"/>
      <c r="H1819" s="14"/>
      <c r="I1819" s="14"/>
      <c r="J1819" s="14"/>
      <c r="K1819" s="14"/>
      <c r="L1819" s="14"/>
    </row>
    <row r="1820" spans="1:12" x14ac:dyDescent="0.3">
      <c r="A1820" s="19">
        <v>1811</v>
      </c>
      <c r="B1820" s="45" t="s">
        <v>1523</v>
      </c>
      <c r="C1820" s="36"/>
      <c r="D1820" s="14"/>
      <c r="E1820" s="14"/>
      <c r="F1820" s="14"/>
      <c r="G1820" s="14"/>
      <c r="H1820" s="14"/>
      <c r="I1820" s="14"/>
      <c r="J1820" s="14"/>
      <c r="K1820" s="14"/>
      <c r="L1820" s="14"/>
    </row>
    <row r="1821" spans="1:12" x14ac:dyDescent="0.3">
      <c r="A1821" s="19">
        <v>1812</v>
      </c>
      <c r="C1821" s="19" t="s">
        <v>444</v>
      </c>
      <c r="D1821" s="14">
        <v>782819.44791403995</v>
      </c>
      <c r="E1821" s="14">
        <v>920985.49737453647</v>
      </c>
      <c r="F1821" s="14">
        <v>1703804.9452885764</v>
      </c>
      <c r="G1821" s="14">
        <v>0</v>
      </c>
      <c r="H1821" s="14">
        <v>0</v>
      </c>
      <c r="I1821" s="14">
        <v>0</v>
      </c>
      <c r="J1821" s="14">
        <v>0</v>
      </c>
      <c r="K1821" s="14">
        <v>0</v>
      </c>
      <c r="L1821" s="14">
        <v>1703804.9452885764</v>
      </c>
    </row>
    <row r="1822" spans="1:12" x14ac:dyDescent="0.3">
      <c r="A1822" s="19">
        <v>1813</v>
      </c>
      <c r="B1822" s="46" t="s">
        <v>1524</v>
      </c>
      <c r="C1822" s="40"/>
      <c r="D1822" s="41">
        <v>782819.44791403995</v>
      </c>
      <c r="E1822" s="41">
        <v>920985.49737453647</v>
      </c>
      <c r="F1822" s="41">
        <v>1703804.9452885764</v>
      </c>
      <c r="G1822" s="41">
        <v>0</v>
      </c>
      <c r="H1822" s="41">
        <v>0</v>
      </c>
      <c r="I1822" s="41">
        <v>0</v>
      </c>
      <c r="J1822" s="41">
        <v>0</v>
      </c>
      <c r="K1822" s="41">
        <v>0</v>
      </c>
      <c r="L1822" s="41">
        <v>1703804.9452885764</v>
      </c>
    </row>
    <row r="1823" spans="1:12" x14ac:dyDescent="0.3">
      <c r="A1823" s="19">
        <v>1814</v>
      </c>
      <c r="B1823" s="45" t="s">
        <v>1525</v>
      </c>
      <c r="C1823" s="36"/>
      <c r="D1823" s="14"/>
      <c r="E1823" s="14"/>
      <c r="F1823" s="14"/>
      <c r="G1823" s="14"/>
      <c r="H1823" s="14"/>
      <c r="I1823" s="14"/>
      <c r="J1823" s="14"/>
      <c r="K1823" s="14"/>
      <c r="L1823" s="14"/>
    </row>
    <row r="1824" spans="1:12" x14ac:dyDescent="0.3">
      <c r="A1824" s="19">
        <v>1815</v>
      </c>
      <c r="C1824" s="19" t="s">
        <v>447</v>
      </c>
      <c r="D1824" s="14">
        <v>-22062.488055788286</v>
      </c>
      <c r="E1824" s="14">
        <v>-24744.915710440462</v>
      </c>
      <c r="F1824" s="14">
        <v>-46807.403766228745</v>
      </c>
      <c r="G1824" s="14">
        <v>0</v>
      </c>
      <c r="H1824" s="14">
        <v>0</v>
      </c>
      <c r="I1824" s="14">
        <v>0</v>
      </c>
      <c r="J1824" s="14">
        <v>0</v>
      </c>
      <c r="K1824" s="14">
        <v>0</v>
      </c>
      <c r="L1824" s="14">
        <v>-46807.403766228745</v>
      </c>
    </row>
    <row r="1825" spans="1:12" x14ac:dyDescent="0.3">
      <c r="A1825" s="19">
        <v>1816</v>
      </c>
      <c r="B1825" s="46" t="s">
        <v>1526</v>
      </c>
      <c r="C1825" s="40"/>
      <c r="D1825" s="41">
        <v>-22062.488055788286</v>
      </c>
      <c r="E1825" s="41">
        <v>-24744.915710440462</v>
      </c>
      <c r="F1825" s="41">
        <v>-46807.403766228745</v>
      </c>
      <c r="G1825" s="41">
        <v>0</v>
      </c>
      <c r="H1825" s="41">
        <v>0</v>
      </c>
      <c r="I1825" s="41">
        <v>0</v>
      </c>
      <c r="J1825" s="41">
        <v>0</v>
      </c>
      <c r="K1825" s="41">
        <v>0</v>
      </c>
      <c r="L1825" s="41">
        <v>-46807.403766228745</v>
      </c>
    </row>
    <row r="1826" spans="1:12" x14ac:dyDescent="0.3">
      <c r="A1826" s="19">
        <v>1817</v>
      </c>
      <c r="B1826" s="45" t="s">
        <v>1527</v>
      </c>
      <c r="C1826" s="36"/>
      <c r="D1826" s="14"/>
      <c r="E1826" s="14"/>
      <c r="F1826" s="14"/>
      <c r="G1826" s="14"/>
      <c r="H1826" s="14"/>
      <c r="I1826" s="14"/>
      <c r="J1826" s="14"/>
      <c r="K1826" s="14"/>
      <c r="L1826" s="14"/>
    </row>
    <row r="1827" spans="1:12" x14ac:dyDescent="0.3">
      <c r="A1827" s="19">
        <v>1818</v>
      </c>
      <c r="C1827" s="19" t="s">
        <v>450</v>
      </c>
      <c r="D1827" s="14">
        <v>115068.29208595987</v>
      </c>
      <c r="E1827" s="14">
        <v>37616.272795940313</v>
      </c>
      <c r="F1827" s="14">
        <v>152684.56488190018</v>
      </c>
      <c r="G1827" s="14">
        <v>133282.38890204829</v>
      </c>
      <c r="H1827" s="14">
        <v>12043.849515226659</v>
      </c>
      <c r="I1827" s="14">
        <v>6331.3193266502831</v>
      </c>
      <c r="J1827" s="14">
        <v>122.9382393524327</v>
      </c>
      <c r="K1827" s="14">
        <v>39.088055588978605</v>
      </c>
      <c r="L1827" s="14">
        <v>864.98084303352641</v>
      </c>
    </row>
    <row r="1828" spans="1:12" x14ac:dyDescent="0.3">
      <c r="A1828" s="19">
        <v>1819</v>
      </c>
      <c r="B1828" s="46" t="s">
        <v>1528</v>
      </c>
      <c r="C1828" s="40"/>
      <c r="D1828" s="41">
        <v>115068.29208595987</v>
      </c>
      <c r="E1828" s="41">
        <v>37616.272795940313</v>
      </c>
      <c r="F1828" s="41">
        <v>152684.56488190018</v>
      </c>
      <c r="G1828" s="41">
        <v>133282.38890204829</v>
      </c>
      <c r="H1828" s="41">
        <v>12043.849515226659</v>
      </c>
      <c r="I1828" s="41">
        <v>6331.3193266502831</v>
      </c>
      <c r="J1828" s="41">
        <v>122.9382393524327</v>
      </c>
      <c r="K1828" s="41">
        <v>39.088055588978605</v>
      </c>
      <c r="L1828" s="41">
        <v>864.98084303352641</v>
      </c>
    </row>
    <row r="1829" spans="1:12" x14ac:dyDescent="0.3">
      <c r="A1829" s="19">
        <v>1820</v>
      </c>
      <c r="B1829" s="45" t="s">
        <v>1529</v>
      </c>
      <c r="C1829" s="36"/>
      <c r="D1829" s="14"/>
      <c r="E1829" s="14"/>
      <c r="F1829" s="14"/>
      <c r="G1829" s="14"/>
      <c r="H1829" s="14"/>
      <c r="I1829" s="14"/>
      <c r="J1829" s="14"/>
      <c r="K1829" s="14"/>
      <c r="L1829" s="14"/>
    </row>
    <row r="1830" spans="1:12" x14ac:dyDescent="0.3">
      <c r="A1830" s="19">
        <v>1821</v>
      </c>
      <c r="C1830" s="19" t="s">
        <v>453</v>
      </c>
      <c r="D1830" s="14">
        <v>-3243.0119442117098</v>
      </c>
      <c r="E1830" s="14">
        <v>-3637.3076782886496</v>
      </c>
      <c r="F1830" s="14">
        <v>-6880.3196225003603</v>
      </c>
      <c r="G1830" s="14">
        <v>-6006.0126994879674</v>
      </c>
      <c r="H1830" s="14">
        <v>-542.72371417602676</v>
      </c>
      <c r="I1830" s="14">
        <v>-285.30389193669998</v>
      </c>
      <c r="J1830" s="14">
        <v>-5.5398813968291272</v>
      </c>
      <c r="K1830" s="14">
        <v>-1.7613981877097733</v>
      </c>
      <c r="L1830" s="14">
        <v>-38.97803731512596</v>
      </c>
    </row>
    <row r="1831" spans="1:12" x14ac:dyDescent="0.3">
      <c r="A1831" s="19">
        <v>1822</v>
      </c>
      <c r="B1831" s="46" t="s">
        <v>1530</v>
      </c>
      <c r="C1831" s="40"/>
      <c r="D1831" s="41">
        <v>-3243.0119442117098</v>
      </c>
      <c r="E1831" s="41">
        <v>-3637.3076782886496</v>
      </c>
      <c r="F1831" s="41">
        <v>-6880.3196225003603</v>
      </c>
      <c r="G1831" s="41">
        <v>-6006.0126994879674</v>
      </c>
      <c r="H1831" s="41">
        <v>-542.72371417602676</v>
      </c>
      <c r="I1831" s="41">
        <v>-285.30389193669998</v>
      </c>
      <c r="J1831" s="41">
        <v>-5.5398813968291272</v>
      </c>
      <c r="K1831" s="41">
        <v>-1.7613981877097733</v>
      </c>
      <c r="L1831" s="41">
        <v>-38.97803731512596</v>
      </c>
    </row>
    <row r="1832" spans="1:12" x14ac:dyDescent="0.3">
      <c r="A1832" s="19">
        <v>1823</v>
      </c>
      <c r="B1832" s="43" t="s">
        <v>1531</v>
      </c>
      <c r="C1832" s="40"/>
      <c r="D1832" s="41">
        <v>872582.23999999987</v>
      </c>
      <c r="E1832" s="41">
        <v>930219.5467817476</v>
      </c>
      <c r="F1832" s="41">
        <v>1802801.7867817474</v>
      </c>
      <c r="G1832" s="41">
        <v>127276.37620256032</v>
      </c>
      <c r="H1832" s="41">
        <v>11501.125801050632</v>
      </c>
      <c r="I1832" s="41">
        <v>6046.0154347135831</v>
      </c>
      <c r="J1832" s="41">
        <v>117.39835795560357</v>
      </c>
      <c r="K1832" s="41">
        <v>37.326657401268832</v>
      </c>
      <c r="L1832" s="41">
        <v>1657823.5443280661</v>
      </c>
    </row>
    <row r="1833" spans="1:12" x14ac:dyDescent="0.3">
      <c r="A1833" s="19">
        <v>1824</v>
      </c>
      <c r="B1833" s="42" t="s">
        <v>1532</v>
      </c>
      <c r="C1833" s="36"/>
      <c r="D1833" s="14"/>
      <c r="E1833" s="14"/>
      <c r="F1833" s="14"/>
      <c r="G1833" s="14"/>
      <c r="H1833" s="14"/>
      <c r="I1833" s="14"/>
      <c r="J1833" s="14"/>
      <c r="K1833" s="14"/>
      <c r="L1833" s="14"/>
    </row>
    <row r="1834" spans="1:12" x14ac:dyDescent="0.3">
      <c r="A1834" s="19">
        <v>1825</v>
      </c>
      <c r="B1834" s="45" t="s">
        <v>1533</v>
      </c>
      <c r="C1834" s="36"/>
      <c r="D1834" s="14"/>
      <c r="E1834" s="14"/>
      <c r="F1834" s="14"/>
      <c r="G1834" s="14"/>
      <c r="H1834" s="14"/>
      <c r="I1834" s="14"/>
      <c r="J1834" s="14"/>
      <c r="K1834" s="14"/>
      <c r="L1834" s="14"/>
    </row>
    <row r="1835" spans="1:12" x14ac:dyDescent="0.3">
      <c r="A1835" s="19">
        <v>1826</v>
      </c>
      <c r="C1835" s="19" t="s">
        <v>444</v>
      </c>
      <c r="D1835" s="14">
        <v>2.7199999999999998</v>
      </c>
      <c r="E1835" s="14">
        <v>1.1236701957877222</v>
      </c>
      <c r="F1835" s="14">
        <v>3.843670195787722</v>
      </c>
      <c r="G1835" s="14">
        <v>0</v>
      </c>
      <c r="H1835" s="14">
        <v>0</v>
      </c>
      <c r="I1835" s="14">
        <v>0</v>
      </c>
      <c r="J1835" s="14">
        <v>0</v>
      </c>
      <c r="K1835" s="14">
        <v>0</v>
      </c>
      <c r="L1835" s="14">
        <v>3.843670195787722</v>
      </c>
    </row>
    <row r="1836" spans="1:12" x14ac:dyDescent="0.3">
      <c r="A1836" s="19">
        <v>1827</v>
      </c>
      <c r="B1836" s="46" t="s">
        <v>1534</v>
      </c>
      <c r="C1836" s="40"/>
      <c r="D1836" s="41">
        <v>2.7199999999999998</v>
      </c>
      <c r="E1836" s="41">
        <v>1.1236701957877222</v>
      </c>
      <c r="F1836" s="41">
        <v>3.843670195787722</v>
      </c>
      <c r="G1836" s="41">
        <v>0</v>
      </c>
      <c r="H1836" s="41">
        <v>0</v>
      </c>
      <c r="I1836" s="41">
        <v>0</v>
      </c>
      <c r="J1836" s="41">
        <v>0</v>
      </c>
      <c r="K1836" s="41">
        <v>0</v>
      </c>
      <c r="L1836" s="41">
        <v>3.843670195787722</v>
      </c>
    </row>
    <row r="1837" spans="1:12" x14ac:dyDescent="0.3">
      <c r="A1837" s="19">
        <v>1828</v>
      </c>
      <c r="B1837" s="45" t="s">
        <v>1535</v>
      </c>
      <c r="C1837" s="36"/>
      <c r="D1837" s="14"/>
      <c r="E1837" s="14"/>
      <c r="F1837" s="14"/>
      <c r="G1837" s="14"/>
      <c r="H1837" s="14"/>
      <c r="I1837" s="14"/>
      <c r="J1837" s="14"/>
      <c r="K1837" s="14"/>
      <c r="L1837" s="14"/>
    </row>
    <row r="1838" spans="1:12" x14ac:dyDescent="0.3">
      <c r="A1838" s="19">
        <v>1829</v>
      </c>
      <c r="C1838" s="19" t="s">
        <v>444</v>
      </c>
      <c r="D1838" s="14">
        <v>1098370.73</v>
      </c>
      <c r="E1838" s="14">
        <v>352305.86036663945</v>
      </c>
      <c r="F1838" s="14">
        <v>1450676.5903666394</v>
      </c>
      <c r="G1838" s="14">
        <v>0</v>
      </c>
      <c r="H1838" s="14">
        <v>0</v>
      </c>
      <c r="I1838" s="14">
        <v>0</v>
      </c>
      <c r="J1838" s="14">
        <v>0</v>
      </c>
      <c r="K1838" s="14">
        <v>0</v>
      </c>
      <c r="L1838" s="14">
        <v>1450676.5903666394</v>
      </c>
    </row>
    <row r="1839" spans="1:12" x14ac:dyDescent="0.3">
      <c r="A1839" s="19">
        <v>1830</v>
      </c>
      <c r="B1839" s="46" t="s">
        <v>1536</v>
      </c>
      <c r="C1839" s="40"/>
      <c r="D1839" s="41">
        <v>1098370.73</v>
      </c>
      <c r="E1839" s="41">
        <v>352305.86036663945</v>
      </c>
      <c r="F1839" s="41">
        <v>1450676.5903666394</v>
      </c>
      <c r="G1839" s="41">
        <v>0</v>
      </c>
      <c r="H1839" s="41">
        <v>0</v>
      </c>
      <c r="I1839" s="41">
        <v>0</v>
      </c>
      <c r="J1839" s="41">
        <v>0</v>
      </c>
      <c r="K1839" s="41">
        <v>0</v>
      </c>
      <c r="L1839" s="41">
        <v>1450676.5903666394</v>
      </c>
    </row>
    <row r="1840" spans="1:12" x14ac:dyDescent="0.3">
      <c r="A1840" s="19">
        <v>1831</v>
      </c>
      <c r="B1840" s="45" t="s">
        <v>1537</v>
      </c>
      <c r="C1840" s="36"/>
      <c r="D1840" s="14"/>
      <c r="E1840" s="14"/>
      <c r="F1840" s="14"/>
      <c r="G1840" s="14"/>
      <c r="H1840" s="14"/>
      <c r="I1840" s="14"/>
      <c r="J1840" s="14"/>
      <c r="K1840" s="14"/>
      <c r="L1840" s="14"/>
    </row>
    <row r="1841" spans="1:12" x14ac:dyDescent="0.3">
      <c r="A1841" s="19">
        <v>1832</v>
      </c>
      <c r="C1841" s="19" t="s">
        <v>447</v>
      </c>
      <c r="D1841" s="14">
        <v>-129020.09</v>
      </c>
      <c r="E1841" s="14">
        <v>-40454.739344953516</v>
      </c>
      <c r="F1841" s="14">
        <v>-169474.82934495353</v>
      </c>
      <c r="G1841" s="14">
        <v>0</v>
      </c>
      <c r="H1841" s="14">
        <v>0</v>
      </c>
      <c r="I1841" s="14">
        <v>0</v>
      </c>
      <c r="J1841" s="14">
        <v>0</v>
      </c>
      <c r="K1841" s="14">
        <v>0</v>
      </c>
      <c r="L1841" s="14">
        <v>-169474.82934495353</v>
      </c>
    </row>
    <row r="1842" spans="1:12" x14ac:dyDescent="0.3">
      <c r="A1842" s="19">
        <v>1833</v>
      </c>
      <c r="B1842" s="46" t="s">
        <v>1538</v>
      </c>
      <c r="C1842" s="40"/>
      <c r="D1842" s="41">
        <v>-129020.09</v>
      </c>
      <c r="E1842" s="41">
        <v>-40454.739344953516</v>
      </c>
      <c r="F1842" s="41">
        <v>-169474.82934495353</v>
      </c>
      <c r="G1842" s="41">
        <v>0</v>
      </c>
      <c r="H1842" s="41">
        <v>0</v>
      </c>
      <c r="I1842" s="41">
        <v>0</v>
      </c>
      <c r="J1842" s="41">
        <v>0</v>
      </c>
      <c r="K1842" s="41">
        <v>0</v>
      </c>
      <c r="L1842" s="41">
        <v>-169474.82934495353</v>
      </c>
    </row>
    <row r="1843" spans="1:12" x14ac:dyDescent="0.3">
      <c r="A1843" s="19">
        <v>1834</v>
      </c>
      <c r="B1843" s="43" t="s">
        <v>1539</v>
      </c>
      <c r="C1843" s="40"/>
      <c r="D1843" s="41">
        <v>969353.36</v>
      </c>
      <c r="E1843" s="41">
        <v>311852.24469188176</v>
      </c>
      <c r="F1843" s="41">
        <v>1281205.6046918817</v>
      </c>
      <c r="G1843" s="41">
        <v>0</v>
      </c>
      <c r="H1843" s="41">
        <v>0</v>
      </c>
      <c r="I1843" s="41">
        <v>0</v>
      </c>
      <c r="J1843" s="41">
        <v>0</v>
      </c>
      <c r="K1843" s="41">
        <v>0</v>
      </c>
      <c r="L1843" s="41">
        <v>1281205.6046918817</v>
      </c>
    </row>
    <row r="1844" spans="1:12" x14ac:dyDescent="0.3">
      <c r="A1844" s="19">
        <v>1835</v>
      </c>
      <c r="B1844" s="39" t="s">
        <v>1540</v>
      </c>
      <c r="C1844" s="40"/>
      <c r="D1844" s="41">
        <v>75219007.099999994</v>
      </c>
      <c r="E1844" s="41">
        <v>2762759.1953277052</v>
      </c>
      <c r="F1844" s="41">
        <v>77981766.295327708</v>
      </c>
      <c r="G1844" s="41">
        <v>48705047.758886628</v>
      </c>
      <c r="H1844" s="41">
        <v>4111009.0915968348</v>
      </c>
      <c r="I1844" s="41">
        <v>16047878.665564233</v>
      </c>
      <c r="J1844" s="41">
        <v>3736182.433793053</v>
      </c>
      <c r="K1844" s="41">
        <v>2005339.0991346405</v>
      </c>
      <c r="L1844" s="41">
        <v>3376309.2463523103</v>
      </c>
    </row>
    <row r="1845" spans="1:12" x14ac:dyDescent="0.3">
      <c r="A1845" s="19">
        <v>1836</v>
      </c>
      <c r="B1845" s="38" t="s">
        <v>193</v>
      </c>
      <c r="C1845" s="36"/>
      <c r="D1845" s="14"/>
      <c r="E1845" s="14"/>
      <c r="F1845" s="14"/>
      <c r="G1845" s="14"/>
      <c r="H1845" s="14"/>
      <c r="I1845" s="14"/>
      <c r="J1845" s="14"/>
      <c r="K1845" s="14"/>
      <c r="L1845" s="14"/>
    </row>
    <row r="1846" spans="1:12" x14ac:dyDescent="0.3">
      <c r="A1846" s="19">
        <v>1837</v>
      </c>
      <c r="B1846" s="42" t="s">
        <v>1541</v>
      </c>
      <c r="C1846" s="36"/>
      <c r="D1846" s="14"/>
      <c r="E1846" s="14"/>
      <c r="F1846" s="14"/>
      <c r="G1846" s="14"/>
      <c r="H1846" s="14"/>
      <c r="I1846" s="14"/>
      <c r="J1846" s="14"/>
      <c r="K1846" s="14"/>
      <c r="L1846" s="14"/>
    </row>
    <row r="1847" spans="1:12" x14ac:dyDescent="0.3">
      <c r="A1847" s="19">
        <v>1838</v>
      </c>
      <c r="B1847" s="45" t="s">
        <v>1542</v>
      </c>
      <c r="C1847" s="36"/>
      <c r="D1847" s="14"/>
      <c r="E1847" s="14"/>
      <c r="F1847" s="14"/>
      <c r="G1847" s="14"/>
      <c r="H1847" s="14"/>
      <c r="I1847" s="14"/>
      <c r="J1847" s="14"/>
      <c r="K1847" s="14"/>
      <c r="L1847" s="14"/>
    </row>
    <row r="1848" spans="1:12" x14ac:dyDescent="0.3">
      <c r="A1848" s="19">
        <v>1839</v>
      </c>
      <c r="B1848" s="51" t="s">
        <v>1543</v>
      </c>
      <c r="C1848" s="36"/>
      <c r="D1848" s="14"/>
      <c r="E1848" s="14"/>
      <c r="F1848" s="14"/>
      <c r="G1848" s="14"/>
      <c r="H1848" s="14"/>
      <c r="I1848" s="14"/>
      <c r="J1848" s="14"/>
      <c r="K1848" s="14"/>
      <c r="L1848" s="14"/>
    </row>
    <row r="1849" spans="1:12" x14ac:dyDescent="0.3">
      <c r="A1849" s="19">
        <v>1840</v>
      </c>
      <c r="C1849" s="19" t="s">
        <v>468</v>
      </c>
      <c r="D1849" s="14">
        <v>1411354.149999981</v>
      </c>
      <c r="E1849" s="14">
        <v>311345.86055075197</v>
      </c>
      <c r="F1849" s="14">
        <v>1722700.0105507327</v>
      </c>
      <c r="G1849" s="14">
        <v>943666.59929010062</v>
      </c>
      <c r="H1849" s="14">
        <v>72108.640338805446</v>
      </c>
      <c r="I1849" s="14">
        <v>287997.76055686502</v>
      </c>
      <c r="J1849" s="14">
        <v>84129.860148633816</v>
      </c>
      <c r="K1849" s="14">
        <v>308560.48453732586</v>
      </c>
      <c r="L1849" s="14">
        <v>26236.665679002257</v>
      </c>
    </row>
    <row r="1850" spans="1:12" x14ac:dyDescent="0.3">
      <c r="A1850" s="19">
        <v>1841</v>
      </c>
      <c r="B1850" s="53" t="s">
        <v>1544</v>
      </c>
      <c r="C1850" s="40"/>
      <c r="D1850" s="41">
        <v>1411354.149999981</v>
      </c>
      <c r="E1850" s="41">
        <v>311345.86055075197</v>
      </c>
      <c r="F1850" s="41">
        <v>1722700.0105507327</v>
      </c>
      <c r="G1850" s="41">
        <v>943666.59929010062</v>
      </c>
      <c r="H1850" s="41">
        <v>72108.640338805446</v>
      </c>
      <c r="I1850" s="41">
        <v>287997.76055686502</v>
      </c>
      <c r="J1850" s="41">
        <v>84129.860148633816</v>
      </c>
      <c r="K1850" s="41">
        <v>308560.48453732586</v>
      </c>
      <c r="L1850" s="41">
        <v>26236.665679002257</v>
      </c>
    </row>
    <row r="1851" spans="1:12" x14ac:dyDescent="0.3">
      <c r="A1851" s="19">
        <v>1842</v>
      </c>
      <c r="B1851" s="51" t="s">
        <v>1545</v>
      </c>
      <c r="C1851" s="36"/>
      <c r="D1851" s="14"/>
      <c r="E1851" s="14"/>
      <c r="F1851" s="14"/>
      <c r="G1851" s="14"/>
      <c r="H1851" s="14"/>
      <c r="I1851" s="14"/>
      <c r="J1851" s="14"/>
      <c r="K1851" s="14"/>
      <c r="L1851" s="14"/>
    </row>
    <row r="1852" spans="1:12" x14ac:dyDescent="0.3">
      <c r="A1852" s="19">
        <v>1843</v>
      </c>
      <c r="C1852" s="19" t="s">
        <v>475</v>
      </c>
      <c r="D1852" s="14">
        <v>-39524.279999999519</v>
      </c>
      <c r="E1852" s="14">
        <v>-13214.713848475065</v>
      </c>
      <c r="F1852" s="14">
        <v>-52738.993848474587</v>
      </c>
      <c r="G1852" s="14">
        <v>-28889.549352856324</v>
      </c>
      <c r="H1852" s="14">
        <v>-2207.5446194688047</v>
      </c>
      <c r="I1852" s="14">
        <v>-8816.8061933936169</v>
      </c>
      <c r="J1852" s="14">
        <v>-2575.5640272117816</v>
      </c>
      <c r="K1852" s="14">
        <v>-9446.3164777563106</v>
      </c>
      <c r="L1852" s="14">
        <v>-803.21317778771447</v>
      </c>
    </row>
    <row r="1853" spans="1:12" x14ac:dyDescent="0.3">
      <c r="A1853" s="19">
        <v>1844</v>
      </c>
      <c r="B1853" s="53" t="s">
        <v>1546</v>
      </c>
      <c r="C1853" s="40"/>
      <c r="D1853" s="41">
        <v>-39524.279999999519</v>
      </c>
      <c r="E1853" s="41">
        <v>-13214.713848475065</v>
      </c>
      <c r="F1853" s="41">
        <v>-52738.993848474587</v>
      </c>
      <c r="G1853" s="41">
        <v>-28889.549352856324</v>
      </c>
      <c r="H1853" s="41">
        <v>-2207.5446194688047</v>
      </c>
      <c r="I1853" s="41">
        <v>-8816.8061933936169</v>
      </c>
      <c r="J1853" s="41">
        <v>-2575.5640272117816</v>
      </c>
      <c r="K1853" s="41">
        <v>-9446.3164777563106</v>
      </c>
      <c r="L1853" s="41">
        <v>-803.21317778771447</v>
      </c>
    </row>
    <row r="1854" spans="1:12" x14ac:dyDescent="0.3">
      <c r="A1854" s="19">
        <v>1845</v>
      </c>
      <c r="B1854" s="46" t="s">
        <v>1547</v>
      </c>
      <c r="C1854" s="40"/>
      <c r="D1854" s="41">
        <v>1371829.8699999815</v>
      </c>
      <c r="E1854" s="41">
        <v>298131.14670227689</v>
      </c>
      <c r="F1854" s="41">
        <v>1669961.016702258</v>
      </c>
      <c r="G1854" s="41">
        <v>914777.04993724427</v>
      </c>
      <c r="H1854" s="41">
        <v>69901.095719336648</v>
      </c>
      <c r="I1854" s="41">
        <v>279180.95436347142</v>
      </c>
      <c r="J1854" s="41">
        <v>81554.296121422027</v>
      </c>
      <c r="K1854" s="41">
        <v>299114.16805956955</v>
      </c>
      <c r="L1854" s="41">
        <v>25433.452501214542</v>
      </c>
    </row>
    <row r="1855" spans="1:12" x14ac:dyDescent="0.3">
      <c r="A1855" s="19">
        <v>1846</v>
      </c>
      <c r="B1855" s="45" t="s">
        <v>1548</v>
      </c>
      <c r="C1855" s="36"/>
      <c r="D1855" s="14"/>
      <c r="E1855" s="14"/>
      <c r="F1855" s="14"/>
      <c r="G1855" s="14"/>
      <c r="H1855" s="14"/>
      <c r="I1855" s="14"/>
      <c r="J1855" s="14"/>
      <c r="K1855" s="14"/>
      <c r="L1855" s="14"/>
    </row>
    <row r="1856" spans="1:12" x14ac:dyDescent="0.3">
      <c r="A1856" s="19">
        <v>1847</v>
      </c>
      <c r="B1856" s="51" t="s">
        <v>1549</v>
      </c>
      <c r="C1856" s="36"/>
      <c r="D1856" s="14"/>
      <c r="E1856" s="14"/>
      <c r="F1856" s="14"/>
      <c r="G1856" s="14"/>
      <c r="H1856" s="14"/>
      <c r="I1856" s="14"/>
      <c r="J1856" s="14"/>
      <c r="K1856" s="14"/>
      <c r="L1856" s="14"/>
    </row>
    <row r="1857" spans="1:12" x14ac:dyDescent="0.3">
      <c r="A1857" s="19">
        <v>1848</v>
      </c>
      <c r="C1857" s="19" t="s">
        <v>468</v>
      </c>
      <c r="D1857" s="14">
        <v>3888036.3599999375</v>
      </c>
      <c r="E1857" s="14">
        <v>-1122006.117999983</v>
      </c>
      <c r="F1857" s="14">
        <v>2766030.2419999563</v>
      </c>
      <c r="G1857" s="14">
        <v>1515185.6597291203</v>
      </c>
      <c r="H1857" s="14">
        <v>115780.27437456719</v>
      </c>
      <c r="I1857" s="14">
        <v>462419.75413576607</v>
      </c>
      <c r="J1857" s="14">
        <v>135081.98525636178</v>
      </c>
      <c r="K1857" s="14">
        <v>495436.01700191025</v>
      </c>
      <c r="L1857" s="14">
        <v>42126.551502232971</v>
      </c>
    </row>
    <row r="1858" spans="1:12" x14ac:dyDescent="0.3">
      <c r="A1858" s="19">
        <v>1849</v>
      </c>
      <c r="B1858" s="53" t="s">
        <v>1550</v>
      </c>
      <c r="C1858" s="40"/>
      <c r="D1858" s="41">
        <v>3888036.3599999375</v>
      </c>
      <c r="E1858" s="41">
        <v>-1122006.117999983</v>
      </c>
      <c r="F1858" s="41">
        <v>2766030.2419999563</v>
      </c>
      <c r="G1858" s="41">
        <v>1515185.6597291203</v>
      </c>
      <c r="H1858" s="41">
        <v>115780.27437456719</v>
      </c>
      <c r="I1858" s="41">
        <v>462419.75413576607</v>
      </c>
      <c r="J1858" s="41">
        <v>135081.98525636178</v>
      </c>
      <c r="K1858" s="41">
        <v>495436.01700191025</v>
      </c>
      <c r="L1858" s="41">
        <v>42126.551502232971</v>
      </c>
    </row>
    <row r="1859" spans="1:12" x14ac:dyDescent="0.3">
      <c r="A1859" s="19">
        <v>1850</v>
      </c>
      <c r="B1859" s="51" t="s">
        <v>1551</v>
      </c>
      <c r="C1859" s="36"/>
      <c r="D1859" s="14"/>
      <c r="E1859" s="14"/>
      <c r="F1859" s="14"/>
      <c r="G1859" s="14"/>
      <c r="H1859" s="14"/>
      <c r="I1859" s="14"/>
      <c r="J1859" s="14"/>
      <c r="K1859" s="14"/>
      <c r="L1859" s="14"/>
    </row>
    <row r="1860" spans="1:12" x14ac:dyDescent="0.3">
      <c r="A1860" s="19">
        <v>1851</v>
      </c>
      <c r="C1860" s="19" t="s">
        <v>475</v>
      </c>
      <c r="D1860" s="14">
        <v>-1914.2399999999741</v>
      </c>
      <c r="E1860" s="14">
        <v>0.12399999999550171</v>
      </c>
      <c r="F1860" s="14">
        <v>-1914.1159999999786</v>
      </c>
      <c r="G1860" s="14">
        <v>-1048.5211152865172</v>
      </c>
      <c r="H1860" s="14">
        <v>-80.120915635581895</v>
      </c>
      <c r="I1860" s="14">
        <v>-319.99832708529703</v>
      </c>
      <c r="J1860" s="14">
        <v>-93.477860568874817</v>
      </c>
      <c r="K1860" s="14">
        <v>-342.84585639018189</v>
      </c>
      <c r="L1860" s="14">
        <v>-29.151925033525476</v>
      </c>
    </row>
    <row r="1861" spans="1:12" x14ac:dyDescent="0.3">
      <c r="A1861" s="19">
        <v>1852</v>
      </c>
      <c r="B1861" s="53" t="s">
        <v>1552</v>
      </c>
      <c r="C1861" s="40"/>
      <c r="D1861" s="41">
        <v>-1914.2399999999741</v>
      </c>
      <c r="E1861" s="41">
        <v>0.12399999999550171</v>
      </c>
      <c r="F1861" s="41">
        <v>-1914.1159999999786</v>
      </c>
      <c r="G1861" s="41">
        <v>-1048.5211152865172</v>
      </c>
      <c r="H1861" s="41">
        <v>-80.120915635581895</v>
      </c>
      <c r="I1861" s="41">
        <v>-319.99832708529703</v>
      </c>
      <c r="J1861" s="41">
        <v>-93.477860568874817</v>
      </c>
      <c r="K1861" s="41">
        <v>-342.84585639018189</v>
      </c>
      <c r="L1861" s="41">
        <v>-29.151925033525476</v>
      </c>
    </row>
    <row r="1862" spans="1:12" x14ac:dyDescent="0.3">
      <c r="A1862" s="19">
        <v>1853</v>
      </c>
      <c r="B1862" s="46" t="s">
        <v>1553</v>
      </c>
      <c r="C1862" s="40"/>
      <c r="D1862" s="41">
        <v>3886122.1199999377</v>
      </c>
      <c r="E1862" s="41">
        <v>-1122005.993999983</v>
      </c>
      <c r="F1862" s="41">
        <v>2764116.1259999564</v>
      </c>
      <c r="G1862" s="41">
        <v>1514137.1386138338</v>
      </c>
      <c r="H1862" s="41">
        <v>115700.15345893161</v>
      </c>
      <c r="I1862" s="41">
        <v>462099.75580868078</v>
      </c>
      <c r="J1862" s="41">
        <v>134988.5073957929</v>
      </c>
      <c r="K1862" s="41">
        <v>495093.17114552006</v>
      </c>
      <c r="L1862" s="41">
        <v>42097.399577199445</v>
      </c>
    </row>
    <row r="1863" spans="1:12" x14ac:dyDescent="0.3">
      <c r="A1863" s="19">
        <v>1854</v>
      </c>
      <c r="B1863" s="45" t="s">
        <v>1554</v>
      </c>
      <c r="C1863" s="36"/>
      <c r="D1863" s="14"/>
      <c r="E1863" s="14"/>
      <c r="F1863" s="14"/>
      <c r="G1863" s="14"/>
      <c r="H1863" s="14"/>
      <c r="I1863" s="14"/>
      <c r="J1863" s="14"/>
      <c r="K1863" s="14"/>
      <c r="L1863" s="14"/>
    </row>
    <row r="1864" spans="1:12" x14ac:dyDescent="0.3">
      <c r="A1864" s="19">
        <v>1855</v>
      </c>
      <c r="B1864" s="51" t="s">
        <v>1555</v>
      </c>
      <c r="C1864" s="36"/>
      <c r="D1864" s="14"/>
      <c r="E1864" s="14"/>
      <c r="F1864" s="14"/>
      <c r="G1864" s="14"/>
      <c r="H1864" s="14"/>
      <c r="I1864" s="14"/>
      <c r="J1864" s="14"/>
      <c r="K1864" s="14"/>
      <c r="L1864" s="14"/>
    </row>
    <row r="1865" spans="1:12" x14ac:dyDescent="0.3">
      <c r="A1865" s="19">
        <v>1856</v>
      </c>
      <c r="C1865" s="19" t="s">
        <v>486</v>
      </c>
      <c r="D1865" s="14">
        <v>46745.219999999608</v>
      </c>
      <c r="E1865" s="14">
        <v>-44112.665999999634</v>
      </c>
      <c r="F1865" s="14">
        <v>2632.5539999999837</v>
      </c>
      <c r="G1865" s="14">
        <v>1506.3964473188207</v>
      </c>
      <c r="H1865" s="14">
        <v>104.79489390305116</v>
      </c>
      <c r="I1865" s="14">
        <v>518.99217249985327</v>
      </c>
      <c r="J1865" s="14">
        <v>147.27977751498949</v>
      </c>
      <c r="K1865" s="14">
        <v>302.65006645834188</v>
      </c>
      <c r="L1865" s="14">
        <v>52.440642304926655</v>
      </c>
    </row>
    <row r="1866" spans="1:12" x14ac:dyDescent="0.3">
      <c r="A1866" s="19">
        <v>1857</v>
      </c>
      <c r="B1866" s="53" t="s">
        <v>1556</v>
      </c>
      <c r="C1866" s="40"/>
      <c r="D1866" s="41">
        <v>46745.219999999608</v>
      </c>
      <c r="E1866" s="41">
        <v>-44112.665999999634</v>
      </c>
      <c r="F1866" s="41">
        <v>2632.5539999999837</v>
      </c>
      <c r="G1866" s="41">
        <v>1506.3964473188207</v>
      </c>
      <c r="H1866" s="41">
        <v>104.79489390305116</v>
      </c>
      <c r="I1866" s="41">
        <v>518.99217249985327</v>
      </c>
      <c r="J1866" s="41">
        <v>147.27977751498949</v>
      </c>
      <c r="K1866" s="41">
        <v>302.65006645834188</v>
      </c>
      <c r="L1866" s="41">
        <v>52.440642304926655</v>
      </c>
    </row>
    <row r="1867" spans="1:12" x14ac:dyDescent="0.3">
      <c r="A1867" s="19">
        <v>1858</v>
      </c>
      <c r="B1867" s="46" t="s">
        <v>1557</v>
      </c>
      <c r="C1867" s="40"/>
      <c r="D1867" s="41">
        <v>46745.219999999608</v>
      </c>
      <c r="E1867" s="41">
        <v>-44112.665999999634</v>
      </c>
      <c r="F1867" s="41">
        <v>2632.5539999999837</v>
      </c>
      <c r="G1867" s="41">
        <v>1506.3964473188207</v>
      </c>
      <c r="H1867" s="41">
        <v>104.79489390305116</v>
      </c>
      <c r="I1867" s="41">
        <v>518.99217249985327</v>
      </c>
      <c r="J1867" s="41">
        <v>147.27977751498949</v>
      </c>
      <c r="K1867" s="41">
        <v>302.65006645834188</v>
      </c>
      <c r="L1867" s="41">
        <v>52.440642304926655</v>
      </c>
    </row>
    <row r="1868" spans="1:12" x14ac:dyDescent="0.3">
      <c r="A1868" s="19">
        <v>1859</v>
      </c>
      <c r="B1868" s="45" t="s">
        <v>1558</v>
      </c>
      <c r="C1868" s="36"/>
      <c r="D1868" s="14"/>
      <c r="E1868" s="14"/>
      <c r="F1868" s="14"/>
      <c r="G1868" s="14"/>
      <c r="H1868" s="14"/>
      <c r="I1868" s="14"/>
      <c r="J1868" s="14"/>
      <c r="K1868" s="14"/>
      <c r="L1868" s="14"/>
    </row>
    <row r="1869" spans="1:12" x14ac:dyDescent="0.3">
      <c r="A1869" s="19">
        <v>1860</v>
      </c>
      <c r="B1869" s="51" t="s">
        <v>1559</v>
      </c>
      <c r="C1869" s="36"/>
      <c r="D1869" s="14"/>
      <c r="E1869" s="14"/>
      <c r="F1869" s="14"/>
      <c r="G1869" s="14"/>
      <c r="H1869" s="14"/>
      <c r="I1869" s="14"/>
      <c r="J1869" s="14"/>
      <c r="K1869" s="14"/>
      <c r="L1869" s="14"/>
    </row>
    <row r="1870" spans="1:12" x14ac:dyDescent="0.3">
      <c r="A1870" s="19">
        <v>1861</v>
      </c>
      <c r="C1870" s="19" t="s">
        <v>491</v>
      </c>
      <c r="D1870" s="14">
        <v>111557.69999999968</v>
      </c>
      <c r="E1870" s="14">
        <v>-109405.39466666635</v>
      </c>
      <c r="F1870" s="14">
        <v>2152.3053333332964</v>
      </c>
      <c r="G1870" s="14">
        <v>1357.7410899059562</v>
      </c>
      <c r="H1870" s="14">
        <v>104.36404032590912</v>
      </c>
      <c r="I1870" s="14">
        <v>458.80236099390919</v>
      </c>
      <c r="J1870" s="14">
        <v>114.72117268256619</v>
      </c>
      <c r="K1870" s="14">
        <v>40.052102049307031</v>
      </c>
      <c r="L1870" s="14">
        <v>76.62456737569012</v>
      </c>
    </row>
    <row r="1871" spans="1:12" x14ac:dyDescent="0.3">
      <c r="A1871" s="19">
        <v>1862</v>
      </c>
      <c r="B1871" s="53" t="s">
        <v>1560</v>
      </c>
      <c r="C1871" s="40"/>
      <c r="D1871" s="41">
        <v>111557.69999999968</v>
      </c>
      <c r="E1871" s="41">
        <v>-109405.39466666635</v>
      </c>
      <c r="F1871" s="41">
        <v>2152.3053333332964</v>
      </c>
      <c r="G1871" s="41">
        <v>1357.7410899059562</v>
      </c>
      <c r="H1871" s="41">
        <v>104.36404032590912</v>
      </c>
      <c r="I1871" s="41">
        <v>458.80236099390919</v>
      </c>
      <c r="J1871" s="41">
        <v>114.72117268256619</v>
      </c>
      <c r="K1871" s="41">
        <v>40.052102049307031</v>
      </c>
      <c r="L1871" s="41">
        <v>76.62456737569012</v>
      </c>
    </row>
    <row r="1872" spans="1:12" x14ac:dyDescent="0.3">
      <c r="A1872" s="19">
        <v>1863</v>
      </c>
      <c r="B1872" s="46" t="s">
        <v>1561</v>
      </c>
      <c r="C1872" s="40"/>
      <c r="D1872" s="41">
        <v>111557.69999999968</v>
      </c>
      <c r="E1872" s="41">
        <v>-109405.39466666635</v>
      </c>
      <c r="F1872" s="41">
        <v>2152.3053333332964</v>
      </c>
      <c r="G1872" s="41">
        <v>1357.7410899059562</v>
      </c>
      <c r="H1872" s="41">
        <v>104.36404032590912</v>
      </c>
      <c r="I1872" s="41">
        <v>458.80236099390919</v>
      </c>
      <c r="J1872" s="41">
        <v>114.72117268256619</v>
      </c>
      <c r="K1872" s="41">
        <v>40.052102049307031</v>
      </c>
      <c r="L1872" s="41">
        <v>76.62456737569012</v>
      </c>
    </row>
    <row r="1873" spans="1:12" x14ac:dyDescent="0.3">
      <c r="A1873" s="19">
        <v>1864</v>
      </c>
      <c r="B1873" s="45" t="s">
        <v>1562</v>
      </c>
      <c r="C1873" s="36"/>
      <c r="D1873" s="14"/>
      <c r="E1873" s="14"/>
      <c r="F1873" s="14"/>
      <c r="G1873" s="14"/>
      <c r="H1873" s="14"/>
      <c r="I1873" s="14"/>
      <c r="J1873" s="14"/>
      <c r="K1873" s="14"/>
      <c r="L1873" s="14"/>
    </row>
    <row r="1874" spans="1:12" x14ac:dyDescent="0.3">
      <c r="A1874" s="19">
        <v>1865</v>
      </c>
      <c r="B1874" s="51" t="s">
        <v>1563</v>
      </c>
      <c r="C1874" s="36"/>
      <c r="D1874" s="14"/>
      <c r="E1874" s="14"/>
      <c r="F1874" s="14"/>
      <c r="G1874" s="14"/>
      <c r="H1874" s="14"/>
      <c r="I1874" s="14"/>
      <c r="J1874" s="14"/>
      <c r="K1874" s="14"/>
      <c r="L1874" s="14"/>
    </row>
    <row r="1875" spans="1:12" x14ac:dyDescent="0.3">
      <c r="A1875" s="19">
        <v>1866</v>
      </c>
      <c r="C1875" s="19" t="s">
        <v>486</v>
      </c>
      <c r="D1875" s="14">
        <v>808192.9499999925</v>
      </c>
      <c r="E1875" s="14">
        <v>83407.337684170241</v>
      </c>
      <c r="F1875" s="14">
        <v>891600.28768416238</v>
      </c>
      <c r="G1875" s="14">
        <v>510190.29649377422</v>
      </c>
      <c r="H1875" s="14">
        <v>35492.209296292676</v>
      </c>
      <c r="I1875" s="14">
        <v>175773.62907150216</v>
      </c>
      <c r="J1875" s="14">
        <v>49881.101015373119</v>
      </c>
      <c r="K1875" s="14">
        <v>102502.3176435854</v>
      </c>
      <c r="L1875" s="14">
        <v>17760.734163635483</v>
      </c>
    </row>
    <row r="1876" spans="1:12" x14ac:dyDescent="0.3">
      <c r="A1876" s="19">
        <v>1867</v>
      </c>
      <c r="B1876" s="53" t="s">
        <v>1564</v>
      </c>
      <c r="C1876" s="40"/>
      <c r="D1876" s="41">
        <v>808192.9499999925</v>
      </c>
      <c r="E1876" s="41">
        <v>83407.337684170241</v>
      </c>
      <c r="F1876" s="41">
        <v>891600.28768416238</v>
      </c>
      <c r="G1876" s="41">
        <v>510190.29649377422</v>
      </c>
      <c r="H1876" s="41">
        <v>35492.209296292676</v>
      </c>
      <c r="I1876" s="41">
        <v>175773.62907150216</v>
      </c>
      <c r="J1876" s="41">
        <v>49881.101015373119</v>
      </c>
      <c r="K1876" s="41">
        <v>102502.3176435854</v>
      </c>
      <c r="L1876" s="41">
        <v>17760.734163635483</v>
      </c>
    </row>
    <row r="1877" spans="1:12" x14ac:dyDescent="0.3">
      <c r="A1877" s="19">
        <v>1868</v>
      </c>
      <c r="B1877" s="46" t="s">
        <v>1565</v>
      </c>
      <c r="C1877" s="40"/>
      <c r="D1877" s="41">
        <v>808192.9499999925</v>
      </c>
      <c r="E1877" s="41">
        <v>83407.337684170241</v>
      </c>
      <c r="F1877" s="41">
        <v>891600.28768416238</v>
      </c>
      <c r="G1877" s="41">
        <v>510190.29649377422</v>
      </c>
      <c r="H1877" s="41">
        <v>35492.209296292676</v>
      </c>
      <c r="I1877" s="41">
        <v>175773.62907150216</v>
      </c>
      <c r="J1877" s="41">
        <v>49881.101015373119</v>
      </c>
      <c r="K1877" s="41">
        <v>102502.3176435854</v>
      </c>
      <c r="L1877" s="41">
        <v>17760.734163635483</v>
      </c>
    </row>
    <row r="1878" spans="1:12" x14ac:dyDescent="0.3">
      <c r="A1878" s="19">
        <v>1869</v>
      </c>
      <c r="B1878" s="45" t="s">
        <v>1566</v>
      </c>
      <c r="C1878" s="36"/>
      <c r="D1878" s="14"/>
      <c r="E1878" s="14"/>
      <c r="F1878" s="14"/>
      <c r="G1878" s="14"/>
      <c r="H1878" s="14"/>
      <c r="I1878" s="14"/>
      <c r="J1878" s="14"/>
      <c r="K1878" s="14"/>
      <c r="L1878" s="14"/>
    </row>
    <row r="1879" spans="1:12" x14ac:dyDescent="0.3">
      <c r="A1879" s="19">
        <v>1870</v>
      </c>
      <c r="B1879" s="51" t="s">
        <v>1567</v>
      </c>
      <c r="C1879" s="36"/>
      <c r="D1879" s="14"/>
      <c r="E1879" s="14"/>
      <c r="F1879" s="14"/>
      <c r="G1879" s="14"/>
      <c r="H1879" s="14"/>
      <c r="I1879" s="14"/>
      <c r="J1879" s="14"/>
      <c r="K1879" s="14"/>
      <c r="L1879" s="14"/>
    </row>
    <row r="1880" spans="1:12" x14ac:dyDescent="0.3">
      <c r="A1880" s="19">
        <v>1871</v>
      </c>
      <c r="C1880" s="19" t="s">
        <v>486</v>
      </c>
      <c r="D1880" s="14">
        <v>294167.42999999836</v>
      </c>
      <c r="E1880" s="14">
        <v>-239468.99599999865</v>
      </c>
      <c r="F1880" s="14">
        <v>54698.433999999623</v>
      </c>
      <c r="G1880" s="14">
        <v>31299.46305052167</v>
      </c>
      <c r="H1880" s="14">
        <v>2177.3975339890649</v>
      </c>
      <c r="I1880" s="14">
        <v>10783.466965539828</v>
      </c>
      <c r="J1880" s="14">
        <v>3060.1359705967288</v>
      </c>
      <c r="K1880" s="14">
        <v>6288.3742119885428</v>
      </c>
      <c r="L1880" s="14">
        <v>1089.5962673637996</v>
      </c>
    </row>
    <row r="1881" spans="1:12" x14ac:dyDescent="0.3">
      <c r="A1881" s="19">
        <v>1872</v>
      </c>
      <c r="B1881" s="53" t="s">
        <v>1568</v>
      </c>
      <c r="C1881" s="40"/>
      <c r="D1881" s="41">
        <v>294167.42999999836</v>
      </c>
      <c r="E1881" s="41">
        <v>-239468.99599999865</v>
      </c>
      <c r="F1881" s="41">
        <v>54698.433999999623</v>
      </c>
      <c r="G1881" s="41">
        <v>31299.46305052167</v>
      </c>
      <c r="H1881" s="41">
        <v>2177.3975339890649</v>
      </c>
      <c r="I1881" s="41">
        <v>10783.466965539828</v>
      </c>
      <c r="J1881" s="41">
        <v>3060.1359705967288</v>
      </c>
      <c r="K1881" s="41">
        <v>6288.3742119885428</v>
      </c>
      <c r="L1881" s="41">
        <v>1089.5962673637996</v>
      </c>
    </row>
    <row r="1882" spans="1:12" x14ac:dyDescent="0.3">
      <c r="A1882" s="19">
        <v>1873</v>
      </c>
      <c r="B1882" s="46" t="s">
        <v>1569</v>
      </c>
      <c r="C1882" s="40"/>
      <c r="D1882" s="41">
        <v>294167.42999999836</v>
      </c>
      <c r="E1882" s="41">
        <v>-239468.99599999865</v>
      </c>
      <c r="F1882" s="41">
        <v>54698.433999999623</v>
      </c>
      <c r="G1882" s="41">
        <v>31299.46305052167</v>
      </c>
      <c r="H1882" s="41">
        <v>2177.3975339890649</v>
      </c>
      <c r="I1882" s="41">
        <v>10783.466965539828</v>
      </c>
      <c r="J1882" s="41">
        <v>3060.1359705967288</v>
      </c>
      <c r="K1882" s="41">
        <v>6288.3742119885428</v>
      </c>
      <c r="L1882" s="41">
        <v>1089.5962673637996</v>
      </c>
    </row>
    <row r="1883" spans="1:12" x14ac:dyDescent="0.3">
      <c r="A1883" s="19">
        <v>1874</v>
      </c>
      <c r="B1883" s="45" t="s">
        <v>1570</v>
      </c>
      <c r="C1883" s="36"/>
      <c r="D1883" s="14"/>
      <c r="E1883" s="14"/>
      <c r="F1883" s="14"/>
      <c r="G1883" s="14"/>
      <c r="H1883" s="14"/>
      <c r="I1883" s="14"/>
      <c r="J1883" s="14"/>
      <c r="K1883" s="14"/>
      <c r="L1883" s="14"/>
    </row>
    <row r="1884" spans="1:12" x14ac:dyDescent="0.3">
      <c r="A1884" s="19">
        <v>1875</v>
      </c>
      <c r="B1884" s="51" t="s">
        <v>1571</v>
      </c>
      <c r="C1884" s="36"/>
      <c r="D1884" s="14"/>
      <c r="E1884" s="14"/>
      <c r="F1884" s="14"/>
      <c r="G1884" s="14"/>
      <c r="H1884" s="14"/>
      <c r="I1884" s="14"/>
      <c r="J1884" s="14"/>
      <c r="K1884" s="14"/>
      <c r="L1884" s="14"/>
    </row>
    <row r="1885" spans="1:12" x14ac:dyDescent="0.3">
      <c r="A1885" s="19">
        <v>1876</v>
      </c>
      <c r="C1885" s="19" t="s">
        <v>486</v>
      </c>
      <c r="D1885" s="14">
        <v>4910.2499999999682</v>
      </c>
      <c r="E1885" s="14">
        <v>24089.905333333125</v>
      </c>
      <c r="F1885" s="14">
        <v>29000.155333333096</v>
      </c>
      <c r="G1885" s="14">
        <v>16594.429199107493</v>
      </c>
      <c r="H1885" s="14">
        <v>1154.4181814802923</v>
      </c>
      <c r="I1885" s="14">
        <v>5717.2060361458098</v>
      </c>
      <c r="J1885" s="14">
        <v>1622.4306986270547</v>
      </c>
      <c r="K1885" s="14">
        <v>3333.9862881960203</v>
      </c>
      <c r="L1885" s="14">
        <v>577.6849297764237</v>
      </c>
    </row>
    <row r="1886" spans="1:12" x14ac:dyDescent="0.3">
      <c r="A1886" s="19">
        <v>1877</v>
      </c>
      <c r="B1886" s="53" t="s">
        <v>1572</v>
      </c>
      <c r="C1886" s="40"/>
      <c r="D1886" s="41">
        <v>4910.2499999999682</v>
      </c>
      <c r="E1886" s="41">
        <v>24089.905333333125</v>
      </c>
      <c r="F1886" s="41">
        <v>29000.155333333096</v>
      </c>
      <c r="G1886" s="41">
        <v>16594.429199107493</v>
      </c>
      <c r="H1886" s="41">
        <v>1154.4181814802923</v>
      </c>
      <c r="I1886" s="41">
        <v>5717.2060361458098</v>
      </c>
      <c r="J1886" s="41">
        <v>1622.4306986270547</v>
      </c>
      <c r="K1886" s="41">
        <v>3333.9862881960203</v>
      </c>
      <c r="L1886" s="41">
        <v>577.6849297764237</v>
      </c>
    </row>
    <row r="1887" spans="1:12" x14ac:dyDescent="0.3">
      <c r="A1887" s="19">
        <v>1878</v>
      </c>
      <c r="B1887" s="46" t="s">
        <v>1573</v>
      </c>
      <c r="C1887" s="40"/>
      <c r="D1887" s="41">
        <v>4910.2499999999682</v>
      </c>
      <c r="E1887" s="41">
        <v>24089.905333333125</v>
      </c>
      <c r="F1887" s="41">
        <v>29000.155333333096</v>
      </c>
      <c r="G1887" s="41">
        <v>16594.429199107493</v>
      </c>
      <c r="H1887" s="41">
        <v>1154.4181814802923</v>
      </c>
      <c r="I1887" s="41">
        <v>5717.2060361458098</v>
      </c>
      <c r="J1887" s="41">
        <v>1622.4306986270547</v>
      </c>
      <c r="K1887" s="41">
        <v>3333.9862881960203</v>
      </c>
      <c r="L1887" s="41">
        <v>577.6849297764237</v>
      </c>
    </row>
    <row r="1888" spans="1:12" x14ac:dyDescent="0.3">
      <c r="A1888" s="19">
        <v>1879</v>
      </c>
      <c r="B1888" s="45" t="s">
        <v>1574</v>
      </c>
      <c r="C1888" s="36"/>
      <c r="D1888" s="14"/>
      <c r="E1888" s="14"/>
      <c r="F1888" s="14"/>
      <c r="G1888" s="14"/>
      <c r="H1888" s="14"/>
      <c r="I1888" s="14"/>
      <c r="J1888" s="14"/>
      <c r="K1888" s="14"/>
      <c r="L1888" s="14"/>
    </row>
    <row r="1889" spans="1:12" x14ac:dyDescent="0.3">
      <c r="A1889" s="19">
        <v>1880</v>
      </c>
      <c r="B1889" s="51" t="s">
        <v>1575</v>
      </c>
      <c r="C1889" s="36"/>
      <c r="D1889" s="14"/>
      <c r="E1889" s="14"/>
      <c r="F1889" s="14"/>
      <c r="G1889" s="14"/>
      <c r="H1889" s="14"/>
      <c r="I1889" s="14"/>
      <c r="J1889" s="14"/>
      <c r="K1889" s="14"/>
      <c r="L1889" s="14"/>
    </row>
    <row r="1890" spans="1:12" x14ac:dyDescent="0.3">
      <c r="A1890" s="19">
        <v>1881</v>
      </c>
      <c r="C1890" s="19" t="s">
        <v>468</v>
      </c>
      <c r="D1890" s="14">
        <v>2579962.2499999707</v>
      </c>
      <c r="E1890" s="14">
        <v>401682.10355753073</v>
      </c>
      <c r="F1890" s="14">
        <v>2981644.3535575001</v>
      </c>
      <c r="G1890" s="14">
        <v>1633295.5071583397</v>
      </c>
      <c r="H1890" s="14">
        <v>124805.43274633946</v>
      </c>
      <c r="I1890" s="14">
        <v>498465.71738689428</v>
      </c>
      <c r="J1890" s="14">
        <v>145611.72632579424</v>
      </c>
      <c r="K1890" s="14">
        <v>534055.62246299745</v>
      </c>
      <c r="L1890" s="14">
        <v>45410.347477135016</v>
      </c>
    </row>
    <row r="1891" spans="1:12" x14ac:dyDescent="0.3">
      <c r="A1891" s="19">
        <v>1882</v>
      </c>
      <c r="B1891" s="53" t="s">
        <v>1576</v>
      </c>
      <c r="C1891" s="40"/>
      <c r="D1891" s="41">
        <v>2579962.2499999707</v>
      </c>
      <c r="E1891" s="41">
        <v>401682.10355753073</v>
      </c>
      <c r="F1891" s="41">
        <v>2981644.3535575001</v>
      </c>
      <c r="G1891" s="41">
        <v>1633295.5071583397</v>
      </c>
      <c r="H1891" s="41">
        <v>124805.43274633946</v>
      </c>
      <c r="I1891" s="41">
        <v>498465.71738689428</v>
      </c>
      <c r="J1891" s="41">
        <v>145611.72632579424</v>
      </c>
      <c r="K1891" s="41">
        <v>534055.62246299745</v>
      </c>
      <c r="L1891" s="41">
        <v>45410.347477135016</v>
      </c>
    </row>
    <row r="1892" spans="1:12" x14ac:dyDescent="0.3">
      <c r="A1892" s="19">
        <v>1883</v>
      </c>
      <c r="B1892" s="51" t="s">
        <v>1577</v>
      </c>
      <c r="C1892" s="36"/>
      <c r="D1892" s="14"/>
      <c r="E1892" s="14"/>
      <c r="F1892" s="14"/>
      <c r="G1892" s="14"/>
      <c r="H1892" s="14"/>
      <c r="I1892" s="14"/>
      <c r="J1892" s="14"/>
      <c r="K1892" s="14"/>
      <c r="L1892" s="14"/>
    </row>
    <row r="1893" spans="1:12" x14ac:dyDescent="0.3">
      <c r="A1893" s="19">
        <v>1884</v>
      </c>
      <c r="C1893" s="19" t="s">
        <v>475</v>
      </c>
      <c r="D1893" s="14">
        <v>-4596.9599999999346</v>
      </c>
      <c r="E1893" s="14">
        <v>355.82020417934314</v>
      </c>
      <c r="F1893" s="14">
        <v>-4241.1397958205935</v>
      </c>
      <c r="G1893" s="14">
        <v>-2323.2262980926407</v>
      </c>
      <c r="H1893" s="14">
        <v>-177.52529302281303</v>
      </c>
      <c r="I1893" s="14">
        <v>-709.0258059581987</v>
      </c>
      <c r="J1893" s="14">
        <v>-207.12050601260748</v>
      </c>
      <c r="K1893" s="14">
        <v>-759.64947023514208</v>
      </c>
      <c r="L1893" s="14">
        <v>-64.592422499192793</v>
      </c>
    </row>
    <row r="1894" spans="1:12" x14ac:dyDescent="0.3">
      <c r="A1894" s="19">
        <v>1885</v>
      </c>
      <c r="B1894" s="53" t="s">
        <v>1578</v>
      </c>
      <c r="C1894" s="40"/>
      <c r="D1894" s="41">
        <v>-4596.9599999999346</v>
      </c>
      <c r="E1894" s="41">
        <v>355.82020417934314</v>
      </c>
      <c r="F1894" s="41">
        <v>-4241.1397958205935</v>
      </c>
      <c r="G1894" s="41">
        <v>-2323.2262980926407</v>
      </c>
      <c r="H1894" s="41">
        <v>-177.52529302281303</v>
      </c>
      <c r="I1894" s="41">
        <v>-709.0258059581987</v>
      </c>
      <c r="J1894" s="41">
        <v>-207.12050601260748</v>
      </c>
      <c r="K1894" s="41">
        <v>-759.64947023514208</v>
      </c>
      <c r="L1894" s="41">
        <v>-64.592422499192793</v>
      </c>
    </row>
    <row r="1895" spans="1:12" x14ac:dyDescent="0.3">
      <c r="A1895" s="19">
        <v>1886</v>
      </c>
      <c r="B1895" s="46" t="s">
        <v>1579</v>
      </c>
      <c r="C1895" s="40"/>
      <c r="D1895" s="41">
        <v>2575365.2899999707</v>
      </c>
      <c r="E1895" s="41">
        <v>402037.92376171006</v>
      </c>
      <c r="F1895" s="41">
        <v>2977403.2137616794</v>
      </c>
      <c r="G1895" s="41">
        <v>1630972.2808602471</v>
      </c>
      <c r="H1895" s="41">
        <v>124627.90745331664</v>
      </c>
      <c r="I1895" s="41">
        <v>497756.69158093608</v>
      </c>
      <c r="J1895" s="41">
        <v>145404.60581978163</v>
      </c>
      <c r="K1895" s="41">
        <v>533295.97299276234</v>
      </c>
      <c r="L1895" s="41">
        <v>45345.755054635825</v>
      </c>
    </row>
    <row r="1896" spans="1:12" x14ac:dyDescent="0.3">
      <c r="A1896" s="19">
        <v>1887</v>
      </c>
      <c r="B1896" s="45" t="s">
        <v>1580</v>
      </c>
      <c r="C1896" s="36"/>
      <c r="D1896" s="14"/>
      <c r="E1896" s="14"/>
      <c r="F1896" s="14"/>
      <c r="G1896" s="14"/>
      <c r="H1896" s="14"/>
      <c r="I1896" s="14"/>
      <c r="J1896" s="14"/>
      <c r="K1896" s="14"/>
      <c r="L1896" s="14"/>
    </row>
    <row r="1897" spans="1:12" x14ac:dyDescent="0.3">
      <c r="A1897" s="19">
        <v>1888</v>
      </c>
      <c r="B1897" s="51" t="s">
        <v>1581</v>
      </c>
      <c r="C1897" s="36"/>
      <c r="D1897" s="14"/>
      <c r="E1897" s="14"/>
      <c r="F1897" s="14"/>
      <c r="G1897" s="14"/>
      <c r="H1897" s="14"/>
      <c r="I1897" s="14"/>
      <c r="J1897" s="14"/>
      <c r="K1897" s="14"/>
      <c r="L1897" s="14"/>
    </row>
    <row r="1898" spans="1:12" x14ac:dyDescent="0.3">
      <c r="A1898" s="19">
        <v>1889</v>
      </c>
      <c r="C1898" s="19" t="s">
        <v>468</v>
      </c>
      <c r="D1898" s="14">
        <v>300610.76999999548</v>
      </c>
      <c r="E1898" s="14">
        <v>-20475.990382066662</v>
      </c>
      <c r="F1898" s="14">
        <v>280134.77961792873</v>
      </c>
      <c r="G1898" s="14">
        <v>153453.20323091015</v>
      </c>
      <c r="H1898" s="14">
        <v>11725.859375482287</v>
      </c>
      <c r="I1898" s="14">
        <v>46832.407668159387</v>
      </c>
      <c r="J1898" s="14">
        <v>13680.675502225316</v>
      </c>
      <c r="K1898" s="14">
        <v>50176.190169657806</v>
      </c>
      <c r="L1898" s="14">
        <v>4266.4436714938565</v>
      </c>
    </row>
    <row r="1899" spans="1:12" x14ac:dyDescent="0.3">
      <c r="A1899" s="19">
        <v>1890</v>
      </c>
      <c r="B1899" s="53" t="s">
        <v>1582</v>
      </c>
      <c r="C1899" s="40"/>
      <c r="D1899" s="41">
        <v>300610.76999999548</v>
      </c>
      <c r="E1899" s="41">
        <v>-20475.990382066662</v>
      </c>
      <c r="F1899" s="41">
        <v>280134.77961792873</v>
      </c>
      <c r="G1899" s="41">
        <v>153453.20323091015</v>
      </c>
      <c r="H1899" s="41">
        <v>11725.859375482287</v>
      </c>
      <c r="I1899" s="41">
        <v>46832.407668159387</v>
      </c>
      <c r="J1899" s="41">
        <v>13680.675502225316</v>
      </c>
      <c r="K1899" s="41">
        <v>50176.190169657806</v>
      </c>
      <c r="L1899" s="41">
        <v>4266.4436714938565</v>
      </c>
    </row>
    <row r="1900" spans="1:12" x14ac:dyDescent="0.3">
      <c r="A1900" s="19">
        <v>1891</v>
      </c>
      <c r="B1900" s="46" t="s">
        <v>1583</v>
      </c>
      <c r="C1900" s="40"/>
      <c r="D1900" s="41">
        <v>300610.76999999548</v>
      </c>
      <c r="E1900" s="41">
        <v>-20475.990382066662</v>
      </c>
      <c r="F1900" s="41">
        <v>280134.77961792873</v>
      </c>
      <c r="G1900" s="41">
        <v>153453.20323091015</v>
      </c>
      <c r="H1900" s="41">
        <v>11725.859375482287</v>
      </c>
      <c r="I1900" s="41">
        <v>46832.407668159387</v>
      </c>
      <c r="J1900" s="41">
        <v>13680.675502225316</v>
      </c>
      <c r="K1900" s="41">
        <v>50176.190169657806</v>
      </c>
      <c r="L1900" s="41">
        <v>4266.4436714938565</v>
      </c>
    </row>
    <row r="1901" spans="1:12" x14ac:dyDescent="0.3">
      <c r="A1901" s="19">
        <v>1892</v>
      </c>
      <c r="B1901" s="43" t="s">
        <v>1584</v>
      </c>
      <c r="C1901" s="40"/>
      <c r="D1901" s="41">
        <v>9399501.5999998767</v>
      </c>
      <c r="E1901" s="41">
        <v>-727802.72756722406</v>
      </c>
      <c r="F1901" s="41">
        <v>8671698.8724326491</v>
      </c>
      <c r="G1901" s="41">
        <v>4774287.998922863</v>
      </c>
      <c r="H1901" s="41">
        <v>360988.19995305821</v>
      </c>
      <c r="I1901" s="41">
        <v>1479121.9060279292</v>
      </c>
      <c r="J1901" s="41">
        <v>430453.75347401632</v>
      </c>
      <c r="K1901" s="41">
        <v>1490146.8826797875</v>
      </c>
      <c r="L1901" s="41">
        <v>136700.131375</v>
      </c>
    </row>
    <row r="1902" spans="1:12" x14ac:dyDescent="0.3">
      <c r="A1902" s="19">
        <v>1893</v>
      </c>
      <c r="B1902" s="42" t="s">
        <v>1585</v>
      </c>
      <c r="C1902" s="36"/>
      <c r="D1902" s="14"/>
      <c r="E1902" s="14"/>
      <c r="F1902" s="14"/>
      <c r="G1902" s="14"/>
      <c r="H1902" s="14"/>
      <c r="I1902" s="14"/>
      <c r="J1902" s="14"/>
      <c r="K1902" s="14"/>
      <c r="L1902" s="14"/>
    </row>
    <row r="1903" spans="1:12" x14ac:dyDescent="0.3">
      <c r="A1903" s="19">
        <v>1894</v>
      </c>
      <c r="B1903" s="45" t="s">
        <v>1586</v>
      </c>
      <c r="C1903" s="36"/>
      <c r="D1903" s="14"/>
      <c r="E1903" s="14"/>
      <c r="F1903" s="14"/>
      <c r="G1903" s="14"/>
      <c r="H1903" s="14"/>
      <c r="I1903" s="14"/>
      <c r="J1903" s="14"/>
      <c r="K1903" s="14"/>
      <c r="L1903" s="14"/>
    </row>
    <row r="1904" spans="1:12" x14ac:dyDescent="0.3">
      <c r="A1904" s="19">
        <v>1895</v>
      </c>
      <c r="C1904" s="19" t="s">
        <v>468</v>
      </c>
      <c r="D1904" s="14">
        <v>3565802.3799999598</v>
      </c>
      <c r="E1904" s="14">
        <v>-64738.92000000285</v>
      </c>
      <c r="F1904" s="14">
        <v>3501063.4599999599</v>
      </c>
      <c r="G1904" s="14">
        <v>1917824.7106069156</v>
      </c>
      <c r="H1904" s="14">
        <v>146547.23648591741</v>
      </c>
      <c r="I1904" s="14">
        <v>585301.23055209813</v>
      </c>
      <c r="J1904" s="14">
        <v>170978.10266288029</v>
      </c>
      <c r="K1904" s="14">
        <v>627091.09595242445</v>
      </c>
      <c r="L1904" s="14">
        <v>53321.083739718619</v>
      </c>
    </row>
    <row r="1905" spans="1:12" x14ac:dyDescent="0.3">
      <c r="A1905" s="19">
        <v>1896</v>
      </c>
      <c r="B1905" s="46" t="s">
        <v>1587</v>
      </c>
      <c r="C1905" s="40"/>
      <c r="D1905" s="41">
        <v>3565802.3799999598</v>
      </c>
      <c r="E1905" s="41">
        <v>-64738.92000000285</v>
      </c>
      <c r="F1905" s="41">
        <v>3501063.4599999599</v>
      </c>
      <c r="G1905" s="41">
        <v>1917824.7106069156</v>
      </c>
      <c r="H1905" s="41">
        <v>146547.23648591741</v>
      </c>
      <c r="I1905" s="41">
        <v>585301.23055209813</v>
      </c>
      <c r="J1905" s="41">
        <v>170978.10266288029</v>
      </c>
      <c r="K1905" s="41">
        <v>627091.09595242445</v>
      </c>
      <c r="L1905" s="41">
        <v>53321.083739718619</v>
      </c>
    </row>
    <row r="1906" spans="1:12" x14ac:dyDescent="0.3">
      <c r="A1906" s="19">
        <v>1897</v>
      </c>
      <c r="B1906" s="43" t="s">
        <v>1588</v>
      </c>
      <c r="C1906" s="40"/>
      <c r="D1906" s="41">
        <v>3565802.3799999598</v>
      </c>
      <c r="E1906" s="41">
        <v>-64738.92000000285</v>
      </c>
      <c r="F1906" s="41">
        <v>3501063.4599999599</v>
      </c>
      <c r="G1906" s="41">
        <v>1917824.7106069156</v>
      </c>
      <c r="H1906" s="41">
        <v>146547.23648591741</v>
      </c>
      <c r="I1906" s="41">
        <v>585301.23055209813</v>
      </c>
      <c r="J1906" s="41">
        <v>170978.10266288029</v>
      </c>
      <c r="K1906" s="41">
        <v>627091.09595242445</v>
      </c>
      <c r="L1906" s="41">
        <v>53321.083739718619</v>
      </c>
    </row>
    <row r="1907" spans="1:12" x14ac:dyDescent="0.3">
      <c r="A1907" s="19">
        <v>1898</v>
      </c>
      <c r="B1907" s="39" t="s">
        <v>1589</v>
      </c>
      <c r="C1907" s="40"/>
      <c r="D1907" s="41">
        <v>12965303.979999837</v>
      </c>
      <c r="E1907" s="41">
        <v>-792541.6475672269</v>
      </c>
      <c r="F1907" s="41">
        <v>12172762.332432609</v>
      </c>
      <c r="G1907" s="41">
        <v>6692112.7095297789</v>
      </c>
      <c r="H1907" s="41">
        <v>507535.43643897562</v>
      </c>
      <c r="I1907" s="41">
        <v>2064423.1365800272</v>
      </c>
      <c r="J1907" s="41">
        <v>601431.85613689665</v>
      </c>
      <c r="K1907" s="41">
        <v>2117237.9786322117</v>
      </c>
      <c r="L1907" s="41">
        <v>190021.21511471862</v>
      </c>
    </row>
    <row r="1908" spans="1:12" x14ac:dyDescent="0.3">
      <c r="A1908" s="19">
        <v>1899</v>
      </c>
      <c r="B1908" s="38" t="s">
        <v>195</v>
      </c>
      <c r="C1908" s="36"/>
      <c r="D1908" s="14"/>
      <c r="E1908" s="14"/>
      <c r="F1908" s="14"/>
      <c r="G1908" s="14"/>
      <c r="H1908" s="14"/>
      <c r="I1908" s="14"/>
      <c r="J1908" s="14"/>
      <c r="K1908" s="14"/>
      <c r="L1908" s="14"/>
    </row>
    <row r="1909" spans="1:12" x14ac:dyDescent="0.3">
      <c r="A1909" s="19">
        <v>1900</v>
      </c>
      <c r="B1909" s="42" t="s">
        <v>1590</v>
      </c>
      <c r="C1909" s="36"/>
      <c r="D1909" s="14"/>
      <c r="E1909" s="14"/>
      <c r="F1909" s="14"/>
      <c r="G1909" s="14"/>
      <c r="H1909" s="14"/>
      <c r="I1909" s="14"/>
      <c r="J1909" s="14"/>
      <c r="K1909" s="14"/>
      <c r="L1909" s="14"/>
    </row>
    <row r="1910" spans="1:12" x14ac:dyDescent="0.3">
      <c r="A1910" s="19">
        <v>1901</v>
      </c>
      <c r="B1910" s="45" t="s">
        <v>1591</v>
      </c>
      <c r="C1910" s="36"/>
      <c r="D1910" s="14"/>
      <c r="E1910" s="14"/>
      <c r="F1910" s="14"/>
      <c r="G1910" s="14"/>
      <c r="H1910" s="14"/>
      <c r="I1910" s="14"/>
      <c r="J1910" s="14"/>
      <c r="K1910" s="14"/>
      <c r="L1910" s="14"/>
    </row>
    <row r="1911" spans="1:12" x14ac:dyDescent="0.3">
      <c r="A1911" s="19">
        <v>1902</v>
      </c>
      <c r="C1911" s="19" t="s">
        <v>254</v>
      </c>
      <c r="D1911" s="14">
        <v>-92975.039999999994</v>
      </c>
      <c r="E1911" s="14">
        <v>-209193.97000000003</v>
      </c>
      <c r="F1911" s="14">
        <v>-302169.01</v>
      </c>
      <c r="G1911" s="14">
        <v>-145149.60347459</v>
      </c>
      <c r="H1911" s="14">
        <v>-8703.3739950300005</v>
      </c>
      <c r="I1911" s="14">
        <v>-51270.224602740003</v>
      </c>
      <c r="J1911" s="14">
        <v>-16726.867717560002</v>
      </c>
      <c r="K1911" s="14">
        <v>-79396.116053539998</v>
      </c>
      <c r="L1911" s="14">
        <v>-922.8241565400001</v>
      </c>
    </row>
    <row r="1912" spans="1:12" x14ac:dyDescent="0.3">
      <c r="A1912" s="19">
        <v>1903</v>
      </c>
      <c r="B1912" s="46" t="s">
        <v>1592</v>
      </c>
      <c r="C1912" s="40"/>
      <c r="D1912" s="41">
        <v>-92975.039999999994</v>
      </c>
      <c r="E1912" s="41">
        <v>-209193.97000000003</v>
      </c>
      <c r="F1912" s="41">
        <v>-302169.01</v>
      </c>
      <c r="G1912" s="41">
        <v>-145149.60347459</v>
      </c>
      <c r="H1912" s="41">
        <v>-8703.3739950300005</v>
      </c>
      <c r="I1912" s="41">
        <v>-51270.224602740003</v>
      </c>
      <c r="J1912" s="41">
        <v>-16726.867717560002</v>
      </c>
      <c r="K1912" s="41">
        <v>-79396.116053539998</v>
      </c>
      <c r="L1912" s="41">
        <v>-922.8241565400001</v>
      </c>
    </row>
    <row r="1913" spans="1:12" x14ac:dyDescent="0.3">
      <c r="A1913" s="19">
        <v>1904</v>
      </c>
      <c r="B1913" s="45" t="s">
        <v>1593</v>
      </c>
      <c r="C1913" s="36"/>
      <c r="D1913" s="14"/>
      <c r="E1913" s="14"/>
      <c r="F1913" s="14"/>
      <c r="G1913" s="14"/>
      <c r="H1913" s="14"/>
      <c r="I1913" s="14"/>
      <c r="J1913" s="14"/>
      <c r="K1913" s="14"/>
      <c r="L1913" s="14"/>
    </row>
    <row r="1914" spans="1:12" x14ac:dyDescent="0.3">
      <c r="A1914" s="19">
        <v>1905</v>
      </c>
      <c r="C1914" s="19" t="s">
        <v>254</v>
      </c>
      <c r="D1914" s="14">
        <v>91120.9</v>
      </c>
      <c r="E1914" s="14">
        <v>0</v>
      </c>
      <c r="F1914" s="14">
        <v>91120.9</v>
      </c>
      <c r="G1914" s="14">
        <v>43770.744403099998</v>
      </c>
      <c r="H1914" s="14">
        <v>2624.5552826999997</v>
      </c>
      <c r="I1914" s="14">
        <v>15460.847586599999</v>
      </c>
      <c r="J1914" s="14">
        <v>5044.0885404000001</v>
      </c>
      <c r="K1914" s="14">
        <v>23942.380958599999</v>
      </c>
      <c r="L1914" s="14">
        <v>278.28322859999997</v>
      </c>
    </row>
    <row r="1915" spans="1:12" x14ac:dyDescent="0.3">
      <c r="A1915" s="19">
        <v>1906</v>
      </c>
      <c r="B1915" s="46" t="s">
        <v>1594</v>
      </c>
      <c r="C1915" s="40"/>
      <c r="D1915" s="41">
        <v>91120.9</v>
      </c>
      <c r="E1915" s="41">
        <v>0</v>
      </c>
      <c r="F1915" s="41">
        <v>91120.9</v>
      </c>
      <c r="G1915" s="41">
        <v>43770.744403099998</v>
      </c>
      <c r="H1915" s="41">
        <v>2624.5552826999997</v>
      </c>
      <c r="I1915" s="41">
        <v>15460.847586599999</v>
      </c>
      <c r="J1915" s="41">
        <v>5044.0885404000001</v>
      </c>
      <c r="K1915" s="41">
        <v>23942.380958599999</v>
      </c>
      <c r="L1915" s="41">
        <v>278.28322859999997</v>
      </c>
    </row>
    <row r="1916" spans="1:12" x14ac:dyDescent="0.3">
      <c r="A1916" s="19">
        <v>1907</v>
      </c>
      <c r="B1916" s="45" t="s">
        <v>1595</v>
      </c>
      <c r="C1916" s="36"/>
      <c r="D1916" s="14"/>
      <c r="E1916" s="14"/>
      <c r="F1916" s="14"/>
      <c r="G1916" s="14"/>
      <c r="H1916" s="14"/>
      <c r="I1916" s="14"/>
      <c r="J1916" s="14"/>
      <c r="K1916" s="14"/>
      <c r="L1916" s="14"/>
    </row>
    <row r="1917" spans="1:12" x14ac:dyDescent="0.3">
      <c r="A1917" s="19">
        <v>1908</v>
      </c>
      <c r="C1917" s="19" t="s">
        <v>254</v>
      </c>
      <c r="D1917" s="14">
        <v>-9635.9</v>
      </c>
      <c r="E1917" s="14">
        <v>9635.9</v>
      </c>
      <c r="F1917" s="14">
        <v>0</v>
      </c>
      <c r="G1917" s="14">
        <v>0</v>
      </c>
      <c r="H1917" s="14">
        <v>0</v>
      </c>
      <c r="I1917" s="14">
        <v>0</v>
      </c>
      <c r="J1917" s="14">
        <v>0</v>
      </c>
      <c r="K1917" s="14">
        <v>0</v>
      </c>
      <c r="L1917" s="14">
        <v>0</v>
      </c>
    </row>
    <row r="1918" spans="1:12" x14ac:dyDescent="0.3">
      <c r="A1918" s="19">
        <v>1909</v>
      </c>
      <c r="B1918" s="46" t="s">
        <v>1596</v>
      </c>
      <c r="C1918" s="40"/>
      <c r="D1918" s="41">
        <v>-9635.9</v>
      </c>
      <c r="E1918" s="41">
        <v>9635.9</v>
      </c>
      <c r="F1918" s="41">
        <v>0</v>
      </c>
      <c r="G1918" s="41">
        <v>0</v>
      </c>
      <c r="H1918" s="41">
        <v>0</v>
      </c>
      <c r="I1918" s="41">
        <v>0</v>
      </c>
      <c r="J1918" s="41">
        <v>0</v>
      </c>
      <c r="K1918" s="41">
        <v>0</v>
      </c>
      <c r="L1918" s="41">
        <v>0</v>
      </c>
    </row>
    <row r="1919" spans="1:12" x14ac:dyDescent="0.3">
      <c r="A1919" s="19">
        <v>1910</v>
      </c>
      <c r="B1919" s="43" t="s">
        <v>1597</v>
      </c>
      <c r="C1919" s="40"/>
      <c r="D1919" s="41">
        <v>-11490.039999999999</v>
      </c>
      <c r="E1919" s="41">
        <v>-199558.07000000004</v>
      </c>
      <c r="F1919" s="41">
        <v>-211048.11000000002</v>
      </c>
      <c r="G1919" s="41">
        <v>-101378.85907149001</v>
      </c>
      <c r="H1919" s="41">
        <v>-6078.8187123300013</v>
      </c>
      <c r="I1919" s="41">
        <v>-35809.377016140003</v>
      </c>
      <c r="J1919" s="41">
        <v>-11682.779177160002</v>
      </c>
      <c r="K1919" s="41">
        <v>-55453.735094939999</v>
      </c>
      <c r="L1919" s="41">
        <v>-644.54092794000007</v>
      </c>
    </row>
    <row r="1920" spans="1:12" x14ac:dyDescent="0.3">
      <c r="A1920" s="19">
        <v>1911</v>
      </c>
      <c r="B1920" s="42" t="s">
        <v>1598</v>
      </c>
      <c r="C1920" s="36"/>
      <c r="D1920" s="14"/>
      <c r="E1920" s="14"/>
      <c r="F1920" s="14"/>
      <c r="G1920" s="14"/>
      <c r="H1920" s="14"/>
      <c r="I1920" s="14"/>
      <c r="J1920" s="14"/>
      <c r="K1920" s="14"/>
      <c r="L1920" s="14"/>
    </row>
    <row r="1921" spans="1:12" x14ac:dyDescent="0.3">
      <c r="A1921" s="19">
        <v>1912</v>
      </c>
      <c r="B1921" s="45" t="s">
        <v>1599</v>
      </c>
      <c r="C1921" s="36"/>
      <c r="D1921" s="14"/>
      <c r="E1921" s="14"/>
      <c r="F1921" s="14"/>
      <c r="G1921" s="14"/>
      <c r="H1921" s="14"/>
      <c r="I1921" s="14"/>
      <c r="J1921" s="14"/>
      <c r="K1921" s="14"/>
      <c r="L1921" s="14"/>
    </row>
    <row r="1922" spans="1:12" x14ac:dyDescent="0.3">
      <c r="A1922" s="19">
        <v>1913</v>
      </c>
      <c r="C1922" s="19" t="s">
        <v>525</v>
      </c>
      <c r="D1922" s="14">
        <v>56132.959999999992</v>
      </c>
      <c r="E1922" s="14">
        <v>64835.499999999935</v>
      </c>
      <c r="F1922" s="14">
        <v>120968.45999999983</v>
      </c>
      <c r="G1922" s="14">
        <v>91857.279128976472</v>
      </c>
      <c r="H1922" s="14">
        <v>9964.2342081149854</v>
      </c>
      <c r="I1922" s="14">
        <v>7333.647598855473</v>
      </c>
      <c r="J1922" s="14">
        <v>414.0452715250803</v>
      </c>
      <c r="K1922" s="14">
        <v>10942.05990561177</v>
      </c>
      <c r="L1922" s="14">
        <v>457.19388691611584</v>
      </c>
    </row>
    <row r="1923" spans="1:12" x14ac:dyDescent="0.3">
      <c r="A1923" s="19">
        <v>1914</v>
      </c>
      <c r="B1923" s="46" t="s">
        <v>1600</v>
      </c>
      <c r="C1923" s="40"/>
      <c r="D1923" s="41">
        <v>56132.959999999992</v>
      </c>
      <c r="E1923" s="41">
        <v>64835.499999999935</v>
      </c>
      <c r="F1923" s="41">
        <v>120968.45999999983</v>
      </c>
      <c r="G1923" s="41">
        <v>91857.279128976472</v>
      </c>
      <c r="H1923" s="41">
        <v>9964.2342081149854</v>
      </c>
      <c r="I1923" s="41">
        <v>7333.647598855473</v>
      </c>
      <c r="J1923" s="41">
        <v>414.0452715250803</v>
      </c>
      <c r="K1923" s="41">
        <v>10942.05990561177</v>
      </c>
      <c r="L1923" s="41">
        <v>457.19388691611584</v>
      </c>
    </row>
    <row r="1924" spans="1:12" x14ac:dyDescent="0.3">
      <c r="A1924" s="19">
        <v>1915</v>
      </c>
      <c r="B1924" s="45" t="s">
        <v>1601</v>
      </c>
      <c r="C1924" s="36"/>
      <c r="D1924" s="14"/>
      <c r="E1924" s="14"/>
      <c r="F1924" s="14"/>
      <c r="G1924" s="14"/>
      <c r="H1924" s="14"/>
      <c r="I1924" s="14"/>
      <c r="J1924" s="14"/>
      <c r="K1924" s="14"/>
      <c r="L1924" s="14"/>
    </row>
    <row r="1925" spans="1:12" x14ac:dyDescent="0.3">
      <c r="A1925" s="19">
        <v>1916</v>
      </c>
      <c r="C1925" s="19" t="s">
        <v>528</v>
      </c>
      <c r="D1925" s="14">
        <v>6077694</v>
      </c>
      <c r="E1925" s="14">
        <v>676465.83499999892</v>
      </c>
      <c r="F1925" s="14">
        <v>6754159.834999999</v>
      </c>
      <c r="G1925" s="14">
        <v>5426054.2414761418</v>
      </c>
      <c r="H1925" s="14">
        <v>490311.85635712254</v>
      </c>
      <c r="I1925" s="14">
        <v>257755.76562939971</v>
      </c>
      <c r="J1925" s="14">
        <v>5005.9960242388461</v>
      </c>
      <c r="K1925" s="14">
        <v>539820.30856294231</v>
      </c>
      <c r="L1925" s="14">
        <v>35211.666950154591</v>
      </c>
    </row>
    <row r="1926" spans="1:12" x14ac:dyDescent="0.3">
      <c r="A1926" s="19">
        <v>1917</v>
      </c>
      <c r="B1926" s="46" t="s">
        <v>1602</v>
      </c>
      <c r="C1926" s="40"/>
      <c r="D1926" s="41">
        <v>6077694</v>
      </c>
      <c r="E1926" s="41">
        <v>676465.83499999892</v>
      </c>
      <c r="F1926" s="41">
        <v>6754159.834999999</v>
      </c>
      <c r="G1926" s="41">
        <v>5426054.2414761418</v>
      </c>
      <c r="H1926" s="41">
        <v>490311.85635712254</v>
      </c>
      <c r="I1926" s="41">
        <v>257755.76562939971</v>
      </c>
      <c r="J1926" s="41">
        <v>5005.9960242388461</v>
      </c>
      <c r="K1926" s="41">
        <v>539820.30856294231</v>
      </c>
      <c r="L1926" s="41">
        <v>35211.666950154591</v>
      </c>
    </row>
    <row r="1927" spans="1:12" x14ac:dyDescent="0.3">
      <c r="A1927" s="19">
        <v>1918</v>
      </c>
      <c r="B1927" s="45" t="s">
        <v>1603</v>
      </c>
      <c r="C1927" s="36"/>
      <c r="D1927" s="14"/>
      <c r="E1927" s="14"/>
      <c r="F1927" s="14"/>
      <c r="G1927" s="14"/>
      <c r="H1927" s="14"/>
      <c r="I1927" s="14"/>
      <c r="J1927" s="14"/>
      <c r="K1927" s="14"/>
      <c r="L1927" s="14"/>
    </row>
    <row r="1928" spans="1:12" x14ac:dyDescent="0.3">
      <c r="A1928" s="19">
        <v>1919</v>
      </c>
      <c r="C1928" s="19" t="s">
        <v>528</v>
      </c>
      <c r="D1928" s="14">
        <v>2288418.2200000002</v>
      </c>
      <c r="E1928" s="14">
        <v>1598101.0009999999</v>
      </c>
      <c r="F1928" s="14">
        <v>3886519.2210000004</v>
      </c>
      <c r="G1928" s="14">
        <v>3122292.723131211</v>
      </c>
      <c r="H1928" s="14">
        <v>282138.19343470538</v>
      </c>
      <c r="I1928" s="14">
        <v>148319.37086402002</v>
      </c>
      <c r="J1928" s="14">
        <v>2880.5803006961055</v>
      </c>
      <c r="K1928" s="14">
        <v>310626.64437464066</v>
      </c>
      <c r="L1928" s="14">
        <v>20261.708894726846</v>
      </c>
    </row>
    <row r="1929" spans="1:12" x14ac:dyDescent="0.3">
      <c r="A1929" s="19">
        <v>1920</v>
      </c>
      <c r="B1929" s="46" t="s">
        <v>1604</v>
      </c>
      <c r="C1929" s="40"/>
      <c r="D1929" s="41">
        <v>2288418.2200000002</v>
      </c>
      <c r="E1929" s="41">
        <v>1598101.0009999999</v>
      </c>
      <c r="F1929" s="41">
        <v>3886519.2210000004</v>
      </c>
      <c r="G1929" s="41">
        <v>3122292.723131211</v>
      </c>
      <c r="H1929" s="41">
        <v>282138.19343470538</v>
      </c>
      <c r="I1929" s="41">
        <v>148319.37086402002</v>
      </c>
      <c r="J1929" s="41">
        <v>2880.5803006961055</v>
      </c>
      <c r="K1929" s="41">
        <v>310626.64437464066</v>
      </c>
      <c r="L1929" s="41">
        <v>20261.708894726846</v>
      </c>
    </row>
    <row r="1930" spans="1:12" x14ac:dyDescent="0.3">
      <c r="A1930" s="19">
        <v>1921</v>
      </c>
      <c r="B1930" s="45" t="s">
        <v>1605</v>
      </c>
      <c r="C1930" s="36"/>
      <c r="D1930" s="14"/>
      <c r="E1930" s="14"/>
      <c r="F1930" s="14"/>
      <c r="G1930" s="14"/>
      <c r="H1930" s="14"/>
      <c r="I1930" s="14"/>
      <c r="J1930" s="14"/>
      <c r="K1930" s="14"/>
      <c r="L1930" s="14"/>
    </row>
    <row r="1931" spans="1:12" x14ac:dyDescent="0.3">
      <c r="A1931" s="19">
        <v>1922</v>
      </c>
      <c r="C1931" s="19" t="s">
        <v>491</v>
      </c>
      <c r="D1931" s="14">
        <v>11016011.549999975</v>
      </c>
      <c r="E1931" s="14">
        <v>-6183053.8333333321</v>
      </c>
      <c r="F1931" s="14">
        <v>4832957.7166666407</v>
      </c>
      <c r="G1931" s="14">
        <v>3048779.9180117878</v>
      </c>
      <c r="H1931" s="14">
        <v>234347.32341366046</v>
      </c>
      <c r="I1931" s="14">
        <v>1030231.3415524079</v>
      </c>
      <c r="J1931" s="14">
        <v>257604.05282394483</v>
      </c>
      <c r="K1931" s="14">
        <v>89936.178045952285</v>
      </c>
      <c r="L1931" s="14">
        <v>172058.90281889262</v>
      </c>
    </row>
    <row r="1932" spans="1:12" x14ac:dyDescent="0.3">
      <c r="A1932" s="19">
        <v>1923</v>
      </c>
      <c r="B1932" s="46" t="s">
        <v>1606</v>
      </c>
      <c r="C1932" s="40"/>
      <c r="D1932" s="41">
        <v>11016011.549999975</v>
      </c>
      <c r="E1932" s="41">
        <v>-6183053.8333333321</v>
      </c>
      <c r="F1932" s="41">
        <v>4832957.7166666407</v>
      </c>
      <c r="G1932" s="41">
        <v>3048779.9180117878</v>
      </c>
      <c r="H1932" s="41">
        <v>234347.32341366046</v>
      </c>
      <c r="I1932" s="41">
        <v>1030231.3415524079</v>
      </c>
      <c r="J1932" s="41">
        <v>257604.05282394483</v>
      </c>
      <c r="K1932" s="41">
        <v>89936.178045952285</v>
      </c>
      <c r="L1932" s="41">
        <v>172058.90281889262</v>
      </c>
    </row>
    <row r="1933" spans="1:12" x14ac:dyDescent="0.3">
      <c r="A1933" s="19">
        <v>1924</v>
      </c>
      <c r="B1933" s="45" t="s">
        <v>1607</v>
      </c>
      <c r="C1933" s="36"/>
      <c r="D1933" s="14"/>
      <c r="E1933" s="14"/>
      <c r="F1933" s="14"/>
      <c r="G1933" s="14"/>
      <c r="H1933" s="14"/>
      <c r="I1933" s="14"/>
      <c r="J1933" s="14"/>
      <c r="K1933" s="14"/>
      <c r="L1933" s="14"/>
    </row>
    <row r="1934" spans="1:12" x14ac:dyDescent="0.3">
      <c r="A1934" s="19">
        <v>1925</v>
      </c>
      <c r="C1934" s="19" t="s">
        <v>520</v>
      </c>
      <c r="D1934" s="14">
        <v>8122215.4399999836</v>
      </c>
      <c r="E1934" s="14">
        <v>10569844.33999995</v>
      </c>
      <c r="F1934" s="14">
        <v>18692059.779999945</v>
      </c>
      <c r="G1934" s="14">
        <v>10158360.8098079</v>
      </c>
      <c r="H1934" s="14">
        <v>681446.62348025886</v>
      </c>
      <c r="I1934" s="14">
        <v>3516228.9917197847</v>
      </c>
      <c r="J1934" s="14">
        <v>1039821.434499988</v>
      </c>
      <c r="K1934" s="14">
        <v>3022630.8907077475</v>
      </c>
      <c r="L1934" s="14">
        <v>273571.02978424792</v>
      </c>
    </row>
    <row r="1935" spans="1:12" x14ac:dyDescent="0.3">
      <c r="A1935" s="19">
        <v>1926</v>
      </c>
      <c r="B1935" s="46" t="s">
        <v>1608</v>
      </c>
      <c r="C1935" s="40"/>
      <c r="D1935" s="41">
        <v>8122215.4399999827</v>
      </c>
      <c r="E1935" s="41">
        <v>10569844.339999951</v>
      </c>
      <c r="F1935" s="41">
        <v>18692059.779999945</v>
      </c>
      <c r="G1935" s="41">
        <v>10158360.8098079</v>
      </c>
      <c r="H1935" s="41">
        <v>681446.62348025886</v>
      </c>
      <c r="I1935" s="41">
        <v>3516228.9917197847</v>
      </c>
      <c r="J1935" s="41">
        <v>1039821.434499988</v>
      </c>
      <c r="K1935" s="41">
        <v>3022630.8907077475</v>
      </c>
      <c r="L1935" s="41">
        <v>273571.02978424792</v>
      </c>
    </row>
    <row r="1936" spans="1:12" x14ac:dyDescent="0.3">
      <c r="A1936" s="19">
        <v>1927</v>
      </c>
      <c r="B1936" s="45" t="s">
        <v>1609</v>
      </c>
      <c r="C1936" s="36"/>
      <c r="D1936" s="14"/>
      <c r="E1936" s="14"/>
      <c r="F1936" s="14"/>
      <c r="G1936" s="14"/>
      <c r="H1936" s="14"/>
      <c r="I1936" s="14"/>
      <c r="J1936" s="14"/>
      <c r="K1936" s="14"/>
      <c r="L1936" s="14"/>
    </row>
    <row r="1937" spans="1:12" x14ac:dyDescent="0.3">
      <c r="A1937" s="19">
        <v>1928</v>
      </c>
      <c r="C1937" s="19" t="s">
        <v>468</v>
      </c>
      <c r="D1937" s="14">
        <v>307228.10999999614</v>
      </c>
      <c r="E1937" s="14">
        <v>-204374.30900000239</v>
      </c>
      <c r="F1937" s="14">
        <v>102853.80099999366</v>
      </c>
      <c r="G1937" s="14">
        <v>56341.612596087201</v>
      </c>
      <c r="H1937" s="14">
        <v>4305.2462404156859</v>
      </c>
      <c r="I1937" s="14">
        <v>17194.905770790483</v>
      </c>
      <c r="J1937" s="14">
        <v>5022.9731473203847</v>
      </c>
      <c r="K1937" s="14">
        <v>18422.603168683898</v>
      </c>
      <c r="L1937" s="14">
        <v>1566.4600766959761</v>
      </c>
    </row>
    <row r="1938" spans="1:12" x14ac:dyDescent="0.3">
      <c r="A1938" s="19">
        <v>1929</v>
      </c>
      <c r="B1938" s="46" t="s">
        <v>1610</v>
      </c>
      <c r="C1938" s="40"/>
      <c r="D1938" s="41">
        <v>307228.10999999614</v>
      </c>
      <c r="E1938" s="41">
        <v>-204374.30900000239</v>
      </c>
      <c r="F1938" s="41">
        <v>102853.80099999366</v>
      </c>
      <c r="G1938" s="41">
        <v>56341.612596087201</v>
      </c>
      <c r="H1938" s="41">
        <v>4305.2462404156859</v>
      </c>
      <c r="I1938" s="41">
        <v>17194.905770790483</v>
      </c>
      <c r="J1938" s="41">
        <v>5022.9731473203847</v>
      </c>
      <c r="K1938" s="41">
        <v>18422.603168683898</v>
      </c>
      <c r="L1938" s="41">
        <v>1566.4600766959761</v>
      </c>
    </row>
    <row r="1939" spans="1:12" x14ac:dyDescent="0.3">
      <c r="A1939" s="19">
        <v>1930</v>
      </c>
      <c r="B1939" s="45" t="s">
        <v>1611</v>
      </c>
      <c r="C1939" s="36"/>
      <c r="D1939" s="14"/>
      <c r="E1939" s="14"/>
      <c r="F1939" s="14"/>
      <c r="G1939" s="14"/>
      <c r="H1939" s="14"/>
      <c r="I1939" s="14"/>
      <c r="J1939" s="14"/>
      <c r="K1939" s="14"/>
      <c r="L1939" s="14"/>
    </row>
    <row r="1940" spans="1:12" x14ac:dyDescent="0.3">
      <c r="A1940" s="19">
        <v>1931</v>
      </c>
      <c r="C1940" s="19" t="s">
        <v>541</v>
      </c>
      <c r="D1940" s="14">
        <v>0</v>
      </c>
      <c r="E1940" s="14">
        <v>0</v>
      </c>
      <c r="F1940" s="14">
        <v>0</v>
      </c>
      <c r="G1940" s="14">
        <v>0</v>
      </c>
      <c r="H1940" s="14">
        <v>0</v>
      </c>
      <c r="I1940" s="14">
        <v>0</v>
      </c>
      <c r="J1940" s="14">
        <v>0</v>
      </c>
      <c r="K1940" s="14">
        <v>0</v>
      </c>
      <c r="L1940" s="14">
        <v>0</v>
      </c>
    </row>
    <row r="1941" spans="1:12" x14ac:dyDescent="0.3">
      <c r="A1941" s="19">
        <v>1932</v>
      </c>
      <c r="B1941" s="46" t="s">
        <v>1612</v>
      </c>
      <c r="C1941" s="40"/>
      <c r="D1941" s="41">
        <v>0</v>
      </c>
      <c r="E1941" s="41">
        <v>0</v>
      </c>
      <c r="F1941" s="41">
        <v>0</v>
      </c>
      <c r="G1941" s="41">
        <v>0</v>
      </c>
      <c r="H1941" s="41">
        <v>0</v>
      </c>
      <c r="I1941" s="41">
        <v>0</v>
      </c>
      <c r="J1941" s="41">
        <v>0</v>
      </c>
      <c r="K1941" s="41">
        <v>0</v>
      </c>
      <c r="L1941" s="41">
        <v>0</v>
      </c>
    </row>
    <row r="1942" spans="1:12" x14ac:dyDescent="0.3">
      <c r="A1942" s="19">
        <v>1933</v>
      </c>
      <c r="B1942" s="45" t="s">
        <v>1613</v>
      </c>
      <c r="C1942" s="36"/>
      <c r="D1942" s="14"/>
      <c r="E1942" s="14"/>
      <c r="F1942" s="14"/>
      <c r="G1942" s="14"/>
      <c r="H1942" s="14"/>
      <c r="I1942" s="14"/>
      <c r="J1942" s="14"/>
      <c r="K1942" s="14"/>
      <c r="L1942" s="14"/>
    </row>
    <row r="1943" spans="1:12" x14ac:dyDescent="0.3">
      <c r="A1943" s="19">
        <v>1934</v>
      </c>
      <c r="C1943" s="19" t="s">
        <v>248</v>
      </c>
      <c r="D1943" s="14">
        <v>200382.21000000002</v>
      </c>
      <c r="E1943" s="14">
        <v>-33872.359999999971</v>
      </c>
      <c r="F1943" s="14">
        <v>166509.85000000009</v>
      </c>
      <c r="G1943" s="14">
        <v>79984.505036150003</v>
      </c>
      <c r="H1943" s="14">
        <v>4795.9832095500005</v>
      </c>
      <c r="I1943" s="14">
        <v>28252.392288899999</v>
      </c>
      <c r="J1943" s="14">
        <v>9217.3192566000016</v>
      </c>
      <c r="K1943" s="14">
        <v>43751.129126899999</v>
      </c>
      <c r="L1943" s="14">
        <v>508.52108190000001</v>
      </c>
    </row>
    <row r="1944" spans="1:12" x14ac:dyDescent="0.3">
      <c r="A1944" s="19">
        <v>1935</v>
      </c>
      <c r="B1944" s="46" t="s">
        <v>1614</v>
      </c>
      <c r="C1944" s="40"/>
      <c r="D1944" s="41">
        <v>200382.21000000002</v>
      </c>
      <c r="E1944" s="41">
        <v>-33872.359999999971</v>
      </c>
      <c r="F1944" s="41">
        <v>166509.85000000009</v>
      </c>
      <c r="G1944" s="41">
        <v>79984.505036150003</v>
      </c>
      <c r="H1944" s="41">
        <v>4795.9832095500005</v>
      </c>
      <c r="I1944" s="41">
        <v>28252.392288899999</v>
      </c>
      <c r="J1944" s="41">
        <v>9217.3192566000016</v>
      </c>
      <c r="K1944" s="41">
        <v>43751.129126899999</v>
      </c>
      <c r="L1944" s="41">
        <v>508.52108190000001</v>
      </c>
    </row>
    <row r="1945" spans="1:12" x14ac:dyDescent="0.3">
      <c r="A1945" s="19">
        <v>1936</v>
      </c>
      <c r="B1945" s="45" t="s">
        <v>1615</v>
      </c>
      <c r="C1945" s="36"/>
      <c r="D1945" s="14"/>
      <c r="E1945" s="14"/>
      <c r="F1945" s="14"/>
      <c r="G1945" s="14"/>
      <c r="H1945" s="14"/>
      <c r="I1945" s="14"/>
      <c r="J1945" s="14"/>
      <c r="K1945" s="14"/>
      <c r="L1945" s="14"/>
    </row>
    <row r="1946" spans="1:12" x14ac:dyDescent="0.3">
      <c r="A1946" s="19">
        <v>1937</v>
      </c>
      <c r="C1946" s="19" t="s">
        <v>486</v>
      </c>
      <c r="D1946" s="14">
        <v>606274.95999999531</v>
      </c>
      <c r="E1946" s="14">
        <v>384130.54999999807</v>
      </c>
      <c r="F1946" s="14">
        <v>990405.50999999407</v>
      </c>
      <c r="G1946" s="14">
        <v>566728.48559573188</v>
      </c>
      <c r="H1946" s="14">
        <v>39425.379438160599</v>
      </c>
      <c r="I1946" s="14">
        <v>195252.48382016981</v>
      </c>
      <c r="J1946" s="14">
        <v>55408.817126797483</v>
      </c>
      <c r="K1946" s="14">
        <v>113861.40357318748</v>
      </c>
      <c r="L1946" s="14">
        <v>19728.940445946602</v>
      </c>
    </row>
    <row r="1947" spans="1:12" x14ac:dyDescent="0.3">
      <c r="A1947" s="19">
        <v>1938</v>
      </c>
      <c r="B1947" s="46" t="s">
        <v>1616</v>
      </c>
      <c r="C1947" s="40"/>
      <c r="D1947" s="41">
        <v>606274.95999999531</v>
      </c>
      <c r="E1947" s="41">
        <v>384130.54999999807</v>
      </c>
      <c r="F1947" s="41">
        <v>990405.50999999407</v>
      </c>
      <c r="G1947" s="41">
        <v>566728.48559573188</v>
      </c>
      <c r="H1947" s="41">
        <v>39425.379438160599</v>
      </c>
      <c r="I1947" s="41">
        <v>195252.48382016981</v>
      </c>
      <c r="J1947" s="41">
        <v>55408.817126797483</v>
      </c>
      <c r="K1947" s="41">
        <v>113861.40357318748</v>
      </c>
      <c r="L1947" s="41">
        <v>19728.940445946602</v>
      </c>
    </row>
    <row r="1948" spans="1:12" x14ac:dyDescent="0.3">
      <c r="A1948" s="19">
        <v>1939</v>
      </c>
      <c r="B1948" s="45" t="s">
        <v>1617</v>
      </c>
      <c r="C1948" s="36"/>
      <c r="D1948" s="14"/>
      <c r="E1948" s="14"/>
      <c r="F1948" s="14"/>
      <c r="G1948" s="14"/>
      <c r="H1948" s="14"/>
      <c r="I1948" s="14"/>
      <c r="J1948" s="14"/>
      <c r="K1948" s="14"/>
      <c r="L1948" s="14"/>
    </row>
    <row r="1949" spans="1:12" x14ac:dyDescent="0.3">
      <c r="A1949" s="19">
        <v>1940</v>
      </c>
      <c r="C1949" s="19" t="s">
        <v>548</v>
      </c>
      <c r="D1949" s="14">
        <v>1914855.3800000008</v>
      </c>
      <c r="E1949" s="14">
        <v>1487803.565000002</v>
      </c>
      <c r="F1949" s="14">
        <v>3402658.9450000026</v>
      </c>
      <c r="G1949" s="14">
        <v>1734942.7948609467</v>
      </c>
      <c r="H1949" s="14">
        <v>104029.6050469443</v>
      </c>
      <c r="I1949" s="14">
        <v>612822.2503368241</v>
      </c>
      <c r="J1949" s="14">
        <v>199932.74470039562</v>
      </c>
      <c r="K1949" s="14">
        <v>739901.22542045324</v>
      </c>
      <c r="L1949" s="14">
        <v>11030.324634438897</v>
      </c>
    </row>
    <row r="1950" spans="1:12" x14ac:dyDescent="0.3">
      <c r="A1950" s="19">
        <v>1941</v>
      </c>
      <c r="B1950" s="46" t="s">
        <v>1618</v>
      </c>
      <c r="C1950" s="40"/>
      <c r="D1950" s="41">
        <v>1914855.3800000008</v>
      </c>
      <c r="E1950" s="41">
        <v>1487803.565000002</v>
      </c>
      <c r="F1950" s="41">
        <v>3402658.9450000026</v>
      </c>
      <c r="G1950" s="41">
        <v>1734942.7948609467</v>
      </c>
      <c r="H1950" s="41">
        <v>104029.6050469443</v>
      </c>
      <c r="I1950" s="41">
        <v>612822.2503368241</v>
      </c>
      <c r="J1950" s="41">
        <v>199932.74470039562</v>
      </c>
      <c r="K1950" s="41">
        <v>739901.22542045324</v>
      </c>
      <c r="L1950" s="41">
        <v>11030.324634438897</v>
      </c>
    </row>
    <row r="1951" spans="1:12" x14ac:dyDescent="0.3">
      <c r="A1951" s="19">
        <v>1942</v>
      </c>
      <c r="B1951" s="43" t="s">
        <v>1619</v>
      </c>
      <c r="C1951" s="40"/>
      <c r="D1951" s="41">
        <v>30589212.829999954</v>
      </c>
      <c r="E1951" s="41">
        <v>8359880.2886666162</v>
      </c>
      <c r="F1951" s="41">
        <v>38949093.118666567</v>
      </c>
      <c r="G1951" s="41">
        <v>24285342.369644932</v>
      </c>
      <c r="H1951" s="41">
        <v>1850764.4448289329</v>
      </c>
      <c r="I1951" s="41">
        <v>5813391.1495811529</v>
      </c>
      <c r="J1951" s="41">
        <v>1575307.9631515061</v>
      </c>
      <c r="K1951" s="41">
        <v>4889892.4428861197</v>
      </c>
      <c r="L1951" s="41">
        <v>534394.74857391953</v>
      </c>
    </row>
    <row r="1952" spans="1:12" x14ac:dyDescent="0.3">
      <c r="A1952" s="19">
        <v>1943</v>
      </c>
      <c r="B1952" s="39" t="s">
        <v>1620</v>
      </c>
      <c r="C1952" s="40"/>
      <c r="D1952" s="41">
        <v>30577722.789999954</v>
      </c>
      <c r="E1952" s="41">
        <v>8160322.2186666159</v>
      </c>
      <c r="F1952" s="41">
        <v>38738045.008666568</v>
      </c>
      <c r="G1952" s="41">
        <v>24183963.510573443</v>
      </c>
      <c r="H1952" s="41">
        <v>1844685.6261166029</v>
      </c>
      <c r="I1952" s="41">
        <v>5777581.7725650128</v>
      </c>
      <c r="J1952" s="41">
        <v>1563625.1839743461</v>
      </c>
      <c r="K1952" s="41">
        <v>4834438.7077911794</v>
      </c>
      <c r="L1952" s="41">
        <v>533750.20764597948</v>
      </c>
    </row>
    <row r="1953" spans="1:12" x14ac:dyDescent="0.3">
      <c r="A1953" s="19">
        <v>1944</v>
      </c>
      <c r="B1953" s="38" t="s">
        <v>197</v>
      </c>
      <c r="C1953" s="36"/>
      <c r="D1953" s="14"/>
      <c r="E1953" s="14"/>
      <c r="F1953" s="14"/>
      <c r="G1953" s="14"/>
      <c r="H1953" s="14"/>
      <c r="I1953" s="14"/>
      <c r="J1953" s="14"/>
      <c r="K1953" s="14"/>
      <c r="L1953" s="14"/>
    </row>
    <row r="1954" spans="1:12" x14ac:dyDescent="0.3">
      <c r="A1954" s="19">
        <v>1945</v>
      </c>
      <c r="B1954" s="42" t="s">
        <v>1621</v>
      </c>
      <c r="C1954" s="36"/>
      <c r="D1954" s="14"/>
      <c r="E1954" s="14"/>
      <c r="F1954" s="14"/>
      <c r="G1954" s="14"/>
      <c r="H1954" s="14"/>
      <c r="I1954" s="14"/>
      <c r="J1954" s="14"/>
      <c r="K1954" s="14"/>
      <c r="L1954" s="14"/>
    </row>
    <row r="1955" spans="1:12" x14ac:dyDescent="0.3">
      <c r="A1955" s="19">
        <v>1946</v>
      </c>
      <c r="C1955" s="19" t="s">
        <v>468</v>
      </c>
      <c r="D1955" s="14">
        <v>0</v>
      </c>
      <c r="E1955" s="14">
        <v>0</v>
      </c>
      <c r="F1955" s="14">
        <v>0</v>
      </c>
      <c r="G1955" s="14">
        <v>0</v>
      </c>
      <c r="H1955" s="14">
        <v>0</v>
      </c>
      <c r="I1955" s="14">
        <v>0</v>
      </c>
      <c r="J1955" s="14">
        <v>0</v>
      </c>
      <c r="K1955" s="14">
        <v>0</v>
      </c>
      <c r="L1955" s="14">
        <v>0</v>
      </c>
    </row>
    <row r="1956" spans="1:12" x14ac:dyDescent="0.3">
      <c r="A1956" s="19">
        <v>1947</v>
      </c>
      <c r="B1956" s="43" t="s">
        <v>1622</v>
      </c>
      <c r="C1956" s="40"/>
      <c r="D1956" s="41">
        <v>0</v>
      </c>
      <c r="E1956" s="41">
        <v>0</v>
      </c>
      <c r="F1956" s="41">
        <v>0</v>
      </c>
      <c r="G1956" s="41">
        <v>0</v>
      </c>
      <c r="H1956" s="41">
        <v>0</v>
      </c>
      <c r="I1956" s="41">
        <v>0</v>
      </c>
      <c r="J1956" s="41">
        <v>0</v>
      </c>
      <c r="K1956" s="41">
        <v>0</v>
      </c>
      <c r="L1956" s="41">
        <v>0</v>
      </c>
    </row>
    <row r="1957" spans="1:12" x14ac:dyDescent="0.3">
      <c r="A1957" s="19">
        <v>1948</v>
      </c>
      <c r="B1957" s="39" t="s">
        <v>1623</v>
      </c>
      <c r="C1957" s="40"/>
      <c r="D1957" s="41">
        <v>0</v>
      </c>
      <c r="E1957" s="41">
        <v>0</v>
      </c>
      <c r="F1957" s="41">
        <v>0</v>
      </c>
      <c r="G1957" s="41">
        <v>0</v>
      </c>
      <c r="H1957" s="41">
        <v>0</v>
      </c>
      <c r="I1957" s="41">
        <v>0</v>
      </c>
      <c r="J1957" s="41">
        <v>0</v>
      </c>
      <c r="K1957" s="41">
        <v>0</v>
      </c>
      <c r="L1957" s="41">
        <v>0</v>
      </c>
    </row>
    <row r="1958" spans="1:12" x14ac:dyDescent="0.3">
      <c r="A1958" s="19">
        <v>1949</v>
      </c>
      <c r="B1958" s="44" t="s">
        <v>1624</v>
      </c>
      <c r="C1958" s="40"/>
      <c r="D1958" s="41">
        <v>214422063.10999981</v>
      </c>
      <c r="E1958" s="41">
        <v>89906914.433966562</v>
      </c>
      <c r="F1958" s="41">
        <v>304328977.54396635</v>
      </c>
      <c r="G1958" s="41">
        <v>165022159.66668749</v>
      </c>
      <c r="H1958" s="41">
        <v>11586394.595280433</v>
      </c>
      <c r="I1958" s="41">
        <v>54069649.716952704</v>
      </c>
      <c r="J1958" s="41">
        <v>15747362.833836539</v>
      </c>
      <c r="K1958" s="41">
        <v>53260117.740010075</v>
      </c>
      <c r="L1958" s="41">
        <v>4643292.9911991451</v>
      </c>
    </row>
    <row r="1959" spans="1:12" x14ac:dyDescent="0.3">
      <c r="A1959" s="19">
        <v>1950</v>
      </c>
      <c r="B1959" s="37" t="s">
        <v>1625</v>
      </c>
      <c r="C1959" s="36"/>
      <c r="D1959" s="26"/>
      <c r="E1959" s="26"/>
      <c r="F1959" s="26"/>
      <c r="G1959" s="26"/>
      <c r="H1959" s="26"/>
      <c r="I1959" s="26"/>
      <c r="J1959" s="26"/>
      <c r="K1959" s="26"/>
      <c r="L1959" s="26"/>
    </row>
    <row r="1960" spans="1:12" x14ac:dyDescent="0.3">
      <c r="A1960" s="19">
        <v>1951</v>
      </c>
      <c r="B1960" s="38" t="s">
        <v>199</v>
      </c>
      <c r="C1960" s="36"/>
      <c r="D1960" s="14"/>
      <c r="E1960" s="14"/>
      <c r="F1960" s="14"/>
      <c r="G1960" s="14"/>
      <c r="H1960" s="14"/>
      <c r="I1960" s="14"/>
      <c r="J1960" s="14"/>
      <c r="K1960" s="14"/>
      <c r="L1960" s="14"/>
    </row>
    <row r="1961" spans="1:12" x14ac:dyDescent="0.3">
      <c r="A1961" s="19">
        <v>1952</v>
      </c>
      <c r="C1961" s="19" t="s">
        <v>437</v>
      </c>
      <c r="D1961" s="14">
        <v>2333868.84</v>
      </c>
      <c r="E1961" s="14">
        <v>5568296.0066666594</v>
      </c>
      <c r="F1961" s="14">
        <v>7902164.846666662</v>
      </c>
      <c r="G1961" s="14">
        <v>3676206.7884460203</v>
      </c>
      <c r="H1961" s="14">
        <v>682902.15096951812</v>
      </c>
      <c r="I1961" s="14">
        <v>1750651.7475094742</v>
      </c>
      <c r="J1961" s="14">
        <v>153314.95064868446</v>
      </c>
      <c r="K1961" s="14">
        <v>1639089.209092963</v>
      </c>
      <c r="L1961" s="14">
        <v>0</v>
      </c>
    </row>
    <row r="1962" spans="1:12" x14ac:dyDescent="0.3">
      <c r="A1962" s="19">
        <v>1953</v>
      </c>
      <c r="B1962" s="39" t="s">
        <v>1626</v>
      </c>
      <c r="C1962" s="40"/>
      <c r="D1962" s="41">
        <v>2333868.84</v>
      </c>
      <c r="E1962" s="41">
        <v>5568296.0066666594</v>
      </c>
      <c r="F1962" s="41">
        <v>7902164.846666662</v>
      </c>
      <c r="G1962" s="41">
        <v>3676206.7884460203</v>
      </c>
      <c r="H1962" s="41">
        <v>682902.15096951812</v>
      </c>
      <c r="I1962" s="41">
        <v>1750651.7475094742</v>
      </c>
      <c r="J1962" s="41">
        <v>153314.95064868446</v>
      </c>
      <c r="K1962" s="41">
        <v>1639089.209092963</v>
      </c>
      <c r="L1962" s="41">
        <v>0</v>
      </c>
    </row>
    <row r="1963" spans="1:12" x14ac:dyDescent="0.3">
      <c r="A1963" s="19">
        <v>1954</v>
      </c>
      <c r="B1963" s="44" t="s">
        <v>1627</v>
      </c>
      <c r="C1963" s="40"/>
      <c r="D1963" s="41">
        <v>2333868.84</v>
      </c>
      <c r="E1963" s="41">
        <v>5568296.0066666594</v>
      </c>
      <c r="F1963" s="41">
        <v>7902164.846666662</v>
      </c>
      <c r="G1963" s="41">
        <v>3676206.7884460203</v>
      </c>
      <c r="H1963" s="41">
        <v>682902.15096951812</v>
      </c>
      <c r="I1963" s="41">
        <v>1750651.7475094742</v>
      </c>
      <c r="J1963" s="41">
        <v>153314.95064868446</v>
      </c>
      <c r="K1963" s="41">
        <v>1639089.209092963</v>
      </c>
      <c r="L1963" s="41">
        <v>0</v>
      </c>
    </row>
    <row r="1964" spans="1:12" x14ac:dyDescent="0.3">
      <c r="A1964" s="19">
        <v>1955</v>
      </c>
      <c r="B1964" s="37" t="s">
        <v>1628</v>
      </c>
      <c r="C1964" s="36"/>
      <c r="D1964" s="26"/>
      <c r="E1964" s="26"/>
      <c r="F1964" s="26"/>
      <c r="G1964" s="26"/>
      <c r="H1964" s="26"/>
      <c r="I1964" s="26"/>
      <c r="J1964" s="26"/>
      <c r="K1964" s="26"/>
      <c r="L1964" s="26"/>
    </row>
    <row r="1965" spans="1:12" x14ac:dyDescent="0.3">
      <c r="A1965" s="19">
        <v>1956</v>
      </c>
      <c r="B1965" s="38" t="s">
        <v>201</v>
      </c>
      <c r="C1965" s="36"/>
      <c r="D1965" s="14"/>
      <c r="E1965" s="14"/>
      <c r="F1965" s="14"/>
      <c r="G1965" s="14"/>
      <c r="H1965" s="14"/>
      <c r="I1965" s="14"/>
      <c r="J1965" s="14"/>
      <c r="K1965" s="14"/>
      <c r="L1965" s="14"/>
    </row>
    <row r="1966" spans="1:12" x14ac:dyDescent="0.3">
      <c r="A1966" s="19">
        <v>1957</v>
      </c>
      <c r="C1966" s="19" t="s">
        <v>248</v>
      </c>
      <c r="D1966" s="14">
        <v>457090.60999999993</v>
      </c>
      <c r="E1966" s="14">
        <v>-457090.61</v>
      </c>
      <c r="F1966" s="14">
        <v>0</v>
      </c>
      <c r="G1966" s="14">
        <v>0</v>
      </c>
      <c r="H1966" s="14">
        <v>0</v>
      </c>
      <c r="I1966" s="14">
        <v>0</v>
      </c>
      <c r="J1966" s="14">
        <v>0</v>
      </c>
      <c r="K1966" s="14">
        <v>0</v>
      </c>
      <c r="L1966" s="14">
        <v>0</v>
      </c>
    </row>
    <row r="1967" spans="1:12" x14ac:dyDescent="0.3">
      <c r="A1967" s="19">
        <v>1958</v>
      </c>
      <c r="B1967" s="39" t="s">
        <v>1629</v>
      </c>
      <c r="C1967" s="40"/>
      <c r="D1967" s="41">
        <v>457090.60999999993</v>
      </c>
      <c r="E1967" s="41">
        <v>-457090.61</v>
      </c>
      <c r="F1967" s="41">
        <v>0</v>
      </c>
      <c r="G1967" s="41">
        <v>0</v>
      </c>
      <c r="H1967" s="41">
        <v>0</v>
      </c>
      <c r="I1967" s="41">
        <v>0</v>
      </c>
      <c r="J1967" s="41">
        <v>0</v>
      </c>
      <c r="K1967" s="41">
        <v>0</v>
      </c>
      <c r="L1967" s="41">
        <v>0</v>
      </c>
    </row>
    <row r="1968" spans="1:12" x14ac:dyDescent="0.3">
      <c r="A1968" s="19">
        <v>1959</v>
      </c>
      <c r="B1968" s="44" t="s">
        <v>1630</v>
      </c>
      <c r="C1968" s="40"/>
      <c r="D1968" s="41">
        <v>457090.60999999993</v>
      </c>
      <c r="E1968" s="41">
        <v>-457090.61</v>
      </c>
      <c r="F1968" s="41">
        <v>0</v>
      </c>
      <c r="G1968" s="41">
        <v>0</v>
      </c>
      <c r="H1968" s="41">
        <v>0</v>
      </c>
      <c r="I1968" s="41">
        <v>0</v>
      </c>
      <c r="J1968" s="41">
        <v>0</v>
      </c>
      <c r="K1968" s="41">
        <v>0</v>
      </c>
      <c r="L1968" s="41">
        <v>0</v>
      </c>
    </row>
    <row r="1969" spans="1:12" x14ac:dyDescent="0.3">
      <c r="A1969" s="19">
        <v>1960</v>
      </c>
      <c r="B1969" s="37" t="s">
        <v>1631</v>
      </c>
      <c r="C1969" s="36"/>
      <c r="D1969" s="26"/>
      <c r="E1969" s="26"/>
      <c r="F1969" s="26"/>
      <c r="G1969" s="26"/>
      <c r="H1969" s="26"/>
      <c r="I1969" s="26"/>
      <c r="J1969" s="26"/>
      <c r="K1969" s="26"/>
      <c r="L1969" s="26"/>
    </row>
    <row r="1970" spans="1:12" x14ac:dyDescent="0.3">
      <c r="A1970" s="19">
        <v>1961</v>
      </c>
      <c r="B1970" s="38" t="s">
        <v>203</v>
      </c>
      <c r="C1970" s="36"/>
      <c r="D1970" s="14"/>
      <c r="E1970" s="14"/>
      <c r="F1970" s="14"/>
      <c r="G1970" s="14"/>
      <c r="H1970" s="14"/>
      <c r="I1970" s="14"/>
      <c r="J1970" s="14"/>
      <c r="K1970" s="14"/>
      <c r="L1970" s="14"/>
    </row>
    <row r="1971" spans="1:12" x14ac:dyDescent="0.3">
      <c r="A1971" s="19">
        <v>1962</v>
      </c>
      <c r="C1971" s="19" t="s">
        <v>560</v>
      </c>
      <c r="D1971" s="14">
        <v>3985789.7799999672</v>
      </c>
      <c r="E1971" s="14">
        <v>-3985789.7799999677</v>
      </c>
      <c r="F1971" s="14">
        <v>0</v>
      </c>
      <c r="G1971" s="14">
        <v>0</v>
      </c>
      <c r="H1971" s="14">
        <v>0</v>
      </c>
      <c r="I1971" s="14">
        <v>0</v>
      </c>
      <c r="J1971" s="14">
        <v>0</v>
      </c>
      <c r="K1971" s="14">
        <v>0</v>
      </c>
      <c r="L1971" s="14">
        <v>0</v>
      </c>
    </row>
    <row r="1972" spans="1:12" x14ac:dyDescent="0.3">
      <c r="A1972" s="19">
        <v>1963</v>
      </c>
      <c r="B1972" s="39" t="s">
        <v>1632</v>
      </c>
      <c r="C1972" s="40"/>
      <c r="D1972" s="41">
        <v>3985789.7799999672</v>
      </c>
      <c r="E1972" s="41">
        <v>-3985789.7799999677</v>
      </c>
      <c r="F1972" s="41">
        <v>0</v>
      </c>
      <c r="G1972" s="41">
        <v>0</v>
      </c>
      <c r="H1972" s="41">
        <v>0</v>
      </c>
      <c r="I1972" s="41">
        <v>0</v>
      </c>
      <c r="J1972" s="41">
        <v>0</v>
      </c>
      <c r="K1972" s="41">
        <v>0</v>
      </c>
      <c r="L1972" s="41">
        <v>0</v>
      </c>
    </row>
    <row r="1973" spans="1:12" x14ac:dyDescent="0.3">
      <c r="A1973" s="19">
        <v>1964</v>
      </c>
      <c r="B1973" s="38" t="s">
        <v>205</v>
      </c>
      <c r="C1973" s="36"/>
      <c r="D1973" s="14"/>
      <c r="E1973" s="14"/>
      <c r="F1973" s="14"/>
      <c r="G1973" s="14"/>
      <c r="H1973" s="14"/>
      <c r="I1973" s="14"/>
      <c r="J1973" s="14"/>
      <c r="K1973" s="14"/>
      <c r="L1973" s="14"/>
    </row>
    <row r="1974" spans="1:12" x14ac:dyDescent="0.3">
      <c r="A1974" s="19">
        <v>1965</v>
      </c>
      <c r="C1974" s="19" t="s">
        <v>560</v>
      </c>
      <c r="D1974" s="14">
        <v>1399999.9999999877</v>
      </c>
      <c r="E1974" s="14">
        <v>-1399999.9999999877</v>
      </c>
      <c r="F1974" s="14">
        <v>0</v>
      </c>
      <c r="G1974" s="14">
        <v>0</v>
      </c>
      <c r="H1974" s="14">
        <v>0</v>
      </c>
      <c r="I1974" s="14">
        <v>0</v>
      </c>
      <c r="J1974" s="14">
        <v>0</v>
      </c>
      <c r="K1974" s="14">
        <v>0</v>
      </c>
      <c r="L1974" s="14">
        <v>0</v>
      </c>
    </row>
    <row r="1975" spans="1:12" x14ac:dyDescent="0.3">
      <c r="A1975" s="19">
        <v>1966</v>
      </c>
      <c r="B1975" s="39" t="s">
        <v>1633</v>
      </c>
      <c r="C1975" s="40"/>
      <c r="D1975" s="41">
        <v>1399999.9999999877</v>
      </c>
      <c r="E1975" s="41">
        <v>-1399999.9999999877</v>
      </c>
      <c r="F1975" s="41">
        <v>0</v>
      </c>
      <c r="G1975" s="41">
        <v>0</v>
      </c>
      <c r="H1975" s="41">
        <v>0</v>
      </c>
      <c r="I1975" s="41">
        <v>0</v>
      </c>
      <c r="J1975" s="41">
        <v>0</v>
      </c>
      <c r="K1975" s="41">
        <v>0</v>
      </c>
      <c r="L1975" s="41">
        <v>0</v>
      </c>
    </row>
    <row r="1976" spans="1:12" x14ac:dyDescent="0.3">
      <c r="A1976" s="19">
        <v>1967</v>
      </c>
      <c r="B1976" s="38" t="s">
        <v>207</v>
      </c>
      <c r="C1976" s="36"/>
      <c r="D1976" s="14"/>
      <c r="E1976" s="14"/>
      <c r="F1976" s="14"/>
      <c r="G1976" s="14"/>
      <c r="H1976" s="14"/>
      <c r="I1976" s="14"/>
      <c r="J1976" s="14"/>
      <c r="K1976" s="14"/>
      <c r="L1976" s="14"/>
    </row>
    <row r="1977" spans="1:12" x14ac:dyDescent="0.3">
      <c r="A1977" s="19">
        <v>1968</v>
      </c>
      <c r="C1977" s="19" t="s">
        <v>468</v>
      </c>
      <c r="D1977" s="14">
        <v>5253854.9699999336</v>
      </c>
      <c r="E1977" s="14">
        <v>244634.12336297097</v>
      </c>
      <c r="F1977" s="14">
        <v>5498489.0933629004</v>
      </c>
      <c r="G1977" s="14">
        <v>3011981.4664125317</v>
      </c>
      <c r="H1977" s="14">
        <v>230155.32014386851</v>
      </c>
      <c r="I1977" s="14">
        <v>919227.10607554554</v>
      </c>
      <c r="J1977" s="14">
        <v>268524.47647314059</v>
      </c>
      <c r="K1977" s="14">
        <v>984858.91245154478</v>
      </c>
      <c r="L1977" s="14">
        <v>83741.81180627225</v>
      </c>
    </row>
    <row r="1978" spans="1:12" x14ac:dyDescent="0.3">
      <c r="A1978" s="19">
        <v>1969</v>
      </c>
      <c r="B1978" s="39" t="s">
        <v>1634</v>
      </c>
      <c r="C1978" s="40"/>
      <c r="D1978" s="41">
        <v>5253854.9699999336</v>
      </c>
      <c r="E1978" s="41">
        <v>244634.12336297097</v>
      </c>
      <c r="F1978" s="41">
        <v>5498489.0933629004</v>
      </c>
      <c r="G1978" s="41">
        <v>3011981.4664125317</v>
      </c>
      <c r="H1978" s="41">
        <v>230155.32014386851</v>
      </c>
      <c r="I1978" s="41">
        <v>919227.10607554554</v>
      </c>
      <c r="J1978" s="41">
        <v>268524.47647314059</v>
      </c>
      <c r="K1978" s="41">
        <v>984858.91245154478</v>
      </c>
      <c r="L1978" s="41">
        <v>83741.81180627225</v>
      </c>
    </row>
    <row r="1979" spans="1:12" x14ac:dyDescent="0.3">
      <c r="A1979" s="19">
        <v>1970</v>
      </c>
      <c r="B1979" s="38" t="s">
        <v>209</v>
      </c>
      <c r="C1979" s="36"/>
      <c r="D1979" s="14"/>
      <c r="E1979" s="14"/>
      <c r="F1979" s="14"/>
      <c r="G1979" s="14"/>
      <c r="H1979" s="14"/>
      <c r="I1979" s="14"/>
      <c r="J1979" s="14"/>
      <c r="K1979" s="14"/>
      <c r="L1979" s="14"/>
    </row>
    <row r="1980" spans="1:12" x14ac:dyDescent="0.3">
      <c r="A1980" s="19">
        <v>1971</v>
      </c>
      <c r="C1980" s="19" t="s">
        <v>560</v>
      </c>
      <c r="D1980" s="14">
        <v>11535.119999999957</v>
      </c>
      <c r="E1980" s="14">
        <v>0</v>
      </c>
      <c r="F1980" s="14">
        <v>11535.119999999957</v>
      </c>
      <c r="G1980" s="14">
        <v>6314.1412488317574</v>
      </c>
      <c r="H1980" s="14">
        <v>426.83512539684426</v>
      </c>
      <c r="I1980" s="14">
        <v>2147.3780354621913</v>
      </c>
      <c r="J1980" s="14">
        <v>633.01894570956415</v>
      </c>
      <c r="K1980" s="14">
        <v>1845.7138024580968</v>
      </c>
      <c r="L1980" s="14">
        <v>168.03284214150227</v>
      </c>
    </row>
    <row r="1981" spans="1:12" x14ac:dyDescent="0.3">
      <c r="A1981" s="19">
        <v>1972</v>
      </c>
      <c r="B1981" s="39" t="s">
        <v>1635</v>
      </c>
      <c r="C1981" s="40"/>
      <c r="D1981" s="41">
        <v>11535.119999999957</v>
      </c>
      <c r="E1981" s="41">
        <v>0</v>
      </c>
      <c r="F1981" s="41">
        <v>11535.119999999957</v>
      </c>
      <c r="G1981" s="41">
        <v>6314.1412488317574</v>
      </c>
      <c r="H1981" s="41">
        <v>426.83512539684426</v>
      </c>
      <c r="I1981" s="41">
        <v>2147.3780354621913</v>
      </c>
      <c r="J1981" s="41">
        <v>633.01894570956415</v>
      </c>
      <c r="K1981" s="41">
        <v>1845.7138024580968</v>
      </c>
      <c r="L1981" s="41">
        <v>168.03284214150227</v>
      </c>
    </row>
    <row r="1982" spans="1:12" x14ac:dyDescent="0.3">
      <c r="A1982" s="19">
        <v>1973</v>
      </c>
      <c r="B1982" s="38" t="s">
        <v>211</v>
      </c>
      <c r="C1982" s="36"/>
      <c r="D1982" s="14"/>
      <c r="E1982" s="14"/>
      <c r="F1982" s="14"/>
      <c r="G1982" s="14"/>
      <c r="H1982" s="14"/>
      <c r="I1982" s="14"/>
      <c r="J1982" s="14"/>
      <c r="K1982" s="14"/>
      <c r="L1982" s="14"/>
    </row>
    <row r="1983" spans="1:12" x14ac:dyDescent="0.3">
      <c r="A1983" s="19">
        <v>1974</v>
      </c>
      <c r="C1983" s="19" t="s">
        <v>560</v>
      </c>
      <c r="D1983" s="14">
        <v>24238.819999999887</v>
      </c>
      <c r="E1983" s="14">
        <v>0</v>
      </c>
      <c r="F1983" s="14">
        <v>24238.819999999887</v>
      </c>
      <c r="G1983" s="14">
        <v>13267.944606125302</v>
      </c>
      <c r="H1983" s="14">
        <v>896.91132594819408</v>
      </c>
      <c r="I1983" s="14">
        <v>4512.2989334763415</v>
      </c>
      <c r="J1983" s="14">
        <v>1330.1666806798614</v>
      </c>
      <c r="K1983" s="14">
        <v>3878.4099887385073</v>
      </c>
      <c r="L1983" s="14">
        <v>353.08846503168462</v>
      </c>
    </row>
    <row r="1984" spans="1:12" x14ac:dyDescent="0.3">
      <c r="A1984" s="19">
        <v>1975</v>
      </c>
      <c r="B1984" s="39" t="s">
        <v>1636</v>
      </c>
      <c r="C1984" s="40"/>
      <c r="D1984" s="41">
        <v>24238.819999999887</v>
      </c>
      <c r="E1984" s="41">
        <v>0</v>
      </c>
      <c r="F1984" s="41">
        <v>24238.819999999887</v>
      </c>
      <c r="G1984" s="41">
        <v>13267.944606125302</v>
      </c>
      <c r="H1984" s="41">
        <v>896.91132594819408</v>
      </c>
      <c r="I1984" s="41">
        <v>4512.2989334763415</v>
      </c>
      <c r="J1984" s="41">
        <v>1330.1666806798614</v>
      </c>
      <c r="K1984" s="41">
        <v>3878.4099887385073</v>
      </c>
      <c r="L1984" s="41">
        <v>353.08846503168462</v>
      </c>
    </row>
    <row r="1985" spans="1:12" x14ac:dyDescent="0.3">
      <c r="A1985" s="19">
        <v>1976</v>
      </c>
      <c r="B1985" s="38" t="s">
        <v>213</v>
      </c>
      <c r="C1985" s="36"/>
      <c r="D1985" s="14"/>
      <c r="E1985" s="14"/>
      <c r="F1985" s="14"/>
      <c r="G1985" s="14"/>
      <c r="H1985" s="14"/>
      <c r="I1985" s="14"/>
      <c r="J1985" s="14"/>
      <c r="K1985" s="14"/>
      <c r="L1985" s="14"/>
    </row>
    <row r="1986" spans="1:12" x14ac:dyDescent="0.3">
      <c r="A1986" s="19">
        <v>1977</v>
      </c>
      <c r="C1986" s="19" t="s">
        <v>560</v>
      </c>
      <c r="D1986" s="14">
        <v>42211806.539999701</v>
      </c>
      <c r="E1986" s="14">
        <v>-1026910.4399999934</v>
      </c>
      <c r="F1986" s="14">
        <v>41184896.099999711</v>
      </c>
      <c r="G1986" s="14">
        <v>22543957.175465815</v>
      </c>
      <c r="H1986" s="14">
        <v>1523968.5665428222</v>
      </c>
      <c r="I1986" s="14">
        <v>7666980.6016696924</v>
      </c>
      <c r="J1986" s="14">
        <v>2260125.5564207258</v>
      </c>
      <c r="K1986" s="14">
        <v>6589921.1438261895</v>
      </c>
      <c r="L1986" s="14">
        <v>599943.05607444502</v>
      </c>
    </row>
    <row r="1987" spans="1:12" x14ac:dyDescent="0.3">
      <c r="A1987" s="19">
        <v>1978</v>
      </c>
      <c r="B1987" s="39" t="s">
        <v>1637</v>
      </c>
      <c r="C1987" s="40"/>
      <c r="D1987" s="41">
        <v>42211806.539999701</v>
      </c>
      <c r="E1987" s="41">
        <v>-1026910.4399999934</v>
      </c>
      <c r="F1987" s="41">
        <v>41184896.099999711</v>
      </c>
      <c r="G1987" s="41">
        <v>22543957.175465815</v>
      </c>
      <c r="H1987" s="41">
        <v>1523968.5665428222</v>
      </c>
      <c r="I1987" s="41">
        <v>7666980.6016696924</v>
      </c>
      <c r="J1987" s="41">
        <v>2260125.5564207258</v>
      </c>
      <c r="K1987" s="41">
        <v>6589921.1438261895</v>
      </c>
      <c r="L1987" s="41">
        <v>599943.05607444502</v>
      </c>
    </row>
    <row r="1988" spans="1:12" x14ac:dyDescent="0.3">
      <c r="A1988" s="19">
        <v>1979</v>
      </c>
      <c r="B1988" s="38" t="s">
        <v>215</v>
      </c>
      <c r="C1988" s="36"/>
      <c r="D1988" s="14"/>
      <c r="E1988" s="14"/>
      <c r="F1988" s="14"/>
      <c r="G1988" s="14"/>
      <c r="H1988" s="14"/>
      <c r="I1988" s="14"/>
      <c r="J1988" s="14"/>
      <c r="K1988" s="14"/>
      <c r="L1988" s="14"/>
    </row>
    <row r="1989" spans="1:12" x14ac:dyDescent="0.3">
      <c r="A1989" s="19">
        <v>1980</v>
      </c>
      <c r="C1989" s="19" t="s">
        <v>560</v>
      </c>
      <c r="D1989" s="14">
        <v>602.90999999999747</v>
      </c>
      <c r="E1989" s="14">
        <v>492581.56999999442</v>
      </c>
      <c r="F1989" s="14">
        <v>493184.47999999468</v>
      </c>
      <c r="G1989" s="14">
        <v>269961.34140361077</v>
      </c>
      <c r="H1989" s="14">
        <v>18249.351490454879</v>
      </c>
      <c r="I1989" s="14">
        <v>91811.226912492843</v>
      </c>
      <c r="J1989" s="14">
        <v>27064.748313837856</v>
      </c>
      <c r="K1989" s="14">
        <v>78913.561531575979</v>
      </c>
      <c r="L1989" s="14">
        <v>7184.2503480222404</v>
      </c>
    </row>
    <row r="1990" spans="1:12" x14ac:dyDescent="0.3">
      <c r="A1990" s="19">
        <v>1981</v>
      </c>
      <c r="B1990" s="39" t="s">
        <v>1638</v>
      </c>
      <c r="C1990" s="40"/>
      <c r="D1990" s="41">
        <v>602.90999999999747</v>
      </c>
      <c r="E1990" s="41">
        <v>492581.56999999442</v>
      </c>
      <c r="F1990" s="41">
        <v>493184.47999999468</v>
      </c>
      <c r="G1990" s="41">
        <v>269961.34140361077</v>
      </c>
      <c r="H1990" s="41">
        <v>18249.351490454879</v>
      </c>
      <c r="I1990" s="41">
        <v>91811.226912492843</v>
      </c>
      <c r="J1990" s="41">
        <v>27064.748313837856</v>
      </c>
      <c r="K1990" s="41">
        <v>78913.561531575979</v>
      </c>
      <c r="L1990" s="41">
        <v>7184.2503480222404</v>
      </c>
    </row>
    <row r="1991" spans="1:12" x14ac:dyDescent="0.3">
      <c r="A1991" s="19">
        <v>1982</v>
      </c>
      <c r="B1991" s="38" t="s">
        <v>217</v>
      </c>
      <c r="C1991" s="36"/>
      <c r="D1991" s="14"/>
      <c r="E1991" s="14"/>
      <c r="F1991" s="14"/>
      <c r="G1991" s="14"/>
      <c r="H1991" s="14"/>
      <c r="I1991" s="14"/>
      <c r="J1991" s="14"/>
      <c r="K1991" s="14"/>
      <c r="L1991" s="14"/>
    </row>
    <row r="1992" spans="1:12" x14ac:dyDescent="0.3">
      <c r="A1992" s="19">
        <v>1983</v>
      </c>
      <c r="C1992" s="19" t="s">
        <v>1639</v>
      </c>
      <c r="D1992" s="14">
        <v>26446426.379999999</v>
      </c>
      <c r="E1992" s="14">
        <v>-10529809.462126903</v>
      </c>
      <c r="F1992" s="14">
        <v>15916616.917873098</v>
      </c>
      <c r="G1992" s="14">
        <v>5743286.294458705</v>
      </c>
      <c r="H1992" s="14">
        <v>471006.27897206857</v>
      </c>
      <c r="I1992" s="14">
        <v>3903444.9507365911</v>
      </c>
      <c r="J1992" s="14">
        <v>1431632.1749305325</v>
      </c>
      <c r="K1992" s="14">
        <v>4261974.5519980276</v>
      </c>
      <c r="L1992" s="14">
        <v>105272.66677717176</v>
      </c>
    </row>
    <row r="1993" spans="1:12" x14ac:dyDescent="0.3">
      <c r="A1993" s="19">
        <v>1984</v>
      </c>
      <c r="B1993" s="39" t="s">
        <v>1640</v>
      </c>
      <c r="C1993" s="40"/>
      <c r="D1993" s="41">
        <v>26446426.379999999</v>
      </c>
      <c r="E1993" s="41">
        <v>-10529809.462126903</v>
      </c>
      <c r="F1993" s="41">
        <v>15916616.917873098</v>
      </c>
      <c r="G1993" s="41">
        <v>5743286.294458705</v>
      </c>
      <c r="H1993" s="41">
        <v>471006.27897206857</v>
      </c>
      <c r="I1993" s="41">
        <v>3903444.9507365911</v>
      </c>
      <c r="J1993" s="41">
        <v>1431632.1749305325</v>
      </c>
      <c r="K1993" s="41">
        <v>4261974.5519980276</v>
      </c>
      <c r="L1993" s="41">
        <v>105272.66677717176</v>
      </c>
    </row>
    <row r="1994" spans="1:12" x14ac:dyDescent="0.3">
      <c r="A1994" s="19">
        <v>1985</v>
      </c>
      <c r="B1994" s="38" t="s">
        <v>219</v>
      </c>
      <c r="C1994" s="36"/>
      <c r="D1994" s="14"/>
      <c r="E1994" s="14"/>
      <c r="F1994" s="14"/>
      <c r="G1994" s="14"/>
      <c r="H1994" s="14"/>
      <c r="I1994" s="14"/>
      <c r="J1994" s="14"/>
      <c r="K1994" s="14"/>
      <c r="L1994" s="14"/>
    </row>
    <row r="1995" spans="1:12" x14ac:dyDescent="0.3">
      <c r="A1995" s="19">
        <v>1986</v>
      </c>
      <c r="C1995" s="19" t="s">
        <v>560</v>
      </c>
      <c r="D1995" s="14">
        <v>60109.579999999492</v>
      </c>
      <c r="E1995" s="14">
        <v>0</v>
      </c>
      <c r="F1995" s="14">
        <v>60109.579999999492</v>
      </c>
      <c r="G1995" s="14">
        <v>32903.028189386037</v>
      </c>
      <c r="H1995" s="14">
        <v>2224.2404168185108</v>
      </c>
      <c r="I1995" s="14">
        <v>11189.999914422806</v>
      </c>
      <c r="J1995" s="14">
        <v>3298.6655499591275</v>
      </c>
      <c r="K1995" s="14">
        <v>9618.0257739805675</v>
      </c>
      <c r="L1995" s="14">
        <v>875.62015543244979</v>
      </c>
    </row>
    <row r="1996" spans="1:12" x14ac:dyDescent="0.3">
      <c r="A1996" s="19">
        <v>1987</v>
      </c>
      <c r="B1996" s="39" t="s">
        <v>1641</v>
      </c>
      <c r="C1996" s="40"/>
      <c r="D1996" s="41">
        <v>60109.579999999492</v>
      </c>
      <c r="E1996" s="41">
        <v>0</v>
      </c>
      <c r="F1996" s="41">
        <v>60109.579999999492</v>
      </c>
      <c r="G1996" s="41">
        <v>32903.028189386037</v>
      </c>
      <c r="H1996" s="41">
        <v>2224.2404168185108</v>
      </c>
      <c r="I1996" s="41">
        <v>11189.999914422806</v>
      </c>
      <c r="J1996" s="41">
        <v>3298.6655499591275</v>
      </c>
      <c r="K1996" s="41">
        <v>9618.0257739805675</v>
      </c>
      <c r="L1996" s="41">
        <v>875.62015543244979</v>
      </c>
    </row>
    <row r="1997" spans="1:12" x14ac:dyDescent="0.3">
      <c r="A1997" s="19">
        <v>1988</v>
      </c>
      <c r="B1997" s="38" t="s">
        <v>221</v>
      </c>
      <c r="C1997" s="36"/>
      <c r="D1997" s="14"/>
      <c r="E1997" s="14"/>
      <c r="F1997" s="14"/>
      <c r="G1997" s="14"/>
      <c r="H1997" s="14"/>
      <c r="I1997" s="14"/>
      <c r="J1997" s="14"/>
      <c r="K1997" s="14"/>
      <c r="L1997" s="14"/>
    </row>
    <row r="1998" spans="1:12" x14ac:dyDescent="0.3">
      <c r="A1998" s="19">
        <v>1989</v>
      </c>
      <c r="C1998" s="19" t="s">
        <v>560</v>
      </c>
      <c r="D1998" s="14">
        <v>167.84999999999889</v>
      </c>
      <c r="E1998" s="14">
        <v>0</v>
      </c>
      <c r="F1998" s="14">
        <v>167.84999999999889</v>
      </c>
      <c r="G1998" s="14">
        <v>91.878420737400887</v>
      </c>
      <c r="H1998" s="14">
        <v>6.210969265847269</v>
      </c>
      <c r="I1998" s="14">
        <v>31.246957400731677</v>
      </c>
      <c r="J1998" s="14">
        <v>9.2111941650672069</v>
      </c>
      <c r="K1998" s="14">
        <v>26.857376580615618</v>
      </c>
      <c r="L1998" s="14">
        <v>2.4450818503362872</v>
      </c>
    </row>
    <row r="1999" spans="1:12" x14ac:dyDescent="0.3">
      <c r="A1999" s="19">
        <v>1990</v>
      </c>
      <c r="B1999" s="39" t="s">
        <v>1642</v>
      </c>
      <c r="C1999" s="40"/>
      <c r="D1999" s="41">
        <v>167.84999999999889</v>
      </c>
      <c r="E1999" s="41">
        <v>0</v>
      </c>
      <c r="F1999" s="41">
        <v>167.84999999999889</v>
      </c>
      <c r="G1999" s="41">
        <v>91.878420737400887</v>
      </c>
      <c r="H1999" s="41">
        <v>6.210969265847269</v>
      </c>
      <c r="I1999" s="41">
        <v>31.246957400731677</v>
      </c>
      <c r="J1999" s="41">
        <v>9.2111941650672069</v>
      </c>
      <c r="K1999" s="41">
        <v>26.857376580615618</v>
      </c>
      <c r="L1999" s="41">
        <v>2.4450818503362872</v>
      </c>
    </row>
    <row r="2000" spans="1:12" x14ac:dyDescent="0.3">
      <c r="A2000" s="19">
        <v>1991</v>
      </c>
      <c r="B2000" s="38" t="s">
        <v>223</v>
      </c>
      <c r="C2000" s="36"/>
      <c r="D2000" s="14"/>
      <c r="E2000" s="14"/>
      <c r="F2000" s="14"/>
      <c r="G2000" s="14"/>
      <c r="H2000" s="14"/>
      <c r="I2000" s="14"/>
      <c r="J2000" s="14"/>
      <c r="K2000" s="14"/>
      <c r="L2000" s="14"/>
    </row>
    <row r="2001" spans="1:12" x14ac:dyDescent="0.3">
      <c r="A2001" s="19">
        <v>1992</v>
      </c>
      <c r="C2001" s="19" t="s">
        <v>882</v>
      </c>
      <c r="D2001" s="14">
        <v>71713.379999999888</v>
      </c>
      <c r="E2001" s="14">
        <v>0</v>
      </c>
      <c r="F2001" s="14">
        <v>71713.379999999888</v>
      </c>
      <c r="G2001" s="14">
        <v>37608.938421592698</v>
      </c>
      <c r="H2001" s="14">
        <v>2836.80786650749</v>
      </c>
      <c r="I2001" s="14">
        <v>13142.002269640454</v>
      </c>
      <c r="J2001" s="14">
        <v>3986.0183500750959</v>
      </c>
      <c r="K2001" s="14">
        <v>13199.950522967476</v>
      </c>
      <c r="L2001" s="14">
        <v>939.66256921666513</v>
      </c>
    </row>
    <row r="2002" spans="1:12" x14ac:dyDescent="0.3">
      <c r="A2002" s="19">
        <v>1993</v>
      </c>
      <c r="B2002" s="39" t="s">
        <v>1643</v>
      </c>
      <c r="C2002" s="40"/>
      <c r="D2002" s="41">
        <v>71713.379999999888</v>
      </c>
      <c r="E2002" s="41">
        <v>0</v>
      </c>
      <c r="F2002" s="41">
        <v>71713.379999999888</v>
      </c>
      <c r="G2002" s="41">
        <v>37608.938421592698</v>
      </c>
      <c r="H2002" s="41">
        <v>2836.80786650749</v>
      </c>
      <c r="I2002" s="41">
        <v>13142.002269640454</v>
      </c>
      <c r="J2002" s="41">
        <v>3986.0183500750959</v>
      </c>
      <c r="K2002" s="41">
        <v>13199.950522967476</v>
      </c>
      <c r="L2002" s="41">
        <v>939.66256921666513</v>
      </c>
    </row>
    <row r="2003" spans="1:12" x14ac:dyDescent="0.3">
      <c r="A2003" s="19">
        <v>1994</v>
      </c>
      <c r="B2003" s="38" t="s">
        <v>225</v>
      </c>
      <c r="C2003" s="36"/>
      <c r="D2003" s="14"/>
      <c r="E2003" s="14"/>
      <c r="F2003" s="14"/>
      <c r="G2003" s="14"/>
      <c r="H2003" s="14"/>
      <c r="I2003" s="14"/>
      <c r="J2003" s="14"/>
      <c r="K2003" s="14"/>
      <c r="L2003" s="14"/>
    </row>
    <row r="2004" spans="1:12" x14ac:dyDescent="0.3">
      <c r="A2004" s="19">
        <v>1995</v>
      </c>
      <c r="C2004" s="19" t="s">
        <v>1639</v>
      </c>
      <c r="D2004" s="14">
        <v>57524.219999999979</v>
      </c>
      <c r="E2004" s="14">
        <v>6386.662649461854</v>
      </c>
      <c r="F2004" s="14">
        <v>63910.882649461826</v>
      </c>
      <c r="G2004" s="14">
        <v>23061.338868766466</v>
      </c>
      <c r="H2004" s="14">
        <v>1891.2578708067622</v>
      </c>
      <c r="I2004" s="14">
        <v>15673.72095856769</v>
      </c>
      <c r="J2004" s="14">
        <v>5748.5127902045151</v>
      </c>
      <c r="K2004" s="14">
        <v>17113.34493084835</v>
      </c>
      <c r="L2004" s="14">
        <v>422.70723026805013</v>
      </c>
    </row>
    <row r="2005" spans="1:12" x14ac:dyDescent="0.3">
      <c r="A2005" s="19">
        <v>1996</v>
      </c>
      <c r="B2005" s="39" t="s">
        <v>1644</v>
      </c>
      <c r="C2005" s="40"/>
      <c r="D2005" s="41">
        <v>57524.219999999979</v>
      </c>
      <c r="E2005" s="41">
        <v>6386.662649461854</v>
      </c>
      <c r="F2005" s="41">
        <v>63910.882649461826</v>
      </c>
      <c r="G2005" s="41">
        <v>23061.338868766466</v>
      </c>
      <c r="H2005" s="41">
        <v>1891.2578708067622</v>
      </c>
      <c r="I2005" s="41">
        <v>15673.72095856769</v>
      </c>
      <c r="J2005" s="41">
        <v>5748.5127902045151</v>
      </c>
      <c r="K2005" s="41">
        <v>17113.34493084835</v>
      </c>
      <c r="L2005" s="41">
        <v>422.70723026805013</v>
      </c>
    </row>
    <row r="2006" spans="1:12" x14ac:dyDescent="0.3">
      <c r="A2006" s="19">
        <v>1997</v>
      </c>
      <c r="B2006" s="38" t="s">
        <v>227</v>
      </c>
      <c r="C2006" s="36"/>
      <c r="D2006" s="14"/>
      <c r="E2006" s="14"/>
      <c r="F2006" s="14"/>
      <c r="G2006" s="14"/>
      <c r="H2006" s="14"/>
      <c r="I2006" s="14"/>
      <c r="J2006" s="14"/>
      <c r="K2006" s="14"/>
      <c r="L2006" s="14"/>
    </row>
    <row r="2007" spans="1:12" x14ac:dyDescent="0.3">
      <c r="A2007" s="19">
        <v>1998</v>
      </c>
      <c r="C2007" s="19" t="s">
        <v>882</v>
      </c>
      <c r="D2007" s="14">
        <v>12962184.369999975</v>
      </c>
      <c r="E2007" s="14">
        <v>1439134.6596497451</v>
      </c>
      <c r="F2007" s="14">
        <v>14401319.029649731</v>
      </c>
      <c r="G2007" s="14">
        <v>7552542.0859511616</v>
      </c>
      <c r="H2007" s="14">
        <v>569681.34972015594</v>
      </c>
      <c r="I2007" s="14">
        <v>2639147.2187403981</v>
      </c>
      <c r="J2007" s="14">
        <v>800463.20390238939</v>
      </c>
      <c r="K2007" s="14">
        <v>2650784.2561157579</v>
      </c>
      <c r="L2007" s="14">
        <v>188700.91521985896</v>
      </c>
    </row>
    <row r="2008" spans="1:12" x14ac:dyDescent="0.3">
      <c r="A2008" s="19">
        <v>1999</v>
      </c>
      <c r="B2008" s="39" t="s">
        <v>1645</v>
      </c>
      <c r="C2008" s="40"/>
      <c r="D2008" s="41">
        <v>12962184.369999975</v>
      </c>
      <c r="E2008" s="41">
        <v>1439134.6596497451</v>
      </c>
      <c r="F2008" s="41">
        <v>14401319.029649731</v>
      </c>
      <c r="G2008" s="41">
        <v>7552542.0859511616</v>
      </c>
      <c r="H2008" s="41">
        <v>569681.34972015594</v>
      </c>
      <c r="I2008" s="41">
        <v>2639147.2187403981</v>
      </c>
      <c r="J2008" s="41">
        <v>800463.20390238939</v>
      </c>
      <c r="K2008" s="41">
        <v>2650784.2561157579</v>
      </c>
      <c r="L2008" s="41">
        <v>188700.91521985896</v>
      </c>
    </row>
    <row r="2009" spans="1:12" x14ac:dyDescent="0.3">
      <c r="A2009" s="19">
        <v>2000</v>
      </c>
      <c r="B2009" s="38" t="s">
        <v>229</v>
      </c>
      <c r="C2009" s="36"/>
      <c r="D2009" s="14"/>
      <c r="E2009" s="14"/>
      <c r="F2009" s="14"/>
      <c r="G2009" s="14"/>
      <c r="H2009" s="14"/>
      <c r="I2009" s="14"/>
      <c r="J2009" s="14"/>
      <c r="K2009" s="14"/>
      <c r="L2009" s="14"/>
    </row>
    <row r="2010" spans="1:12" x14ac:dyDescent="0.3">
      <c r="A2010" s="19">
        <v>2001</v>
      </c>
      <c r="C2010" s="19" t="s">
        <v>882</v>
      </c>
      <c r="D2010" s="14">
        <v>236.55999999999943</v>
      </c>
      <c r="E2010" s="14">
        <v>26.264222554546471</v>
      </c>
      <c r="F2010" s="14">
        <v>262.82422255454588</v>
      </c>
      <c r="G2010" s="14">
        <v>137.83397187187256</v>
      </c>
      <c r="H2010" s="14">
        <v>10.396690576451038</v>
      </c>
      <c r="I2010" s="14">
        <v>48.164464278888211</v>
      </c>
      <c r="J2010" s="14">
        <v>14.608461823255885</v>
      </c>
      <c r="K2010" s="14">
        <v>48.376840332409444</v>
      </c>
      <c r="L2010" s="14">
        <v>3.443793671668768</v>
      </c>
    </row>
    <row r="2011" spans="1:12" x14ac:dyDescent="0.3">
      <c r="A2011" s="19">
        <v>2002</v>
      </c>
      <c r="B2011" s="39" t="s">
        <v>1646</v>
      </c>
      <c r="C2011" s="40"/>
      <c r="D2011" s="41">
        <v>236.55999999999943</v>
      </c>
      <c r="E2011" s="41">
        <v>26.264222554546471</v>
      </c>
      <c r="F2011" s="41">
        <v>262.82422255454588</v>
      </c>
      <c r="G2011" s="41">
        <v>137.83397187187256</v>
      </c>
      <c r="H2011" s="41">
        <v>10.396690576451038</v>
      </c>
      <c r="I2011" s="41">
        <v>48.164464278888211</v>
      </c>
      <c r="J2011" s="41">
        <v>14.608461823255885</v>
      </c>
      <c r="K2011" s="41">
        <v>48.376840332409444</v>
      </c>
      <c r="L2011" s="41">
        <v>3.443793671668768</v>
      </c>
    </row>
    <row r="2012" spans="1:12" x14ac:dyDescent="0.3">
      <c r="A2012" s="19">
        <v>2003</v>
      </c>
      <c r="B2012" s="38" t="s">
        <v>231</v>
      </c>
      <c r="C2012" s="36"/>
      <c r="D2012" s="14"/>
      <c r="E2012" s="14"/>
      <c r="F2012" s="14"/>
      <c r="G2012" s="14"/>
      <c r="H2012" s="14"/>
      <c r="I2012" s="14"/>
      <c r="J2012" s="14"/>
      <c r="K2012" s="14"/>
      <c r="L2012" s="14"/>
    </row>
    <row r="2013" spans="1:12" x14ac:dyDescent="0.3">
      <c r="A2013" s="19">
        <v>2004</v>
      </c>
      <c r="C2013" s="19" t="s">
        <v>882</v>
      </c>
      <c r="D2013" s="14">
        <v>2483379.7699999944</v>
      </c>
      <c r="E2013" s="14">
        <v>275718.79847285443</v>
      </c>
      <c r="F2013" s="14">
        <v>2759098.5684728487</v>
      </c>
      <c r="G2013" s="14">
        <v>1446965.2408072262</v>
      </c>
      <c r="H2013" s="14">
        <v>109143.26620099832</v>
      </c>
      <c r="I2013" s="14">
        <v>505625.02630655491</v>
      </c>
      <c r="J2013" s="14">
        <v>153357.95807698261</v>
      </c>
      <c r="K2013" s="14">
        <v>507854.52577792417</v>
      </c>
      <c r="L2013" s="14">
        <v>36152.551303163011</v>
      </c>
    </row>
    <row r="2014" spans="1:12" x14ac:dyDescent="0.3">
      <c r="A2014" s="19">
        <v>2005</v>
      </c>
      <c r="B2014" s="39" t="s">
        <v>1647</v>
      </c>
      <c r="C2014" s="40"/>
      <c r="D2014" s="41">
        <v>2483379.7699999944</v>
      </c>
      <c r="E2014" s="41">
        <v>275718.79847285443</v>
      </c>
      <c r="F2014" s="41">
        <v>2759098.5684728487</v>
      </c>
      <c r="G2014" s="41">
        <v>1446965.2408072262</v>
      </c>
      <c r="H2014" s="41">
        <v>109143.26620099832</v>
      </c>
      <c r="I2014" s="41">
        <v>505625.02630655491</v>
      </c>
      <c r="J2014" s="41">
        <v>153357.95807698261</v>
      </c>
      <c r="K2014" s="41">
        <v>507854.52577792417</v>
      </c>
      <c r="L2014" s="41">
        <v>36152.551303163011</v>
      </c>
    </row>
    <row r="2015" spans="1:12" x14ac:dyDescent="0.3">
      <c r="A2015" s="19">
        <v>2006</v>
      </c>
      <c r="B2015" s="44" t="s">
        <v>1648</v>
      </c>
      <c r="C2015" s="40"/>
      <c r="D2015" s="41">
        <v>94969570.249999538</v>
      </c>
      <c r="E2015" s="41">
        <v>-14484027.603769271</v>
      </c>
      <c r="F2015" s="41">
        <v>80485542.646230295</v>
      </c>
      <c r="G2015" s="41">
        <v>40682078.708226368</v>
      </c>
      <c r="H2015" s="41">
        <v>2930496.7933356883</v>
      </c>
      <c r="I2015" s="41">
        <v>15772980.941974524</v>
      </c>
      <c r="J2015" s="41">
        <v>4956188.320090225</v>
      </c>
      <c r="K2015" s="41">
        <v>15120037.630936926</v>
      </c>
      <c r="L2015" s="41">
        <v>1023760.2516665456</v>
      </c>
    </row>
    <row r="2016" spans="1:12" x14ac:dyDescent="0.3">
      <c r="A2016" s="19">
        <v>2007</v>
      </c>
      <c r="B2016" s="37" t="s">
        <v>1649</v>
      </c>
      <c r="C2016" s="36"/>
      <c r="D2016" s="26"/>
      <c r="E2016" s="26"/>
      <c r="F2016" s="26"/>
      <c r="G2016" s="26"/>
      <c r="H2016" s="26"/>
      <c r="I2016" s="26"/>
      <c r="J2016" s="26"/>
      <c r="K2016" s="26"/>
      <c r="L2016" s="26"/>
    </row>
    <row r="2017" spans="1:12" x14ac:dyDescent="0.3">
      <c r="A2017" s="19">
        <v>2008</v>
      </c>
      <c r="B2017" s="38" t="s">
        <v>233</v>
      </c>
      <c r="C2017" s="36"/>
      <c r="D2017" s="14"/>
      <c r="E2017" s="14"/>
      <c r="F2017" s="14"/>
      <c r="G2017" s="14"/>
      <c r="H2017" s="14"/>
      <c r="I2017" s="14"/>
      <c r="J2017" s="14"/>
      <c r="K2017" s="14"/>
      <c r="L2017" s="14"/>
    </row>
    <row r="2018" spans="1:12" x14ac:dyDescent="0.3">
      <c r="A2018" s="19">
        <v>2009</v>
      </c>
      <c r="B2018" s="42" t="s">
        <v>1650</v>
      </c>
      <c r="C2018" s="36"/>
      <c r="D2018" s="14"/>
      <c r="E2018" s="14"/>
      <c r="F2018" s="14"/>
      <c r="G2018" s="14"/>
      <c r="H2018" s="14"/>
      <c r="I2018" s="14"/>
      <c r="J2018" s="14"/>
      <c r="K2018" s="14"/>
      <c r="L2018" s="14"/>
    </row>
    <row r="2019" spans="1:12" x14ac:dyDescent="0.3">
      <c r="A2019" s="19">
        <v>2010</v>
      </c>
      <c r="B2019" s="45" t="s">
        <v>1651</v>
      </c>
      <c r="C2019" s="36"/>
      <c r="D2019" s="14"/>
      <c r="E2019" s="14"/>
      <c r="F2019" s="14"/>
      <c r="G2019" s="14"/>
      <c r="H2019" s="14"/>
      <c r="I2019" s="14"/>
      <c r="J2019" s="14"/>
      <c r="K2019" s="14"/>
      <c r="L2019" s="14"/>
    </row>
    <row r="2020" spans="1:12" x14ac:dyDescent="0.3">
      <c r="A2020" s="19">
        <v>2011</v>
      </c>
      <c r="C2020" s="19" t="s">
        <v>560</v>
      </c>
      <c r="D2020" s="14">
        <v>699999.99999999383</v>
      </c>
      <c r="E2020" s="14">
        <v>-699999.99999999383</v>
      </c>
      <c r="F2020" s="14">
        <v>0</v>
      </c>
      <c r="G2020" s="14">
        <v>0</v>
      </c>
      <c r="H2020" s="14">
        <v>0</v>
      </c>
      <c r="I2020" s="14">
        <v>0</v>
      </c>
      <c r="J2020" s="14">
        <v>0</v>
      </c>
      <c r="K2020" s="14">
        <v>0</v>
      </c>
      <c r="L2020" s="14">
        <v>0</v>
      </c>
    </row>
    <row r="2021" spans="1:12" x14ac:dyDescent="0.3">
      <c r="A2021" s="19">
        <v>2012</v>
      </c>
      <c r="B2021" s="46" t="s">
        <v>1652</v>
      </c>
      <c r="C2021" s="40"/>
      <c r="D2021" s="41">
        <v>699999.99999999383</v>
      </c>
      <c r="E2021" s="41">
        <v>-699999.99999999383</v>
      </c>
      <c r="F2021" s="41">
        <v>0</v>
      </c>
      <c r="G2021" s="41">
        <v>0</v>
      </c>
      <c r="H2021" s="41">
        <v>0</v>
      </c>
      <c r="I2021" s="41">
        <v>0</v>
      </c>
      <c r="J2021" s="41">
        <v>0</v>
      </c>
      <c r="K2021" s="41">
        <v>0</v>
      </c>
      <c r="L2021" s="41">
        <v>0</v>
      </c>
    </row>
    <row r="2022" spans="1:12" x14ac:dyDescent="0.3">
      <c r="A2022" s="19">
        <v>2013</v>
      </c>
      <c r="B2022" s="45" t="s">
        <v>1653</v>
      </c>
      <c r="C2022" s="36"/>
      <c r="D2022" s="14"/>
      <c r="E2022" s="14"/>
      <c r="F2022" s="14"/>
      <c r="G2022" s="14"/>
      <c r="H2022" s="14"/>
      <c r="I2022" s="14"/>
      <c r="J2022" s="14"/>
      <c r="K2022" s="14"/>
      <c r="L2022" s="14"/>
    </row>
    <row r="2023" spans="1:12" x14ac:dyDescent="0.3">
      <c r="A2023" s="19">
        <v>2014</v>
      </c>
      <c r="C2023" s="19" t="s">
        <v>468</v>
      </c>
      <c r="D2023" s="14">
        <v>168798.92999999717</v>
      </c>
      <c r="E2023" s="14">
        <v>0</v>
      </c>
      <c r="F2023" s="14">
        <v>168798.92999999717</v>
      </c>
      <c r="G2023" s="14">
        <v>92465.264562215612</v>
      </c>
      <c r="H2023" s="14">
        <v>7065.5722170999179</v>
      </c>
      <c r="I2023" s="14">
        <v>28219.488899203538</v>
      </c>
      <c r="J2023" s="14">
        <v>8243.4726227225401</v>
      </c>
      <c r="K2023" s="14">
        <v>30234.329431234091</v>
      </c>
      <c r="L2023" s="14">
        <v>2570.8022675215552</v>
      </c>
    </row>
    <row r="2024" spans="1:12" x14ac:dyDescent="0.3">
      <c r="A2024" s="19">
        <v>2015</v>
      </c>
      <c r="B2024" s="46" t="s">
        <v>1654</v>
      </c>
      <c r="C2024" s="40"/>
      <c r="D2024" s="41">
        <v>168798.92999999705</v>
      </c>
      <c r="E2024" s="41">
        <v>0</v>
      </c>
      <c r="F2024" s="41">
        <v>168798.92999999705</v>
      </c>
      <c r="G2024" s="41">
        <v>92465.264562215554</v>
      </c>
      <c r="H2024" s="41">
        <v>7065.5722170999106</v>
      </c>
      <c r="I2024" s="41">
        <v>28219.488899203516</v>
      </c>
      <c r="J2024" s="41">
        <v>8243.4726227225383</v>
      </c>
      <c r="K2024" s="41">
        <v>30234.32943123408</v>
      </c>
      <c r="L2024" s="41">
        <v>2570.8022675215525</v>
      </c>
    </row>
    <row r="2025" spans="1:12" x14ac:dyDescent="0.3">
      <c r="A2025" s="19">
        <v>2016</v>
      </c>
      <c r="B2025" s="45" t="s">
        <v>1655</v>
      </c>
      <c r="C2025" s="36"/>
      <c r="D2025" s="14"/>
      <c r="E2025" s="14"/>
      <c r="F2025" s="14"/>
      <c r="G2025" s="14"/>
      <c r="H2025" s="14"/>
      <c r="I2025" s="14"/>
      <c r="J2025" s="14"/>
      <c r="K2025" s="14"/>
      <c r="L2025" s="14"/>
    </row>
    <row r="2026" spans="1:12" x14ac:dyDescent="0.3">
      <c r="A2026" s="19">
        <v>2017</v>
      </c>
      <c r="C2026" s="19" t="s">
        <v>560</v>
      </c>
      <c r="D2026" s="14">
        <v>392332.24999999581</v>
      </c>
      <c r="E2026" s="14">
        <v>-392332.24999999581</v>
      </c>
      <c r="F2026" s="14">
        <v>0</v>
      </c>
      <c r="G2026" s="14">
        <v>0</v>
      </c>
      <c r="H2026" s="14">
        <v>0</v>
      </c>
      <c r="I2026" s="14">
        <v>0</v>
      </c>
      <c r="J2026" s="14">
        <v>0</v>
      </c>
      <c r="K2026" s="14">
        <v>0</v>
      </c>
      <c r="L2026" s="14">
        <v>0</v>
      </c>
    </row>
    <row r="2027" spans="1:12" x14ac:dyDescent="0.3">
      <c r="A2027" s="19">
        <v>2018</v>
      </c>
      <c r="B2027" s="46" t="s">
        <v>1656</v>
      </c>
      <c r="C2027" s="40"/>
      <c r="D2027" s="41">
        <v>392332.24999999581</v>
      </c>
      <c r="E2027" s="41">
        <v>-392332.24999999581</v>
      </c>
      <c r="F2027" s="41">
        <v>0</v>
      </c>
      <c r="G2027" s="41">
        <v>0</v>
      </c>
      <c r="H2027" s="41">
        <v>0</v>
      </c>
      <c r="I2027" s="41">
        <v>0</v>
      </c>
      <c r="J2027" s="41">
        <v>0</v>
      </c>
      <c r="K2027" s="41">
        <v>0</v>
      </c>
      <c r="L2027" s="41">
        <v>0</v>
      </c>
    </row>
    <row r="2028" spans="1:12" x14ac:dyDescent="0.3">
      <c r="A2028" s="19">
        <v>2019</v>
      </c>
      <c r="B2028" s="45" t="s">
        <v>1657</v>
      </c>
      <c r="C2028" s="36"/>
      <c r="D2028" s="14"/>
      <c r="E2028" s="14"/>
      <c r="F2028" s="14"/>
      <c r="G2028" s="14"/>
      <c r="H2028" s="14"/>
      <c r="I2028" s="14"/>
      <c r="J2028" s="14"/>
      <c r="K2028" s="14"/>
      <c r="L2028" s="14"/>
    </row>
    <row r="2029" spans="1:12" x14ac:dyDescent="0.3">
      <c r="A2029" s="19">
        <v>2020</v>
      </c>
      <c r="C2029" s="19" t="s">
        <v>560</v>
      </c>
      <c r="D2029" s="14">
        <v>-3566138.7699999786</v>
      </c>
      <c r="E2029" s="14">
        <v>3566138.7699999786</v>
      </c>
      <c r="F2029" s="14">
        <v>0</v>
      </c>
      <c r="G2029" s="14">
        <v>0</v>
      </c>
      <c r="H2029" s="14">
        <v>0</v>
      </c>
      <c r="I2029" s="14">
        <v>0</v>
      </c>
      <c r="J2029" s="14">
        <v>0</v>
      </c>
      <c r="K2029" s="14">
        <v>0</v>
      </c>
      <c r="L2029" s="14">
        <v>0</v>
      </c>
    </row>
    <row r="2030" spans="1:12" x14ac:dyDescent="0.3">
      <c r="A2030" s="19">
        <v>2021</v>
      </c>
      <c r="B2030" s="46" t="s">
        <v>1658</v>
      </c>
      <c r="C2030" s="40"/>
      <c r="D2030" s="41">
        <v>-3566138.7699999786</v>
      </c>
      <c r="E2030" s="41">
        <v>3566138.7699999786</v>
      </c>
      <c r="F2030" s="41">
        <v>0</v>
      </c>
      <c r="G2030" s="41">
        <v>0</v>
      </c>
      <c r="H2030" s="41">
        <v>0</v>
      </c>
      <c r="I2030" s="41">
        <v>0</v>
      </c>
      <c r="J2030" s="41">
        <v>0</v>
      </c>
      <c r="K2030" s="41">
        <v>0</v>
      </c>
      <c r="L2030" s="41">
        <v>0</v>
      </c>
    </row>
    <row r="2031" spans="1:12" x14ac:dyDescent="0.3">
      <c r="A2031" s="19">
        <v>2022</v>
      </c>
      <c r="B2031" s="43" t="s">
        <v>1659</v>
      </c>
      <c r="C2031" s="40"/>
      <c r="D2031" s="41">
        <v>-2305007.5899999919</v>
      </c>
      <c r="E2031" s="41">
        <v>2473806.5199999888</v>
      </c>
      <c r="F2031" s="41">
        <v>168798.92999999411</v>
      </c>
      <c r="G2031" s="41">
        <v>92465.264562215467</v>
      </c>
      <c r="H2031" s="41">
        <v>7065.5722170999034</v>
      </c>
      <c r="I2031" s="41">
        <v>28219.48889920365</v>
      </c>
      <c r="J2031" s="41">
        <v>8243.4726227225929</v>
      </c>
      <c r="K2031" s="41">
        <v>30234.329431234291</v>
      </c>
      <c r="L2031" s="41">
        <v>2570.8022675215693</v>
      </c>
    </row>
    <row r="2032" spans="1:12" x14ac:dyDescent="0.3">
      <c r="A2032" s="19">
        <v>2023</v>
      </c>
      <c r="B2032" s="39" t="s">
        <v>1660</v>
      </c>
      <c r="C2032" s="40"/>
      <c r="D2032" s="41">
        <v>-2305007.5899999919</v>
      </c>
      <c r="E2032" s="41">
        <v>2473806.5199999888</v>
      </c>
      <c r="F2032" s="41">
        <v>168798.92999999411</v>
      </c>
      <c r="G2032" s="41">
        <v>92465.264562215467</v>
      </c>
      <c r="H2032" s="41">
        <v>7065.5722170999034</v>
      </c>
      <c r="I2032" s="41">
        <v>28219.48889920365</v>
      </c>
      <c r="J2032" s="41">
        <v>8243.4726227225929</v>
      </c>
      <c r="K2032" s="41">
        <v>30234.329431234291</v>
      </c>
      <c r="L2032" s="41">
        <v>2570.8022675215693</v>
      </c>
    </row>
    <row r="2033" spans="1:12" x14ac:dyDescent="0.3">
      <c r="A2033" s="19">
        <v>2024</v>
      </c>
      <c r="B2033" s="38" t="s">
        <v>235</v>
      </c>
      <c r="C2033" s="36"/>
      <c r="D2033" s="14"/>
      <c r="E2033" s="14"/>
      <c r="F2033" s="14"/>
      <c r="G2033" s="14"/>
      <c r="H2033" s="14"/>
      <c r="I2033" s="14"/>
      <c r="J2033" s="14"/>
      <c r="K2033" s="14"/>
      <c r="L2033" s="14"/>
    </row>
    <row r="2034" spans="1:12" x14ac:dyDescent="0.3">
      <c r="A2034" s="19">
        <v>2025</v>
      </c>
      <c r="B2034" s="42" t="s">
        <v>1661</v>
      </c>
      <c r="C2034" s="36"/>
      <c r="D2034" s="14"/>
      <c r="E2034" s="14"/>
      <c r="F2034" s="14"/>
      <c r="G2034" s="14"/>
      <c r="H2034" s="14"/>
      <c r="I2034" s="14"/>
      <c r="J2034" s="14"/>
      <c r="K2034" s="14"/>
      <c r="L2034" s="14"/>
    </row>
    <row r="2035" spans="1:12" x14ac:dyDescent="0.3">
      <c r="A2035" s="19">
        <v>2026</v>
      </c>
      <c r="B2035" s="49"/>
      <c r="C2035" s="19"/>
      <c r="D2035" s="14">
        <v>-857949.60509790643</v>
      </c>
      <c r="E2035" s="14">
        <v>56072700.046941452</v>
      </c>
      <c r="F2035" s="14">
        <v>55214750.441843703</v>
      </c>
      <c r="G2035" s="14">
        <v>27768426.676763855</v>
      </c>
      <c r="H2035" s="14">
        <v>2352664.8375303047</v>
      </c>
      <c r="I2035" s="14">
        <v>11562551.484037427</v>
      </c>
      <c r="J2035" s="14">
        <v>3678306.0865981262</v>
      </c>
      <c r="K2035" s="14">
        <v>8973590.4027823806</v>
      </c>
      <c r="L2035" s="14">
        <v>879210.95413185016</v>
      </c>
    </row>
    <row r="2036" spans="1:12" x14ac:dyDescent="0.3">
      <c r="A2036" s="19">
        <v>2027</v>
      </c>
      <c r="B2036" s="43" t="s">
        <v>1662</v>
      </c>
      <c r="C2036" s="40"/>
      <c r="D2036" s="41">
        <v>-857949.60509790643</v>
      </c>
      <c r="E2036" s="41">
        <v>56072700.046941452</v>
      </c>
      <c r="F2036" s="41">
        <v>55214750.441843703</v>
      </c>
      <c r="G2036" s="41">
        <v>27768426.676763855</v>
      </c>
      <c r="H2036" s="41">
        <v>2352664.8375303047</v>
      </c>
      <c r="I2036" s="41">
        <v>11562551.484037427</v>
      </c>
      <c r="J2036" s="41">
        <v>3678306.0865981262</v>
      </c>
      <c r="K2036" s="41">
        <v>8973590.4027823806</v>
      </c>
      <c r="L2036" s="41">
        <v>879210.95413185016</v>
      </c>
    </row>
    <row r="2037" spans="1:12" x14ac:dyDescent="0.3">
      <c r="A2037" s="19">
        <v>2028</v>
      </c>
      <c r="B2037" s="42" t="s">
        <v>1663</v>
      </c>
      <c r="C2037" s="36"/>
      <c r="D2037" s="14"/>
      <c r="E2037" s="14"/>
      <c r="F2037" s="14"/>
      <c r="G2037" s="14"/>
      <c r="H2037" s="14"/>
      <c r="I2037" s="14"/>
      <c r="J2037" s="14"/>
      <c r="K2037" s="14"/>
      <c r="L2037" s="14"/>
    </row>
    <row r="2038" spans="1:12" x14ac:dyDescent="0.3">
      <c r="A2038" s="19">
        <v>2029</v>
      </c>
      <c r="B2038" s="45" t="s">
        <v>1664</v>
      </c>
      <c r="C2038" s="36"/>
      <c r="D2038" s="14"/>
      <c r="E2038" s="14"/>
      <c r="F2038" s="14"/>
      <c r="G2038" s="14"/>
      <c r="H2038" s="14"/>
      <c r="I2038" s="14"/>
      <c r="J2038" s="14"/>
      <c r="K2038" s="14"/>
      <c r="L2038" s="14"/>
    </row>
    <row r="2039" spans="1:12" x14ac:dyDescent="0.3">
      <c r="A2039" s="19">
        <v>2030</v>
      </c>
      <c r="C2039" s="19" t="s">
        <v>560</v>
      </c>
      <c r="D2039" s="14">
        <v>-1069302.7299999918</v>
      </c>
      <c r="E2039" s="14">
        <v>1069302.7299999918</v>
      </c>
      <c r="F2039" s="14">
        <v>0</v>
      </c>
      <c r="G2039" s="14">
        <v>0</v>
      </c>
      <c r="H2039" s="14">
        <v>0</v>
      </c>
      <c r="I2039" s="14">
        <v>0</v>
      </c>
      <c r="J2039" s="14">
        <v>0</v>
      </c>
      <c r="K2039" s="14">
        <v>0</v>
      </c>
      <c r="L2039" s="14">
        <v>0</v>
      </c>
    </row>
    <row r="2040" spans="1:12" x14ac:dyDescent="0.3">
      <c r="A2040" s="19">
        <v>2031</v>
      </c>
      <c r="B2040" s="46" t="s">
        <v>1665</v>
      </c>
      <c r="C2040" s="40"/>
      <c r="D2040" s="41">
        <v>-1069302.7299999918</v>
      </c>
      <c r="E2040" s="41">
        <v>1069302.7299999918</v>
      </c>
      <c r="F2040" s="41">
        <v>0</v>
      </c>
      <c r="G2040" s="41">
        <v>0</v>
      </c>
      <c r="H2040" s="41">
        <v>0</v>
      </c>
      <c r="I2040" s="41">
        <v>0</v>
      </c>
      <c r="J2040" s="41">
        <v>0</v>
      </c>
      <c r="K2040" s="41">
        <v>0</v>
      </c>
      <c r="L2040" s="41">
        <v>0</v>
      </c>
    </row>
    <row r="2041" spans="1:12" x14ac:dyDescent="0.3">
      <c r="A2041" s="19">
        <v>2032</v>
      </c>
      <c r="B2041" s="45" t="s">
        <v>1666</v>
      </c>
      <c r="C2041" s="36"/>
      <c r="D2041" s="14"/>
      <c r="E2041" s="14"/>
      <c r="F2041" s="14"/>
      <c r="G2041" s="14"/>
      <c r="H2041" s="14"/>
      <c r="I2041" s="14"/>
      <c r="J2041" s="14"/>
      <c r="K2041" s="14"/>
      <c r="L2041" s="14"/>
    </row>
    <row r="2042" spans="1:12" x14ac:dyDescent="0.3">
      <c r="A2042" s="19">
        <v>2033</v>
      </c>
      <c r="C2042" s="19" t="s">
        <v>468</v>
      </c>
      <c r="D2042" s="14">
        <v>895340.6999999882</v>
      </c>
      <c r="E2042" s="14">
        <v>0</v>
      </c>
      <c r="F2042" s="14">
        <v>895340.6999999882</v>
      </c>
      <c r="G2042" s="14">
        <v>490452.84054122586</v>
      </c>
      <c r="H2042" s="14">
        <v>37477.099971894444</v>
      </c>
      <c r="I2042" s="14">
        <v>149681.38094628439</v>
      </c>
      <c r="J2042" s="14">
        <v>43724.90126838634</v>
      </c>
      <c r="K2042" s="14">
        <v>160368.46724675217</v>
      </c>
      <c r="L2042" s="14">
        <v>13636.010025444733</v>
      </c>
    </row>
    <row r="2043" spans="1:12" x14ac:dyDescent="0.3">
      <c r="A2043" s="19">
        <v>2034</v>
      </c>
      <c r="B2043" s="46" t="s">
        <v>1667</v>
      </c>
      <c r="C2043" s="40"/>
      <c r="D2043" s="41">
        <v>895340.6999999882</v>
      </c>
      <c r="E2043" s="41">
        <v>0</v>
      </c>
      <c r="F2043" s="41">
        <v>895340.6999999882</v>
      </c>
      <c r="G2043" s="41">
        <v>490452.84054122586</v>
      </c>
      <c r="H2043" s="41">
        <v>37477.099971894444</v>
      </c>
      <c r="I2043" s="41">
        <v>149681.38094628439</v>
      </c>
      <c r="J2043" s="41">
        <v>43724.90126838634</v>
      </c>
      <c r="K2043" s="41">
        <v>160368.46724675217</v>
      </c>
      <c r="L2043" s="41">
        <v>13636.010025444733</v>
      </c>
    </row>
    <row r="2044" spans="1:12" x14ac:dyDescent="0.3">
      <c r="A2044" s="19">
        <v>2035</v>
      </c>
      <c r="B2044" s="45" t="s">
        <v>1668</v>
      </c>
      <c r="C2044" s="36"/>
      <c r="D2044" s="14"/>
      <c r="E2044" s="14"/>
      <c r="F2044" s="14"/>
      <c r="G2044" s="14"/>
      <c r="H2044" s="14"/>
      <c r="I2044" s="14"/>
      <c r="J2044" s="14"/>
      <c r="K2044" s="14"/>
      <c r="L2044" s="14"/>
    </row>
    <row r="2045" spans="1:12" x14ac:dyDescent="0.3">
      <c r="A2045" s="19">
        <v>2036</v>
      </c>
      <c r="C2045" s="19" t="s">
        <v>560</v>
      </c>
      <c r="D2045" s="14">
        <v>572127.5899999924</v>
      </c>
      <c r="E2045" s="14">
        <v>-572127.58999999356</v>
      </c>
      <c r="F2045" s="14">
        <v>0</v>
      </c>
      <c r="G2045" s="14">
        <v>0</v>
      </c>
      <c r="H2045" s="14">
        <v>0</v>
      </c>
      <c r="I2045" s="14">
        <v>0</v>
      </c>
      <c r="J2045" s="14">
        <v>0</v>
      </c>
      <c r="K2045" s="14">
        <v>0</v>
      </c>
      <c r="L2045" s="14">
        <v>0</v>
      </c>
    </row>
    <row r="2046" spans="1:12" x14ac:dyDescent="0.3">
      <c r="A2046" s="19">
        <v>2037</v>
      </c>
      <c r="B2046" s="46" t="s">
        <v>1669</v>
      </c>
      <c r="C2046" s="40"/>
      <c r="D2046" s="41">
        <v>572127.5899999924</v>
      </c>
      <c r="E2046" s="41">
        <v>-572127.58999999356</v>
      </c>
      <c r="F2046" s="41">
        <v>0</v>
      </c>
      <c r="G2046" s="41">
        <v>0</v>
      </c>
      <c r="H2046" s="41">
        <v>0</v>
      </c>
      <c r="I2046" s="41">
        <v>0</v>
      </c>
      <c r="J2046" s="41">
        <v>0</v>
      </c>
      <c r="K2046" s="41">
        <v>0</v>
      </c>
      <c r="L2046" s="41">
        <v>0</v>
      </c>
    </row>
    <row r="2047" spans="1:12" x14ac:dyDescent="0.3">
      <c r="A2047" s="19">
        <v>2038</v>
      </c>
      <c r="B2047" s="45" t="s">
        <v>1670</v>
      </c>
      <c r="C2047" s="36"/>
      <c r="D2047" s="14"/>
      <c r="E2047" s="14"/>
      <c r="F2047" s="14"/>
      <c r="G2047" s="14"/>
      <c r="H2047" s="14"/>
      <c r="I2047" s="14"/>
      <c r="J2047" s="14"/>
      <c r="K2047" s="14"/>
      <c r="L2047" s="14"/>
    </row>
    <row r="2048" spans="1:12" x14ac:dyDescent="0.3">
      <c r="A2048" s="19">
        <v>2039</v>
      </c>
      <c r="C2048" s="19" t="s">
        <v>560</v>
      </c>
      <c r="D2048" s="14">
        <v>-7822.7099999999491</v>
      </c>
      <c r="E2048" s="14">
        <v>7822.7099999999491</v>
      </c>
      <c r="F2048" s="14">
        <v>0</v>
      </c>
      <c r="G2048" s="14">
        <v>0</v>
      </c>
      <c r="H2048" s="14">
        <v>0</v>
      </c>
      <c r="I2048" s="14">
        <v>0</v>
      </c>
      <c r="J2048" s="14">
        <v>0</v>
      </c>
      <c r="K2048" s="14">
        <v>0</v>
      </c>
      <c r="L2048" s="14">
        <v>0</v>
      </c>
    </row>
    <row r="2049" spans="1:12" x14ac:dyDescent="0.3">
      <c r="A2049" s="19">
        <v>2040</v>
      </c>
      <c r="B2049" s="46" t="s">
        <v>1671</v>
      </c>
      <c r="C2049" s="40"/>
      <c r="D2049" s="41">
        <v>-7822.7099999999491</v>
      </c>
      <c r="E2049" s="41">
        <v>7822.7099999999491</v>
      </c>
      <c r="F2049" s="41">
        <v>0</v>
      </c>
      <c r="G2049" s="41">
        <v>0</v>
      </c>
      <c r="H2049" s="41">
        <v>0</v>
      </c>
      <c r="I2049" s="41">
        <v>0</v>
      </c>
      <c r="J2049" s="41">
        <v>0</v>
      </c>
      <c r="K2049" s="41">
        <v>0</v>
      </c>
      <c r="L2049" s="41">
        <v>0</v>
      </c>
    </row>
    <row r="2050" spans="1:12" x14ac:dyDescent="0.3">
      <c r="A2050" s="19">
        <v>2041</v>
      </c>
      <c r="B2050" s="43" t="s">
        <v>1672</v>
      </c>
      <c r="C2050" s="40"/>
      <c r="D2050" s="41">
        <v>390342.8499999888</v>
      </c>
      <c r="E2050" s="41">
        <v>504997.84999999823</v>
      </c>
      <c r="F2050" s="41">
        <v>895340.69999998726</v>
      </c>
      <c r="G2050" s="41">
        <v>490452.84054122504</v>
      </c>
      <c r="H2050" s="41">
        <v>37477.099971894451</v>
      </c>
      <c r="I2050" s="41">
        <v>149681.38094628416</v>
      </c>
      <c r="J2050" s="41">
        <v>43724.901268386355</v>
      </c>
      <c r="K2050" s="41">
        <v>160368.46724675229</v>
      </c>
      <c r="L2050" s="41">
        <v>13636.010025444806</v>
      </c>
    </row>
    <row r="2051" spans="1:12" x14ac:dyDescent="0.3">
      <c r="A2051" s="19">
        <v>2042</v>
      </c>
      <c r="B2051" s="39" t="s">
        <v>1673</v>
      </c>
      <c r="C2051" s="40"/>
      <c r="D2051" s="41">
        <v>-467606.75509791763</v>
      </c>
      <c r="E2051" s="41">
        <v>56577697.896941453</v>
      </c>
      <c r="F2051" s="41">
        <v>56110091.141843691</v>
      </c>
      <c r="G2051" s="41">
        <v>28258879.51730508</v>
      </c>
      <c r="H2051" s="41">
        <v>2390141.9375021993</v>
      </c>
      <c r="I2051" s="41">
        <v>11712232.864983711</v>
      </c>
      <c r="J2051" s="41">
        <v>3722030.9878665125</v>
      </c>
      <c r="K2051" s="41">
        <v>9133958.8700291328</v>
      </c>
      <c r="L2051" s="41">
        <v>892846.96415729495</v>
      </c>
    </row>
    <row r="2052" spans="1:12" x14ac:dyDescent="0.3">
      <c r="A2052" s="19">
        <v>2043</v>
      </c>
      <c r="B2052" s="44" t="s">
        <v>1674</v>
      </c>
      <c r="C2052" s="40"/>
      <c r="D2052" s="41">
        <v>-2772614.3450979097</v>
      </c>
      <c r="E2052" s="41">
        <v>59051504.416941442</v>
      </c>
      <c r="F2052" s="41">
        <v>56278890.071843684</v>
      </c>
      <c r="G2052" s="41">
        <v>28351344.781867296</v>
      </c>
      <c r="H2052" s="41">
        <v>2397207.5097192992</v>
      </c>
      <c r="I2052" s="41">
        <v>11740452.353882914</v>
      </c>
      <c r="J2052" s="41">
        <v>3730274.4604892349</v>
      </c>
      <c r="K2052" s="41">
        <v>9164193.1994603667</v>
      </c>
      <c r="L2052" s="41">
        <v>895417.76642481657</v>
      </c>
    </row>
    <row r="2053" spans="1:12" x14ac:dyDescent="0.3">
      <c r="A2053" s="19">
        <v>2044</v>
      </c>
      <c r="B2053" s="37" t="s">
        <v>1675</v>
      </c>
      <c r="C2053" s="36"/>
      <c r="D2053" s="26"/>
      <c r="E2053" s="26"/>
      <c r="F2053" s="26"/>
      <c r="G2053" s="26"/>
      <c r="H2053" s="26"/>
      <c r="I2053" s="26"/>
      <c r="J2053" s="26"/>
      <c r="K2053" s="26"/>
      <c r="L2053" s="26"/>
    </row>
    <row r="2054" spans="1:12" x14ac:dyDescent="0.3">
      <c r="A2054" s="19">
        <v>2045</v>
      </c>
      <c r="B2054" s="38" t="s">
        <v>237</v>
      </c>
      <c r="C2054" s="36"/>
      <c r="D2054" s="14"/>
      <c r="E2054" s="14"/>
      <c r="F2054" s="14"/>
      <c r="G2054" s="14"/>
      <c r="H2054" s="14"/>
      <c r="I2054" s="14"/>
      <c r="J2054" s="14"/>
      <c r="K2054" s="14"/>
      <c r="L2054" s="14"/>
    </row>
    <row r="2055" spans="1:12" x14ac:dyDescent="0.3">
      <c r="A2055" s="19">
        <v>2046</v>
      </c>
      <c r="B2055" s="42" t="s">
        <v>1676</v>
      </c>
      <c r="C2055" s="36"/>
      <c r="D2055" s="14"/>
      <c r="E2055" s="14"/>
      <c r="F2055" s="14"/>
      <c r="G2055" s="14"/>
      <c r="H2055" s="14"/>
      <c r="I2055" s="14"/>
      <c r="J2055" s="14"/>
      <c r="K2055" s="14"/>
      <c r="L2055" s="14"/>
    </row>
    <row r="2056" spans="1:12" x14ac:dyDescent="0.3">
      <c r="A2056" s="19">
        <v>2047</v>
      </c>
      <c r="C2056" s="19" t="s">
        <v>560</v>
      </c>
      <c r="D2056" s="14">
        <v>3760507.2499999735</v>
      </c>
      <c r="E2056" s="14">
        <v>-2013117.9099999843</v>
      </c>
      <c r="F2056" s="14">
        <v>1747389.3399999877</v>
      </c>
      <c r="G2056" s="14">
        <v>956493.13656579633</v>
      </c>
      <c r="H2056" s="14">
        <v>64658.811356622784</v>
      </c>
      <c r="I2056" s="14">
        <v>325294.01411660691</v>
      </c>
      <c r="J2056" s="14">
        <v>95892.418782893161</v>
      </c>
      <c r="K2056" s="14">
        <v>279596.62518518546</v>
      </c>
      <c r="L2056" s="14">
        <v>25454.3339928811</v>
      </c>
    </row>
    <row r="2057" spans="1:12" x14ac:dyDescent="0.3">
      <c r="A2057" s="19">
        <v>2048</v>
      </c>
      <c r="B2057" s="43" t="s">
        <v>1677</v>
      </c>
      <c r="C2057" s="40"/>
      <c r="D2057" s="41">
        <v>3760507.2499999735</v>
      </c>
      <c r="E2057" s="41">
        <v>-2013117.9099999843</v>
      </c>
      <c r="F2057" s="41">
        <v>1747389.3399999877</v>
      </c>
      <c r="G2057" s="41">
        <v>956493.13656579633</v>
      </c>
      <c r="H2057" s="41">
        <v>64658.811356622784</v>
      </c>
      <c r="I2057" s="41">
        <v>325294.01411660691</v>
      </c>
      <c r="J2057" s="41">
        <v>95892.418782893161</v>
      </c>
      <c r="K2057" s="41">
        <v>279596.62518518546</v>
      </c>
      <c r="L2057" s="41">
        <v>25454.3339928811</v>
      </c>
    </row>
    <row r="2058" spans="1:12" x14ac:dyDescent="0.3">
      <c r="A2058" s="19">
        <v>2049</v>
      </c>
      <c r="B2058" s="42" t="s">
        <v>1678</v>
      </c>
      <c r="C2058" s="36"/>
      <c r="D2058" s="14"/>
      <c r="E2058" s="14"/>
      <c r="F2058" s="14"/>
      <c r="G2058" s="14"/>
      <c r="H2058" s="14"/>
      <c r="I2058" s="14"/>
      <c r="J2058" s="14"/>
      <c r="K2058" s="14"/>
      <c r="L2058" s="14"/>
    </row>
    <row r="2059" spans="1:12" x14ac:dyDescent="0.3">
      <c r="A2059" s="19">
        <v>2050</v>
      </c>
      <c r="C2059" s="19" t="s">
        <v>248</v>
      </c>
      <c r="D2059" s="14">
        <v>-1872.8200000000002</v>
      </c>
      <c r="E2059" s="14">
        <v>477.11999999999995</v>
      </c>
      <c r="F2059" s="14">
        <v>-1395.7000000000003</v>
      </c>
      <c r="G2059" s="14">
        <v>-670.43705630000011</v>
      </c>
      <c r="H2059" s="14">
        <v>-40.200347100000016</v>
      </c>
      <c r="I2059" s="14">
        <v>-236.81400180000006</v>
      </c>
      <c r="J2059" s="14">
        <v>-77.260369200000042</v>
      </c>
      <c r="K2059" s="14">
        <v>-366.72575780000011</v>
      </c>
      <c r="L2059" s="14">
        <v>-4.2624678000000014</v>
      </c>
    </row>
    <row r="2060" spans="1:12" x14ac:dyDescent="0.3">
      <c r="A2060" s="19">
        <v>2051</v>
      </c>
      <c r="B2060" s="43" t="s">
        <v>1679</v>
      </c>
      <c r="C2060" s="40"/>
      <c r="D2060" s="41">
        <v>-1872.8200000000002</v>
      </c>
      <c r="E2060" s="41">
        <v>477.11999999999995</v>
      </c>
      <c r="F2060" s="41">
        <v>-1395.7000000000003</v>
      </c>
      <c r="G2060" s="41">
        <v>-670.43705630000011</v>
      </c>
      <c r="H2060" s="41">
        <v>-40.200347100000016</v>
      </c>
      <c r="I2060" s="41">
        <v>-236.81400180000006</v>
      </c>
      <c r="J2060" s="41">
        <v>-77.260369200000042</v>
      </c>
      <c r="K2060" s="41">
        <v>-366.72575780000011</v>
      </c>
      <c r="L2060" s="41">
        <v>-4.2624678000000014</v>
      </c>
    </row>
    <row r="2061" spans="1:12" x14ac:dyDescent="0.3">
      <c r="A2061" s="19">
        <v>2052</v>
      </c>
      <c r="B2061" s="42" t="s">
        <v>1680</v>
      </c>
      <c r="C2061" s="36"/>
      <c r="D2061" s="14"/>
      <c r="E2061" s="14"/>
      <c r="F2061" s="14"/>
      <c r="G2061" s="14"/>
      <c r="H2061" s="14"/>
      <c r="I2061" s="14"/>
      <c r="J2061" s="14"/>
      <c r="K2061" s="14"/>
      <c r="L2061" s="14"/>
    </row>
    <row r="2062" spans="1:12" x14ac:dyDescent="0.3">
      <c r="A2062" s="19">
        <v>2053</v>
      </c>
      <c r="C2062" s="19" t="s">
        <v>468</v>
      </c>
      <c r="D2062" s="14">
        <v>-60842.039999999135</v>
      </c>
      <c r="E2062" s="14">
        <v>60842.039999999135</v>
      </c>
      <c r="F2062" s="14">
        <v>0</v>
      </c>
      <c r="G2062" s="14">
        <v>0</v>
      </c>
      <c r="H2062" s="14">
        <v>0</v>
      </c>
      <c r="I2062" s="14">
        <v>0</v>
      </c>
      <c r="J2062" s="14">
        <v>0</v>
      </c>
      <c r="K2062" s="14">
        <v>0</v>
      </c>
      <c r="L2062" s="14">
        <v>0</v>
      </c>
    </row>
    <row r="2063" spans="1:12" x14ac:dyDescent="0.3">
      <c r="A2063" s="19">
        <v>2054</v>
      </c>
      <c r="B2063" s="43" t="s">
        <v>1681</v>
      </c>
      <c r="C2063" s="40"/>
      <c r="D2063" s="41">
        <v>-60842.039999999135</v>
      </c>
      <c r="E2063" s="41">
        <v>60842.039999999135</v>
      </c>
      <c r="F2063" s="41">
        <v>0</v>
      </c>
      <c r="G2063" s="41">
        <v>0</v>
      </c>
      <c r="H2063" s="41">
        <v>0</v>
      </c>
      <c r="I2063" s="41">
        <v>0</v>
      </c>
      <c r="J2063" s="41">
        <v>0</v>
      </c>
      <c r="K2063" s="41">
        <v>0</v>
      </c>
      <c r="L2063" s="41">
        <v>0</v>
      </c>
    </row>
    <row r="2064" spans="1:12" x14ac:dyDescent="0.3">
      <c r="A2064" s="19">
        <v>2055</v>
      </c>
      <c r="B2064" s="42" t="s">
        <v>1682</v>
      </c>
      <c r="C2064" s="36"/>
      <c r="D2064" s="14"/>
      <c r="E2064" s="14"/>
      <c r="F2064" s="14"/>
      <c r="G2064" s="14"/>
      <c r="H2064" s="14"/>
      <c r="I2064" s="14"/>
      <c r="J2064" s="14"/>
      <c r="K2064" s="14"/>
      <c r="L2064" s="14"/>
    </row>
    <row r="2065" spans="1:12" x14ac:dyDescent="0.3">
      <c r="A2065" s="19">
        <v>2056</v>
      </c>
      <c r="C2065" s="19" t="s">
        <v>560</v>
      </c>
      <c r="D2065" s="14">
        <v>0</v>
      </c>
      <c r="E2065" s="14">
        <v>0</v>
      </c>
      <c r="F2065" s="14">
        <v>0</v>
      </c>
      <c r="G2065" s="14">
        <v>0</v>
      </c>
      <c r="H2065" s="14">
        <v>0</v>
      </c>
      <c r="I2065" s="14">
        <v>0</v>
      </c>
      <c r="J2065" s="14">
        <v>0</v>
      </c>
      <c r="K2065" s="14">
        <v>0</v>
      </c>
      <c r="L2065" s="14">
        <v>0</v>
      </c>
    </row>
    <row r="2066" spans="1:12" x14ac:dyDescent="0.3">
      <c r="A2066" s="19">
        <v>2057</v>
      </c>
      <c r="B2066" s="43" t="s">
        <v>1683</v>
      </c>
      <c r="C2066" s="40"/>
      <c r="D2066" s="41">
        <v>0</v>
      </c>
      <c r="E2066" s="41">
        <v>0</v>
      </c>
      <c r="F2066" s="41">
        <v>0</v>
      </c>
      <c r="G2066" s="41">
        <v>0</v>
      </c>
      <c r="H2066" s="41">
        <v>0</v>
      </c>
      <c r="I2066" s="41">
        <v>0</v>
      </c>
      <c r="J2066" s="41">
        <v>0</v>
      </c>
      <c r="K2066" s="41">
        <v>0</v>
      </c>
      <c r="L2066" s="41">
        <v>0</v>
      </c>
    </row>
    <row r="2067" spans="1:12" x14ac:dyDescent="0.3">
      <c r="A2067" s="19">
        <v>2058</v>
      </c>
      <c r="B2067" s="42" t="s">
        <v>1684</v>
      </c>
      <c r="C2067" s="36"/>
      <c r="D2067" s="14"/>
      <c r="E2067" s="14"/>
      <c r="F2067" s="14"/>
      <c r="G2067" s="14"/>
      <c r="H2067" s="14"/>
      <c r="I2067" s="14"/>
      <c r="J2067" s="14"/>
      <c r="K2067" s="14"/>
      <c r="L2067" s="14"/>
    </row>
    <row r="2068" spans="1:12" x14ac:dyDescent="0.3">
      <c r="A2068" s="19">
        <v>2059</v>
      </c>
      <c r="C2068" s="19" t="s">
        <v>19</v>
      </c>
      <c r="D2068" s="14">
        <v>-151620.48999998262</v>
      </c>
      <c r="E2068" s="14">
        <v>0</v>
      </c>
      <c r="F2068" s="14">
        <v>-151620.48999998262</v>
      </c>
      <c r="G2068" s="14">
        <v>-82563.024569442394</v>
      </c>
      <c r="H2068" s="14">
        <v>-5561.1967174134461</v>
      </c>
      <c r="I2068" s="14">
        <v>-28500.525608916258</v>
      </c>
      <c r="J2068" s="14">
        <v>-8409.2093781229487</v>
      </c>
      <c r="K2068" s="14">
        <v>-24364.509840671446</v>
      </c>
      <c r="L2068" s="14">
        <v>-2222.0238854161662</v>
      </c>
    </row>
    <row r="2069" spans="1:12" x14ac:dyDescent="0.3">
      <c r="A2069" s="19">
        <v>2060</v>
      </c>
      <c r="B2069" s="43" t="s">
        <v>1685</v>
      </c>
      <c r="C2069" s="40"/>
      <c r="D2069" s="41">
        <v>-151620.48999998262</v>
      </c>
      <c r="E2069" s="41">
        <v>0</v>
      </c>
      <c r="F2069" s="41">
        <v>-151620.48999998262</v>
      </c>
      <c r="G2069" s="41">
        <v>-82563.024569442394</v>
      </c>
      <c r="H2069" s="41">
        <v>-5561.1967174134461</v>
      </c>
      <c r="I2069" s="41">
        <v>-28500.525608916258</v>
      </c>
      <c r="J2069" s="41">
        <v>-8409.2093781229487</v>
      </c>
      <c r="K2069" s="41">
        <v>-24364.509840671446</v>
      </c>
      <c r="L2069" s="41">
        <v>-2222.0238854161662</v>
      </c>
    </row>
    <row r="2070" spans="1:12" x14ac:dyDescent="0.3">
      <c r="A2070" s="19">
        <v>2061</v>
      </c>
      <c r="B2070" s="42" t="s">
        <v>1686</v>
      </c>
      <c r="C2070" s="36"/>
      <c r="D2070" s="14"/>
      <c r="E2070" s="14"/>
      <c r="F2070" s="14"/>
      <c r="G2070" s="14"/>
      <c r="H2070" s="14"/>
      <c r="I2070" s="14"/>
      <c r="J2070" s="14"/>
      <c r="K2070" s="14"/>
      <c r="L2070" s="14"/>
    </row>
    <row r="2071" spans="1:12" x14ac:dyDescent="0.3">
      <c r="A2071" s="19">
        <v>2062</v>
      </c>
      <c r="C2071" s="19" t="s">
        <v>560</v>
      </c>
      <c r="D2071" s="14">
        <v>-425429.03999999678</v>
      </c>
      <c r="E2071" s="14">
        <v>425429.03999999649</v>
      </c>
      <c r="F2071" s="14">
        <v>0</v>
      </c>
      <c r="G2071" s="14">
        <v>0</v>
      </c>
      <c r="H2071" s="14">
        <v>0</v>
      </c>
      <c r="I2071" s="14">
        <v>0</v>
      </c>
      <c r="J2071" s="14">
        <v>0</v>
      </c>
      <c r="K2071" s="14">
        <v>0</v>
      </c>
      <c r="L2071" s="14">
        <v>0</v>
      </c>
    </row>
    <row r="2072" spans="1:12" x14ac:dyDescent="0.3">
      <c r="A2072" s="19">
        <v>2063</v>
      </c>
      <c r="B2072" s="43" t="s">
        <v>1687</v>
      </c>
      <c r="C2072" s="40"/>
      <c r="D2072" s="41">
        <v>-425429.03999999678</v>
      </c>
      <c r="E2072" s="41">
        <v>425429.03999999649</v>
      </c>
      <c r="F2072" s="41">
        <v>0</v>
      </c>
      <c r="G2072" s="41">
        <v>0</v>
      </c>
      <c r="H2072" s="41">
        <v>0</v>
      </c>
      <c r="I2072" s="41">
        <v>0</v>
      </c>
      <c r="J2072" s="41">
        <v>0</v>
      </c>
      <c r="K2072" s="41">
        <v>0</v>
      </c>
      <c r="L2072" s="41">
        <v>0</v>
      </c>
    </row>
    <row r="2073" spans="1:12" x14ac:dyDescent="0.3">
      <c r="A2073" s="19">
        <v>2064</v>
      </c>
      <c r="B2073" s="42" t="s">
        <v>1688</v>
      </c>
      <c r="C2073" s="36"/>
      <c r="D2073" s="14"/>
      <c r="E2073" s="14"/>
      <c r="F2073" s="14"/>
      <c r="G2073" s="14"/>
      <c r="H2073" s="14"/>
      <c r="I2073" s="14"/>
      <c r="J2073" s="14"/>
      <c r="K2073" s="14"/>
      <c r="L2073" s="14"/>
    </row>
    <row r="2074" spans="1:12" x14ac:dyDescent="0.3">
      <c r="A2074" s="19">
        <v>2065</v>
      </c>
      <c r="C2074" s="19" t="s">
        <v>560</v>
      </c>
      <c r="D2074" s="14">
        <v>13374.179999999886</v>
      </c>
      <c r="E2074" s="14">
        <v>-10395.36999999991</v>
      </c>
      <c r="F2074" s="14">
        <v>2978.8099999999708</v>
      </c>
      <c r="G2074" s="14">
        <v>1630.5532229775222</v>
      </c>
      <c r="H2074" s="14">
        <v>110.22518533689859</v>
      </c>
      <c r="I2074" s="14">
        <v>554.53529445858351</v>
      </c>
      <c r="J2074" s="14">
        <v>163.46974853049662</v>
      </c>
      <c r="K2074" s="14">
        <v>476.6340299797647</v>
      </c>
      <c r="L2074" s="14">
        <v>43.392518716712623</v>
      </c>
    </row>
    <row r="2075" spans="1:12" x14ac:dyDescent="0.3">
      <c r="A2075" s="19">
        <v>2066</v>
      </c>
      <c r="B2075" s="43" t="s">
        <v>1689</v>
      </c>
      <c r="C2075" s="40"/>
      <c r="D2075" s="41">
        <v>13374.179999999886</v>
      </c>
      <c r="E2075" s="41">
        <v>-10395.36999999991</v>
      </c>
      <c r="F2075" s="41">
        <v>2978.8099999999708</v>
      </c>
      <c r="G2075" s="41">
        <v>1630.5532229775222</v>
      </c>
      <c r="H2075" s="41">
        <v>110.22518533689859</v>
      </c>
      <c r="I2075" s="41">
        <v>554.53529445858351</v>
      </c>
      <c r="J2075" s="41">
        <v>163.46974853049662</v>
      </c>
      <c r="K2075" s="41">
        <v>476.6340299797647</v>
      </c>
      <c r="L2075" s="41">
        <v>43.392518716712623</v>
      </c>
    </row>
    <row r="2076" spans="1:12" x14ac:dyDescent="0.3">
      <c r="A2076" s="19">
        <v>2067</v>
      </c>
      <c r="B2076" s="42" t="s">
        <v>1690</v>
      </c>
      <c r="C2076" s="36"/>
      <c r="D2076" s="14"/>
      <c r="E2076" s="14"/>
      <c r="F2076" s="14"/>
      <c r="G2076" s="14"/>
      <c r="H2076" s="14"/>
      <c r="I2076" s="14"/>
      <c r="J2076" s="14"/>
      <c r="K2076" s="14"/>
      <c r="L2076" s="14"/>
    </row>
    <row r="2077" spans="1:12" x14ac:dyDescent="0.3">
      <c r="A2077" s="19">
        <v>2068</v>
      </c>
      <c r="C2077" s="19" t="s">
        <v>486</v>
      </c>
      <c r="D2077" s="14">
        <v>-18030705.629999973</v>
      </c>
      <c r="E2077" s="14">
        <v>15829061.779999981</v>
      </c>
      <c r="F2077" s="14">
        <v>-2201643.8500000089</v>
      </c>
      <c r="G2077" s="14">
        <v>-1259821.630971805</v>
      </c>
      <c r="H2077" s="14">
        <v>-87641.5198598227</v>
      </c>
      <c r="I2077" s="14">
        <v>-434040.83060877002</v>
      </c>
      <c r="J2077" s="14">
        <v>-123172.25644573414</v>
      </c>
      <c r="K2077" s="14">
        <v>-253110.72727096939</v>
      </c>
      <c r="L2077" s="14">
        <v>-43856.88484289078</v>
      </c>
    </row>
    <row r="2078" spans="1:12" x14ac:dyDescent="0.3">
      <c r="A2078" s="19">
        <v>2069</v>
      </c>
      <c r="B2078" s="43" t="s">
        <v>1691</v>
      </c>
      <c r="C2078" s="40"/>
      <c r="D2078" s="41">
        <v>-18030705.629999973</v>
      </c>
      <c r="E2078" s="41">
        <v>15829061.779999981</v>
      </c>
      <c r="F2078" s="41">
        <v>-2201643.8500000089</v>
      </c>
      <c r="G2078" s="41">
        <v>-1259821.630971805</v>
      </c>
      <c r="H2078" s="41">
        <v>-87641.5198598227</v>
      </c>
      <c r="I2078" s="41">
        <v>-434040.83060877002</v>
      </c>
      <c r="J2078" s="41">
        <v>-123172.25644573414</v>
      </c>
      <c r="K2078" s="41">
        <v>-253110.72727096939</v>
      </c>
      <c r="L2078" s="41">
        <v>-43856.88484289078</v>
      </c>
    </row>
    <row r="2079" spans="1:12" x14ac:dyDescent="0.3">
      <c r="A2079" s="19">
        <v>2070</v>
      </c>
      <c r="B2079" s="42" t="s">
        <v>1692</v>
      </c>
      <c r="C2079" s="36"/>
      <c r="D2079" s="14"/>
      <c r="E2079" s="14"/>
      <c r="F2079" s="14"/>
      <c r="G2079" s="14"/>
      <c r="H2079" s="14"/>
      <c r="I2079" s="14"/>
      <c r="J2079" s="14"/>
      <c r="K2079" s="14"/>
      <c r="L2079" s="14"/>
    </row>
    <row r="2080" spans="1:12" x14ac:dyDescent="0.3">
      <c r="A2080" s="19">
        <v>2071</v>
      </c>
      <c r="C2080" s="19" t="s">
        <v>1693</v>
      </c>
      <c r="D2080" s="14">
        <v>960937.14999999618</v>
      </c>
      <c r="E2080" s="14">
        <v>-498990.15000000282</v>
      </c>
      <c r="F2080" s="14">
        <v>461946.99999999325</v>
      </c>
      <c r="G2080" s="14">
        <v>288391.15111047437</v>
      </c>
      <c r="H2080" s="14">
        <v>21997.676721606178</v>
      </c>
      <c r="I2080" s="14">
        <v>68897.038208664104</v>
      </c>
      <c r="J2080" s="14">
        <v>18646.061325495113</v>
      </c>
      <c r="K2080" s="14">
        <v>57650.159094201757</v>
      </c>
      <c r="L2080" s="14">
        <v>6364.9135395519579</v>
      </c>
    </row>
    <row r="2081" spans="1:12" x14ac:dyDescent="0.3">
      <c r="A2081" s="19">
        <v>2072</v>
      </c>
      <c r="B2081" s="43" t="s">
        <v>1694</v>
      </c>
      <c r="C2081" s="40"/>
      <c r="D2081" s="41">
        <v>960937.14999999618</v>
      </c>
      <c r="E2081" s="41">
        <v>-498990.15000000282</v>
      </c>
      <c r="F2081" s="41">
        <v>461946.99999999325</v>
      </c>
      <c r="G2081" s="41">
        <v>288391.15111047437</v>
      </c>
      <c r="H2081" s="41">
        <v>21997.676721606178</v>
      </c>
      <c r="I2081" s="41">
        <v>68897.038208664104</v>
      </c>
      <c r="J2081" s="41">
        <v>18646.061325495113</v>
      </c>
      <c r="K2081" s="41">
        <v>57650.159094201757</v>
      </c>
      <c r="L2081" s="41">
        <v>6364.9135395519579</v>
      </c>
    </row>
    <row r="2082" spans="1:12" x14ac:dyDescent="0.3">
      <c r="A2082" s="19">
        <v>2073</v>
      </c>
      <c r="B2082" s="42" t="s">
        <v>1695</v>
      </c>
      <c r="C2082" s="36"/>
      <c r="D2082" s="14"/>
      <c r="E2082" s="14"/>
      <c r="F2082" s="14"/>
      <c r="G2082" s="14"/>
      <c r="H2082" s="14"/>
      <c r="I2082" s="14"/>
      <c r="J2082" s="14"/>
      <c r="K2082" s="14"/>
      <c r="L2082" s="14"/>
    </row>
    <row r="2083" spans="1:12" x14ac:dyDescent="0.3">
      <c r="A2083" s="19">
        <v>2074</v>
      </c>
      <c r="C2083" s="19" t="s">
        <v>890</v>
      </c>
      <c r="D2083" s="14">
        <v>1556638.6099999887</v>
      </c>
      <c r="E2083" s="14">
        <v>-1556638.6099999887</v>
      </c>
      <c r="F2083" s="14">
        <v>0</v>
      </c>
      <c r="G2083" s="14">
        <v>0</v>
      </c>
      <c r="H2083" s="14">
        <v>0</v>
      </c>
      <c r="I2083" s="14">
        <v>0</v>
      </c>
      <c r="J2083" s="14">
        <v>0</v>
      </c>
      <c r="K2083" s="14">
        <v>0</v>
      </c>
      <c r="L2083" s="14">
        <v>0</v>
      </c>
    </row>
    <row r="2084" spans="1:12" x14ac:dyDescent="0.3">
      <c r="A2084" s="19">
        <v>2075</v>
      </c>
      <c r="B2084" s="43" t="s">
        <v>1696</v>
      </c>
      <c r="C2084" s="40"/>
      <c r="D2084" s="41">
        <v>1556638.6099999887</v>
      </c>
      <c r="E2084" s="41">
        <v>-1556638.6099999887</v>
      </c>
      <c r="F2084" s="41">
        <v>0</v>
      </c>
      <c r="G2084" s="41">
        <v>0</v>
      </c>
      <c r="H2084" s="41">
        <v>0</v>
      </c>
      <c r="I2084" s="41">
        <v>0</v>
      </c>
      <c r="J2084" s="41">
        <v>0</v>
      </c>
      <c r="K2084" s="41">
        <v>0</v>
      </c>
      <c r="L2084" s="41">
        <v>0</v>
      </c>
    </row>
    <row r="2085" spans="1:12" x14ac:dyDescent="0.3">
      <c r="A2085" s="19">
        <v>2076</v>
      </c>
      <c r="B2085" s="42" t="s">
        <v>1697</v>
      </c>
      <c r="C2085" s="36"/>
      <c r="D2085" s="14"/>
      <c r="E2085" s="14"/>
      <c r="F2085" s="14"/>
      <c r="G2085" s="14"/>
      <c r="H2085" s="14"/>
      <c r="I2085" s="14"/>
      <c r="J2085" s="14"/>
      <c r="K2085" s="14"/>
      <c r="L2085" s="14"/>
    </row>
    <row r="2086" spans="1:12" x14ac:dyDescent="0.3">
      <c r="A2086" s="19">
        <v>2077</v>
      </c>
      <c r="C2086" s="19" t="s">
        <v>491</v>
      </c>
      <c r="D2086" s="14">
        <v>-8289.8799999999355</v>
      </c>
      <c r="E2086" s="14">
        <v>8289.8799999999283</v>
      </c>
      <c r="F2086" s="14">
        <v>0</v>
      </c>
      <c r="G2086" s="14">
        <v>0</v>
      </c>
      <c r="H2086" s="14">
        <v>0</v>
      </c>
      <c r="I2086" s="14">
        <v>0</v>
      </c>
      <c r="J2086" s="14">
        <v>0</v>
      </c>
      <c r="K2086" s="14">
        <v>0</v>
      </c>
      <c r="L2086" s="14">
        <v>0</v>
      </c>
    </row>
    <row r="2087" spans="1:12" x14ac:dyDescent="0.3">
      <c r="A2087" s="19">
        <v>2078</v>
      </c>
      <c r="B2087" s="43" t="s">
        <v>1698</v>
      </c>
      <c r="C2087" s="40"/>
      <c r="D2087" s="41">
        <v>-8289.8799999999355</v>
      </c>
      <c r="E2087" s="41">
        <v>8289.8799999999283</v>
      </c>
      <c r="F2087" s="41">
        <v>0</v>
      </c>
      <c r="G2087" s="41">
        <v>0</v>
      </c>
      <c r="H2087" s="41">
        <v>0</v>
      </c>
      <c r="I2087" s="41">
        <v>0</v>
      </c>
      <c r="J2087" s="41">
        <v>0</v>
      </c>
      <c r="K2087" s="41">
        <v>0</v>
      </c>
      <c r="L2087" s="41">
        <v>0</v>
      </c>
    </row>
    <row r="2088" spans="1:12" x14ac:dyDescent="0.3">
      <c r="A2088" s="19">
        <v>2079</v>
      </c>
      <c r="B2088" s="42" t="s">
        <v>1699</v>
      </c>
      <c r="C2088" s="36"/>
      <c r="D2088" s="14"/>
      <c r="E2088" s="14"/>
      <c r="F2088" s="14"/>
      <c r="G2088" s="14"/>
      <c r="H2088" s="14"/>
      <c r="I2088" s="14"/>
      <c r="J2088" s="14"/>
      <c r="K2088" s="14"/>
      <c r="L2088" s="14"/>
    </row>
    <row r="2089" spans="1:12" x14ac:dyDescent="0.3">
      <c r="A2089" s="19">
        <v>2080</v>
      </c>
      <c r="C2089" s="19" t="s">
        <v>491</v>
      </c>
      <c r="D2089" s="14">
        <v>3296864.4499999825</v>
      </c>
      <c r="E2089" s="14">
        <v>-4981233.3999999799</v>
      </c>
      <c r="F2089" s="14">
        <v>-1684368.9499999953</v>
      </c>
      <c r="G2089" s="14">
        <v>-1062552.277578058</v>
      </c>
      <c r="H2089" s="14">
        <v>-81674.075838144534</v>
      </c>
      <c r="I2089" s="14">
        <v>-359053.35505905654</v>
      </c>
      <c r="J2089" s="14">
        <v>-89779.44633665857</v>
      </c>
      <c r="K2089" s="14">
        <v>-31344.306046764985</v>
      </c>
      <c r="L2089" s="14">
        <v>-59965.489141315426</v>
      </c>
    </row>
    <row r="2090" spans="1:12" x14ac:dyDescent="0.3">
      <c r="A2090" s="19">
        <v>2081</v>
      </c>
      <c r="B2090" s="43" t="s">
        <v>1700</v>
      </c>
      <c r="C2090" s="40"/>
      <c r="D2090" s="41">
        <v>3296864.4499999825</v>
      </c>
      <c r="E2090" s="41">
        <v>-4981233.3999999799</v>
      </c>
      <c r="F2090" s="41">
        <v>-1684368.9499999953</v>
      </c>
      <c r="G2090" s="41">
        <v>-1062552.277578058</v>
      </c>
      <c r="H2090" s="41">
        <v>-81674.075838144534</v>
      </c>
      <c r="I2090" s="41">
        <v>-359053.35505905654</v>
      </c>
      <c r="J2090" s="41">
        <v>-89779.44633665857</v>
      </c>
      <c r="K2090" s="41">
        <v>-31344.306046764985</v>
      </c>
      <c r="L2090" s="41">
        <v>-59965.489141315426</v>
      </c>
    </row>
    <row r="2091" spans="1:12" x14ac:dyDescent="0.3">
      <c r="A2091" s="19">
        <v>2082</v>
      </c>
      <c r="B2091" s="42" t="s">
        <v>1701</v>
      </c>
      <c r="C2091" s="36"/>
      <c r="D2091" s="14"/>
      <c r="E2091" s="14"/>
      <c r="F2091" s="14"/>
      <c r="G2091" s="14"/>
      <c r="H2091" s="14"/>
      <c r="I2091" s="14"/>
      <c r="J2091" s="14"/>
      <c r="K2091" s="14"/>
      <c r="L2091" s="14"/>
    </row>
    <row r="2092" spans="1:12" x14ac:dyDescent="0.3">
      <c r="A2092" s="19">
        <v>2083</v>
      </c>
      <c r="C2092" s="19" t="s">
        <v>468</v>
      </c>
      <c r="D2092" s="14">
        <v>3904.7900000000618</v>
      </c>
      <c r="E2092" s="14">
        <v>-3904.7900000000627</v>
      </c>
      <c r="F2092" s="14">
        <v>0</v>
      </c>
      <c r="G2092" s="14">
        <v>0</v>
      </c>
      <c r="H2092" s="14">
        <v>0</v>
      </c>
      <c r="I2092" s="14">
        <v>0</v>
      </c>
      <c r="J2092" s="14">
        <v>0</v>
      </c>
      <c r="K2092" s="14">
        <v>0</v>
      </c>
      <c r="L2092" s="14">
        <v>0</v>
      </c>
    </row>
    <row r="2093" spans="1:12" x14ac:dyDescent="0.3">
      <c r="A2093" s="19">
        <v>2084</v>
      </c>
      <c r="B2093" s="43" t="s">
        <v>1702</v>
      </c>
      <c r="C2093" s="40"/>
      <c r="D2093" s="41">
        <v>3904.7900000000618</v>
      </c>
      <c r="E2093" s="41">
        <v>-3904.7900000000627</v>
      </c>
      <c r="F2093" s="41">
        <v>0</v>
      </c>
      <c r="G2093" s="41">
        <v>0</v>
      </c>
      <c r="H2093" s="41">
        <v>0</v>
      </c>
      <c r="I2093" s="41">
        <v>0</v>
      </c>
      <c r="J2093" s="41">
        <v>0</v>
      </c>
      <c r="K2093" s="41">
        <v>0</v>
      </c>
      <c r="L2093" s="41">
        <v>0</v>
      </c>
    </row>
    <row r="2094" spans="1:12" x14ac:dyDescent="0.3">
      <c r="A2094" s="19">
        <v>2085</v>
      </c>
      <c r="B2094" s="42" t="s">
        <v>1703</v>
      </c>
      <c r="C2094" s="36"/>
      <c r="D2094" s="14"/>
      <c r="E2094" s="14"/>
      <c r="F2094" s="14"/>
      <c r="G2094" s="14"/>
      <c r="H2094" s="14"/>
      <c r="I2094" s="14"/>
      <c r="J2094" s="14"/>
      <c r="K2094" s="14"/>
      <c r="L2094" s="14"/>
    </row>
    <row r="2095" spans="1:12" x14ac:dyDescent="0.3">
      <c r="A2095" s="19">
        <v>2086</v>
      </c>
      <c r="C2095" s="19" t="s">
        <v>541</v>
      </c>
      <c r="D2095" s="14">
        <v>10138814.969999999</v>
      </c>
      <c r="E2095" s="14">
        <v>-10138814.970000001</v>
      </c>
      <c r="F2095" s="14">
        <v>0</v>
      </c>
      <c r="G2095" s="14">
        <v>0</v>
      </c>
      <c r="H2095" s="14">
        <v>0</v>
      </c>
      <c r="I2095" s="14">
        <v>0</v>
      </c>
      <c r="J2095" s="14">
        <v>0</v>
      </c>
      <c r="K2095" s="14">
        <v>0</v>
      </c>
      <c r="L2095" s="14">
        <v>0</v>
      </c>
    </row>
    <row r="2096" spans="1:12" x14ac:dyDescent="0.3">
      <c r="A2096" s="19">
        <v>2087</v>
      </c>
      <c r="B2096" s="43" t="s">
        <v>1704</v>
      </c>
      <c r="C2096" s="40"/>
      <c r="D2096" s="41">
        <v>10138814.969999999</v>
      </c>
      <c r="E2096" s="41">
        <v>-10138814.970000001</v>
      </c>
      <c r="F2096" s="41">
        <v>0</v>
      </c>
      <c r="G2096" s="41">
        <v>0</v>
      </c>
      <c r="H2096" s="41">
        <v>0</v>
      </c>
      <c r="I2096" s="41">
        <v>0</v>
      </c>
      <c r="J2096" s="41">
        <v>0</v>
      </c>
      <c r="K2096" s="41">
        <v>0</v>
      </c>
      <c r="L2096" s="41">
        <v>0</v>
      </c>
    </row>
    <row r="2097" spans="1:12" x14ac:dyDescent="0.3">
      <c r="A2097" s="19">
        <v>2088</v>
      </c>
      <c r="B2097" s="42" t="s">
        <v>1705</v>
      </c>
      <c r="C2097" s="36"/>
      <c r="D2097" s="14"/>
      <c r="E2097" s="14"/>
      <c r="F2097" s="14"/>
      <c r="G2097" s="14"/>
      <c r="H2097" s="14"/>
      <c r="I2097" s="14"/>
      <c r="J2097" s="14"/>
      <c r="K2097" s="14"/>
      <c r="L2097" s="14"/>
    </row>
    <row r="2098" spans="1:12" x14ac:dyDescent="0.3">
      <c r="A2098" s="19">
        <v>2089</v>
      </c>
      <c r="C2098" s="19" t="s">
        <v>560</v>
      </c>
      <c r="D2098" s="14">
        <v>25273.509999999922</v>
      </c>
      <c r="E2098" s="14">
        <v>-25273.509999999922</v>
      </c>
      <c r="F2098" s="14">
        <v>0</v>
      </c>
      <c r="G2098" s="14">
        <v>0</v>
      </c>
      <c r="H2098" s="14">
        <v>0</v>
      </c>
      <c r="I2098" s="14">
        <v>0</v>
      </c>
      <c r="J2098" s="14">
        <v>0</v>
      </c>
      <c r="K2098" s="14">
        <v>0</v>
      </c>
      <c r="L2098" s="14">
        <v>0</v>
      </c>
    </row>
    <row r="2099" spans="1:12" x14ac:dyDescent="0.3">
      <c r="A2099" s="19">
        <v>2090</v>
      </c>
      <c r="B2099" s="43" t="s">
        <v>1706</v>
      </c>
      <c r="C2099" s="40"/>
      <c r="D2099" s="41">
        <v>25273.509999999922</v>
      </c>
      <c r="E2099" s="41">
        <v>-25273.509999999922</v>
      </c>
      <c r="F2099" s="41">
        <v>0</v>
      </c>
      <c r="G2099" s="41">
        <v>0</v>
      </c>
      <c r="H2099" s="41">
        <v>0</v>
      </c>
      <c r="I2099" s="41">
        <v>0</v>
      </c>
      <c r="J2099" s="41">
        <v>0</v>
      </c>
      <c r="K2099" s="41">
        <v>0</v>
      </c>
      <c r="L2099" s="41">
        <v>0</v>
      </c>
    </row>
    <row r="2100" spans="1:12" x14ac:dyDescent="0.3">
      <c r="A2100" s="19">
        <v>2091</v>
      </c>
      <c r="B2100" s="42" t="s">
        <v>1707</v>
      </c>
      <c r="C2100" s="36"/>
      <c r="D2100" s="14"/>
      <c r="E2100" s="14"/>
      <c r="F2100" s="14"/>
      <c r="G2100" s="14"/>
      <c r="H2100" s="14"/>
      <c r="I2100" s="14"/>
      <c r="J2100" s="14"/>
      <c r="K2100" s="14"/>
      <c r="L2100" s="14"/>
    </row>
    <row r="2101" spans="1:12" x14ac:dyDescent="0.3">
      <c r="A2101" s="19">
        <v>2092</v>
      </c>
      <c r="C2101" s="19" t="s">
        <v>486</v>
      </c>
      <c r="D2101" s="14">
        <v>955741.16999998677</v>
      </c>
      <c r="E2101" s="14">
        <v>-955741.16999999038</v>
      </c>
      <c r="F2101" s="14">
        <v>0</v>
      </c>
      <c r="G2101" s="14">
        <v>0</v>
      </c>
      <c r="H2101" s="14">
        <v>0</v>
      </c>
      <c r="I2101" s="14">
        <v>0</v>
      </c>
      <c r="J2101" s="14">
        <v>0</v>
      </c>
      <c r="K2101" s="14">
        <v>0</v>
      </c>
      <c r="L2101" s="14">
        <v>0</v>
      </c>
    </row>
    <row r="2102" spans="1:12" x14ac:dyDescent="0.3">
      <c r="A2102" s="19">
        <v>2093</v>
      </c>
      <c r="B2102" s="43" t="s">
        <v>1708</v>
      </c>
      <c r="C2102" s="40"/>
      <c r="D2102" s="41">
        <v>955741.16999998677</v>
      </c>
      <c r="E2102" s="41">
        <v>-955741.16999999038</v>
      </c>
      <c r="F2102" s="41">
        <v>0</v>
      </c>
      <c r="G2102" s="41">
        <v>0</v>
      </c>
      <c r="H2102" s="41">
        <v>0</v>
      </c>
      <c r="I2102" s="41">
        <v>0</v>
      </c>
      <c r="J2102" s="41">
        <v>0</v>
      </c>
      <c r="K2102" s="41">
        <v>0</v>
      </c>
      <c r="L2102" s="41">
        <v>0</v>
      </c>
    </row>
    <row r="2103" spans="1:12" x14ac:dyDescent="0.3">
      <c r="A2103" s="19">
        <v>2094</v>
      </c>
      <c r="B2103" s="42" t="s">
        <v>1709</v>
      </c>
      <c r="C2103" s="36"/>
      <c r="D2103" s="14"/>
      <c r="E2103" s="14"/>
      <c r="F2103" s="14"/>
      <c r="G2103" s="14"/>
      <c r="H2103" s="14"/>
      <c r="I2103" s="14"/>
      <c r="J2103" s="14"/>
      <c r="K2103" s="14"/>
      <c r="L2103" s="14"/>
    </row>
    <row r="2104" spans="1:12" x14ac:dyDescent="0.3">
      <c r="A2104" s="19">
        <v>2095</v>
      </c>
      <c r="C2104" s="19" t="s">
        <v>871</v>
      </c>
      <c r="D2104" s="14">
        <v>6300.2499999987313</v>
      </c>
      <c r="E2104" s="14">
        <v>0</v>
      </c>
      <c r="F2104" s="14">
        <v>6300.2499999987313</v>
      </c>
      <c r="G2104" s="14">
        <v>3423.0499018667319</v>
      </c>
      <c r="H2104" s="14">
        <v>228.98489557269988</v>
      </c>
      <c r="I2104" s="14">
        <v>1187.6094406212701</v>
      </c>
      <c r="J2104" s="14">
        <v>351.30259045636177</v>
      </c>
      <c r="K2104" s="14">
        <v>1017.2312007812765</v>
      </c>
      <c r="L2104" s="14">
        <v>92.071970700655129</v>
      </c>
    </row>
    <row r="2105" spans="1:12" x14ac:dyDescent="0.3">
      <c r="A2105" s="19">
        <v>2096</v>
      </c>
      <c r="B2105" s="43" t="s">
        <v>1710</v>
      </c>
      <c r="C2105" s="40"/>
      <c r="D2105" s="41">
        <v>6300.2499999987313</v>
      </c>
      <c r="E2105" s="41">
        <v>0</v>
      </c>
      <c r="F2105" s="41">
        <v>6300.2499999987313</v>
      </c>
      <c r="G2105" s="41">
        <v>3423.0499018667319</v>
      </c>
      <c r="H2105" s="41">
        <v>228.98489557269988</v>
      </c>
      <c r="I2105" s="41">
        <v>1187.6094406212701</v>
      </c>
      <c r="J2105" s="41">
        <v>351.30259045636177</v>
      </c>
      <c r="K2105" s="41">
        <v>1017.2312007812765</v>
      </c>
      <c r="L2105" s="41">
        <v>92.071970700655129</v>
      </c>
    </row>
    <row r="2106" spans="1:12" x14ac:dyDescent="0.3">
      <c r="A2106" s="19">
        <v>2097</v>
      </c>
      <c r="B2106" s="42" t="s">
        <v>1711</v>
      </c>
      <c r="C2106" s="36"/>
      <c r="D2106" s="14"/>
      <c r="E2106" s="14"/>
      <c r="F2106" s="14"/>
      <c r="G2106" s="14"/>
      <c r="H2106" s="14"/>
      <c r="I2106" s="14"/>
      <c r="J2106" s="14"/>
      <c r="K2106" s="14"/>
      <c r="L2106" s="14"/>
    </row>
    <row r="2107" spans="1:12" x14ac:dyDescent="0.3">
      <c r="A2107" s="19">
        <v>2098</v>
      </c>
      <c r="C2107" s="19" t="s">
        <v>468</v>
      </c>
      <c r="D2107" s="14">
        <v>-10096163.269999854</v>
      </c>
      <c r="E2107" s="14">
        <v>0</v>
      </c>
      <c r="F2107" s="14">
        <v>-10096163.269999854</v>
      </c>
      <c r="G2107" s="14">
        <v>-5530511.4068192001</v>
      </c>
      <c r="H2107" s="14">
        <v>-422604.40098652767</v>
      </c>
      <c r="I2107" s="14">
        <v>-1687857.6619076452</v>
      </c>
      <c r="J2107" s="14">
        <v>-493056.71256791789</v>
      </c>
      <c r="K2107" s="14">
        <v>-1808368.8462758996</v>
      </c>
      <c r="L2107" s="14">
        <v>-153764.24144266738</v>
      </c>
    </row>
    <row r="2108" spans="1:12" x14ac:dyDescent="0.3">
      <c r="A2108" s="19">
        <v>2099</v>
      </c>
      <c r="B2108" s="43" t="s">
        <v>1712</v>
      </c>
      <c r="C2108" s="40"/>
      <c r="D2108" s="41">
        <v>-10096163.269999854</v>
      </c>
      <c r="E2108" s="41">
        <v>0</v>
      </c>
      <c r="F2108" s="41">
        <v>-10096163.269999854</v>
      </c>
      <c r="G2108" s="41">
        <v>-5530511.4068192001</v>
      </c>
      <c r="H2108" s="41">
        <v>-422604.40098652767</v>
      </c>
      <c r="I2108" s="41">
        <v>-1687857.6619076452</v>
      </c>
      <c r="J2108" s="41">
        <v>-493056.71256791789</v>
      </c>
      <c r="K2108" s="41">
        <v>-1808368.8462758996</v>
      </c>
      <c r="L2108" s="41">
        <v>-153764.24144266738</v>
      </c>
    </row>
    <row r="2109" spans="1:12" x14ac:dyDescent="0.3">
      <c r="A2109" s="19">
        <v>2100</v>
      </c>
      <c r="B2109" s="42" t="s">
        <v>1713</v>
      </c>
      <c r="C2109" s="36"/>
      <c r="D2109" s="14"/>
      <c r="E2109" s="14"/>
      <c r="F2109" s="14"/>
      <c r="G2109" s="14"/>
      <c r="H2109" s="14"/>
      <c r="I2109" s="14"/>
      <c r="J2109" s="14"/>
      <c r="K2109" s="14"/>
      <c r="L2109" s="14"/>
    </row>
    <row r="2110" spans="1:12" x14ac:dyDescent="0.3">
      <c r="A2110" s="19">
        <v>2101</v>
      </c>
      <c r="C2110" s="19" t="s">
        <v>468</v>
      </c>
      <c r="D2110" s="14">
        <v>2066983.5099999714</v>
      </c>
      <c r="E2110" s="14">
        <v>-1794378.3099999756</v>
      </c>
      <c r="F2110" s="14">
        <v>272605.19999999658</v>
      </c>
      <c r="G2110" s="14">
        <v>149328.62393757992</v>
      </c>
      <c r="H2110" s="14">
        <v>11410.686829335807</v>
      </c>
      <c r="I2110" s="14">
        <v>45573.626653114479</v>
      </c>
      <c r="J2110" s="14">
        <v>13312.960591704037</v>
      </c>
      <c r="K2110" s="14">
        <v>48827.533571850778</v>
      </c>
      <c r="L2110" s="14">
        <v>4151.7684164121856</v>
      </c>
    </row>
    <row r="2111" spans="1:12" x14ac:dyDescent="0.3">
      <c r="A2111" s="19">
        <v>2102</v>
      </c>
      <c r="B2111" s="43" t="s">
        <v>1714</v>
      </c>
      <c r="C2111" s="40"/>
      <c r="D2111" s="41">
        <v>2066983.5099999707</v>
      </c>
      <c r="E2111" s="41">
        <v>-1794378.3099999749</v>
      </c>
      <c r="F2111" s="41">
        <v>272605.19999999675</v>
      </c>
      <c r="G2111" s="41">
        <v>149328.62393757966</v>
      </c>
      <c r="H2111" s="41">
        <v>11410.686829335826</v>
      </c>
      <c r="I2111" s="41">
        <v>45573.626653114501</v>
      </c>
      <c r="J2111" s="41">
        <v>13312.960591704048</v>
      </c>
      <c r="K2111" s="41">
        <v>48827.533571850727</v>
      </c>
      <c r="L2111" s="41">
        <v>4151.7684164121874</v>
      </c>
    </row>
    <row r="2112" spans="1:12" x14ac:dyDescent="0.3">
      <c r="A2112" s="19">
        <v>2103</v>
      </c>
      <c r="B2112" s="42" t="s">
        <v>1715</v>
      </c>
      <c r="C2112" s="36"/>
      <c r="D2112" s="14"/>
      <c r="E2112" s="14"/>
      <c r="F2112" s="14"/>
      <c r="G2112" s="14"/>
      <c r="H2112" s="14"/>
      <c r="I2112" s="14"/>
      <c r="J2112" s="14"/>
      <c r="K2112" s="14"/>
      <c r="L2112" s="14"/>
    </row>
    <row r="2113" spans="1:12" x14ac:dyDescent="0.3">
      <c r="A2113" s="19">
        <v>2104</v>
      </c>
      <c r="C2113" s="19" t="s">
        <v>248</v>
      </c>
      <c r="D2113" s="14">
        <v>27029.090000000029</v>
      </c>
      <c r="E2113" s="14">
        <v>-27029.090000000015</v>
      </c>
      <c r="F2113" s="14">
        <v>0</v>
      </c>
      <c r="G2113" s="14">
        <v>0</v>
      </c>
      <c r="H2113" s="14">
        <v>0</v>
      </c>
      <c r="I2113" s="14">
        <v>0</v>
      </c>
      <c r="J2113" s="14">
        <v>0</v>
      </c>
      <c r="K2113" s="14">
        <v>0</v>
      </c>
      <c r="L2113" s="14">
        <v>0</v>
      </c>
    </row>
    <row r="2114" spans="1:12" x14ac:dyDescent="0.3">
      <c r="A2114" s="19">
        <v>2105</v>
      </c>
      <c r="B2114" s="43" t="s">
        <v>1716</v>
      </c>
      <c r="C2114" s="40"/>
      <c r="D2114" s="41">
        <v>27029.090000000029</v>
      </c>
      <c r="E2114" s="41">
        <v>-27029.090000000015</v>
      </c>
      <c r="F2114" s="41">
        <v>0</v>
      </c>
      <c r="G2114" s="41">
        <v>0</v>
      </c>
      <c r="H2114" s="41">
        <v>0</v>
      </c>
      <c r="I2114" s="41">
        <v>0</v>
      </c>
      <c r="J2114" s="41">
        <v>0</v>
      </c>
      <c r="K2114" s="41">
        <v>0</v>
      </c>
      <c r="L2114" s="41">
        <v>0</v>
      </c>
    </row>
    <row r="2115" spans="1:12" x14ac:dyDescent="0.3">
      <c r="A2115" s="19">
        <v>2106</v>
      </c>
      <c r="B2115" s="42" t="s">
        <v>1717</v>
      </c>
      <c r="C2115" s="36"/>
      <c r="D2115" s="14"/>
      <c r="E2115" s="14"/>
      <c r="F2115" s="14"/>
      <c r="G2115" s="14"/>
      <c r="H2115" s="14"/>
      <c r="I2115" s="14"/>
      <c r="J2115" s="14"/>
      <c r="K2115" s="14"/>
      <c r="L2115" s="14"/>
    </row>
    <row r="2116" spans="1:12" x14ac:dyDescent="0.3">
      <c r="A2116" s="19">
        <v>2107</v>
      </c>
      <c r="C2116" s="19" t="s">
        <v>468</v>
      </c>
      <c r="D2116" s="14">
        <v>-367323.34999999672</v>
      </c>
      <c r="E2116" s="14">
        <v>-7.999999996425361E-2</v>
      </c>
      <c r="F2116" s="14">
        <v>-367323.4299999965</v>
      </c>
      <c r="G2116" s="14">
        <v>-201213.70517485376</v>
      </c>
      <c r="H2116" s="14">
        <v>-15375.394984422406</v>
      </c>
      <c r="I2116" s="14">
        <v>-61408.442904836331</v>
      </c>
      <c r="J2116" s="14">
        <v>-17938.624604371395</v>
      </c>
      <c r="K2116" s="14">
        <v>-65792.938322718939</v>
      </c>
      <c r="L2116" s="14">
        <v>-5594.3240087943877</v>
      </c>
    </row>
    <row r="2117" spans="1:12" x14ac:dyDescent="0.3">
      <c r="A2117" s="19">
        <v>2108</v>
      </c>
      <c r="B2117" s="43" t="s">
        <v>1718</v>
      </c>
      <c r="C2117" s="40"/>
      <c r="D2117" s="41">
        <v>-367323.34999999672</v>
      </c>
      <c r="E2117" s="41">
        <v>-7.999999996425361E-2</v>
      </c>
      <c r="F2117" s="41">
        <v>-367323.4299999965</v>
      </c>
      <c r="G2117" s="41">
        <v>-201213.70517485376</v>
      </c>
      <c r="H2117" s="41">
        <v>-15375.394984422406</v>
      </c>
      <c r="I2117" s="41">
        <v>-61408.442904836331</v>
      </c>
      <c r="J2117" s="41">
        <v>-17938.624604371395</v>
      </c>
      <c r="K2117" s="41">
        <v>-65792.938322718939</v>
      </c>
      <c r="L2117" s="41">
        <v>-5594.3240087943877</v>
      </c>
    </row>
    <row r="2118" spans="1:12" x14ac:dyDescent="0.3">
      <c r="A2118" s="19">
        <v>2109</v>
      </c>
      <c r="B2118" s="42" t="s">
        <v>1719</v>
      </c>
      <c r="C2118" s="36"/>
      <c r="D2118" s="14"/>
      <c r="E2118" s="14"/>
      <c r="F2118" s="14"/>
      <c r="G2118" s="14"/>
      <c r="H2118" s="14"/>
      <c r="I2118" s="14"/>
      <c r="J2118" s="14"/>
      <c r="K2118" s="14"/>
      <c r="L2118" s="14"/>
    </row>
    <row r="2119" spans="1:12" x14ac:dyDescent="0.3">
      <c r="A2119" s="19">
        <v>2110</v>
      </c>
      <c r="C2119" s="19" t="s">
        <v>468</v>
      </c>
      <c r="D2119" s="14">
        <v>18930.109999999877</v>
      </c>
      <c r="E2119" s="14">
        <v>0</v>
      </c>
      <c r="F2119" s="14">
        <v>18930.109999999877</v>
      </c>
      <c r="G2119" s="14">
        <v>10369.6014503282</v>
      </c>
      <c r="H2119" s="14">
        <v>792.37504220344397</v>
      </c>
      <c r="I2119" s="14">
        <v>3164.7003272218822</v>
      </c>
      <c r="J2119" s="14">
        <v>924.4717577897394</v>
      </c>
      <c r="K2119" s="14">
        <v>3390.6564568241133</v>
      </c>
      <c r="L2119" s="14">
        <v>288.30496563238137</v>
      </c>
    </row>
    <row r="2120" spans="1:12" x14ac:dyDescent="0.3">
      <c r="A2120" s="19">
        <v>2111</v>
      </c>
      <c r="B2120" s="43" t="s">
        <v>1720</v>
      </c>
      <c r="C2120" s="40"/>
      <c r="D2120" s="41">
        <v>18930.109999999877</v>
      </c>
      <c r="E2120" s="41">
        <v>0</v>
      </c>
      <c r="F2120" s="41">
        <v>18930.109999999877</v>
      </c>
      <c r="G2120" s="41">
        <v>10369.6014503282</v>
      </c>
      <c r="H2120" s="41">
        <v>792.37504220344397</v>
      </c>
      <c r="I2120" s="41">
        <v>3164.7003272218822</v>
      </c>
      <c r="J2120" s="41">
        <v>924.4717577897394</v>
      </c>
      <c r="K2120" s="41">
        <v>3390.6564568241133</v>
      </c>
      <c r="L2120" s="41">
        <v>288.30496563238137</v>
      </c>
    </row>
    <row r="2121" spans="1:12" x14ac:dyDescent="0.3">
      <c r="A2121" s="19">
        <v>2112</v>
      </c>
      <c r="B2121" s="42" t="s">
        <v>1721</v>
      </c>
      <c r="C2121" s="36"/>
      <c r="D2121" s="14"/>
      <c r="E2121" s="14"/>
      <c r="F2121" s="14"/>
      <c r="G2121" s="14"/>
      <c r="H2121" s="14"/>
      <c r="I2121" s="14"/>
      <c r="J2121" s="14"/>
      <c r="K2121" s="14"/>
      <c r="L2121" s="14"/>
    </row>
    <row r="2122" spans="1:12" x14ac:dyDescent="0.3">
      <c r="A2122" s="19">
        <v>2113</v>
      </c>
      <c r="C2122" s="19" t="s">
        <v>560</v>
      </c>
      <c r="D2122" s="14">
        <v>-292644.21999996476</v>
      </c>
      <c r="E2122" s="14">
        <v>40154.509999998852</v>
      </c>
      <c r="F2122" s="14">
        <v>-252489.70999996434</v>
      </c>
      <c r="G2122" s="14">
        <v>-138208.85199428719</v>
      </c>
      <c r="H2122" s="14">
        <v>-9342.9003798180802</v>
      </c>
      <c r="I2122" s="14">
        <v>-47003.486520655257</v>
      </c>
      <c r="J2122" s="14">
        <v>-13856.012770278181</v>
      </c>
      <c r="K2122" s="14">
        <v>-40400.424332436422</v>
      </c>
      <c r="L2122" s="14">
        <v>-3678.0340024878583</v>
      </c>
    </row>
    <row r="2123" spans="1:12" x14ac:dyDescent="0.3">
      <c r="A2123" s="19">
        <v>2114</v>
      </c>
      <c r="B2123" s="43" t="s">
        <v>1722</v>
      </c>
      <c r="C2123" s="40"/>
      <c r="D2123" s="41">
        <v>-292644.21999996476</v>
      </c>
      <c r="E2123" s="41">
        <v>40154.509999998852</v>
      </c>
      <c r="F2123" s="41">
        <v>-252489.70999996434</v>
      </c>
      <c r="G2123" s="41">
        <v>-138208.85199428719</v>
      </c>
      <c r="H2123" s="41">
        <v>-9342.9003798180802</v>
      </c>
      <c r="I2123" s="41">
        <v>-47003.486520655257</v>
      </c>
      <c r="J2123" s="41">
        <v>-13856.012770278181</v>
      </c>
      <c r="K2123" s="41">
        <v>-40400.424332436422</v>
      </c>
      <c r="L2123" s="41">
        <v>-3678.0340024878583</v>
      </c>
    </row>
    <row r="2124" spans="1:12" x14ac:dyDescent="0.3">
      <c r="A2124" s="19">
        <v>2115</v>
      </c>
      <c r="B2124" s="42" t="s">
        <v>1723</v>
      </c>
      <c r="C2124" s="36"/>
      <c r="D2124" s="14"/>
      <c r="E2124" s="14"/>
      <c r="F2124" s="14"/>
      <c r="G2124" s="14"/>
      <c r="H2124" s="14"/>
      <c r="I2124" s="14"/>
      <c r="J2124" s="14"/>
      <c r="K2124" s="14"/>
      <c r="L2124" s="14"/>
    </row>
    <row r="2125" spans="1:12" x14ac:dyDescent="0.3">
      <c r="A2125" s="19">
        <v>2116</v>
      </c>
      <c r="C2125" s="19" t="s">
        <v>560</v>
      </c>
      <c r="D2125" s="14">
        <v>-293999.99999999785</v>
      </c>
      <c r="E2125" s="14">
        <v>293999.9999999975</v>
      </c>
      <c r="F2125" s="14">
        <v>0</v>
      </c>
      <c r="G2125" s="14">
        <v>0</v>
      </c>
      <c r="H2125" s="14">
        <v>0</v>
      </c>
      <c r="I2125" s="14">
        <v>0</v>
      </c>
      <c r="J2125" s="14">
        <v>0</v>
      </c>
      <c r="K2125" s="14">
        <v>0</v>
      </c>
      <c r="L2125" s="14">
        <v>0</v>
      </c>
    </row>
    <row r="2126" spans="1:12" x14ac:dyDescent="0.3">
      <c r="A2126" s="19">
        <v>2117</v>
      </c>
      <c r="B2126" s="43" t="s">
        <v>1724</v>
      </c>
      <c r="C2126" s="40"/>
      <c r="D2126" s="41">
        <v>-293999.99999999785</v>
      </c>
      <c r="E2126" s="41">
        <v>293999.9999999975</v>
      </c>
      <c r="F2126" s="41">
        <v>0</v>
      </c>
      <c r="G2126" s="41">
        <v>0</v>
      </c>
      <c r="H2126" s="41">
        <v>0</v>
      </c>
      <c r="I2126" s="41">
        <v>0</v>
      </c>
      <c r="J2126" s="41">
        <v>0</v>
      </c>
      <c r="K2126" s="41">
        <v>0</v>
      </c>
      <c r="L2126" s="41">
        <v>0</v>
      </c>
    </row>
    <row r="2127" spans="1:12" x14ac:dyDescent="0.3">
      <c r="A2127" s="19">
        <v>2118</v>
      </c>
      <c r="B2127" s="42" t="s">
        <v>1725</v>
      </c>
      <c r="C2127" s="36"/>
      <c r="D2127" s="14"/>
      <c r="E2127" s="14"/>
      <c r="F2127" s="14"/>
      <c r="G2127" s="14"/>
      <c r="H2127" s="14"/>
      <c r="I2127" s="14"/>
      <c r="J2127" s="14"/>
      <c r="K2127" s="14"/>
      <c r="L2127" s="14"/>
    </row>
    <row r="2128" spans="1:12" x14ac:dyDescent="0.3">
      <c r="A2128" s="19">
        <v>2119</v>
      </c>
      <c r="B2128" s="45" t="s">
        <v>1726</v>
      </c>
      <c r="C2128" s="36"/>
      <c r="D2128" s="14"/>
      <c r="E2128" s="14"/>
      <c r="F2128" s="14"/>
      <c r="G2128" s="14"/>
      <c r="H2128" s="14"/>
      <c r="I2128" s="14"/>
      <c r="J2128" s="14"/>
      <c r="K2128" s="14"/>
      <c r="L2128" s="14"/>
    </row>
    <row r="2129" spans="1:12" x14ac:dyDescent="0.3">
      <c r="A2129" s="19">
        <v>2120</v>
      </c>
      <c r="C2129" s="19" t="s">
        <v>560</v>
      </c>
      <c r="D2129" s="14">
        <v>-3457156.359999957</v>
      </c>
      <c r="E2129" s="14">
        <v>-18753374.455981012</v>
      </c>
      <c r="F2129" s="14">
        <v>-22210530.815981004</v>
      </c>
      <c r="G2129" s="14">
        <v>-12157691.362000145</v>
      </c>
      <c r="H2129" s="14">
        <v>-821858.35136260092</v>
      </c>
      <c r="I2129" s="14">
        <v>-4134712.6020530276</v>
      </c>
      <c r="J2129" s="14">
        <v>-1218859.1710170456</v>
      </c>
      <c r="K2129" s="14">
        <v>-3553867.0847791103</v>
      </c>
      <c r="L2129" s="14">
        <v>-323542.24476908147</v>
      </c>
    </row>
    <row r="2130" spans="1:12" x14ac:dyDescent="0.3">
      <c r="A2130" s="19">
        <v>2121</v>
      </c>
      <c r="B2130" s="46" t="s">
        <v>1727</v>
      </c>
      <c r="C2130" s="40"/>
      <c r="D2130" s="41">
        <v>-3457156.359999957</v>
      </c>
      <c r="E2130" s="41">
        <v>-18753374.455981012</v>
      </c>
      <c r="F2130" s="41">
        <v>-22210530.815981004</v>
      </c>
      <c r="G2130" s="41">
        <v>-12157691.362000145</v>
      </c>
      <c r="H2130" s="41">
        <v>-821858.35136260092</v>
      </c>
      <c r="I2130" s="41">
        <v>-4134712.6020530276</v>
      </c>
      <c r="J2130" s="41">
        <v>-1218859.1710170456</v>
      </c>
      <c r="K2130" s="41">
        <v>-3553867.0847791103</v>
      </c>
      <c r="L2130" s="41">
        <v>-323542.24476908147</v>
      </c>
    </row>
    <row r="2131" spans="1:12" x14ac:dyDescent="0.3">
      <c r="A2131" s="19">
        <v>2122</v>
      </c>
      <c r="B2131" s="43" t="s">
        <v>1728</v>
      </c>
      <c r="C2131" s="40"/>
      <c r="D2131" s="41">
        <v>-3457156.359999957</v>
      </c>
      <c r="E2131" s="41">
        <v>-18753374.455981012</v>
      </c>
      <c r="F2131" s="41">
        <v>-22210530.815981004</v>
      </c>
      <c r="G2131" s="41">
        <v>-12157691.362000145</v>
      </c>
      <c r="H2131" s="41">
        <v>-821858.35136260092</v>
      </c>
      <c r="I2131" s="41">
        <v>-4134712.6020530276</v>
      </c>
      <c r="J2131" s="41">
        <v>-1218859.1710170456</v>
      </c>
      <c r="K2131" s="41">
        <v>-3553867.0847791103</v>
      </c>
      <c r="L2131" s="41">
        <v>-323542.24476908147</v>
      </c>
    </row>
    <row r="2132" spans="1:12" x14ac:dyDescent="0.3">
      <c r="A2132" s="19">
        <v>2123</v>
      </c>
      <c r="B2132" s="42" t="s">
        <v>1729</v>
      </c>
      <c r="C2132" s="36"/>
      <c r="D2132" s="14"/>
      <c r="E2132" s="14"/>
      <c r="F2132" s="14"/>
      <c r="G2132" s="14"/>
      <c r="H2132" s="14"/>
      <c r="I2132" s="14"/>
      <c r="J2132" s="14"/>
      <c r="K2132" s="14"/>
      <c r="L2132" s="14"/>
    </row>
    <row r="2133" spans="1:12" x14ac:dyDescent="0.3">
      <c r="A2133" s="19">
        <v>2124</v>
      </c>
      <c r="C2133" s="19" t="s">
        <v>468</v>
      </c>
      <c r="D2133" s="14">
        <v>10233.929999999831</v>
      </c>
      <c r="E2133" s="14">
        <v>0</v>
      </c>
      <c r="F2133" s="14">
        <v>10233.929999999831</v>
      </c>
      <c r="G2133" s="14">
        <v>5605.9777450081847</v>
      </c>
      <c r="H2133" s="14">
        <v>428.37102983855067</v>
      </c>
      <c r="I2133" s="14">
        <v>1710.889245744781</v>
      </c>
      <c r="J2133" s="14">
        <v>499.78469518650945</v>
      </c>
      <c r="K2133" s="14">
        <v>1833.0448599181848</v>
      </c>
      <c r="L2133" s="14">
        <v>155.86242430361895</v>
      </c>
    </row>
    <row r="2134" spans="1:12" x14ac:dyDescent="0.3">
      <c r="A2134" s="19">
        <v>2125</v>
      </c>
      <c r="B2134" s="43" t="s">
        <v>1730</v>
      </c>
      <c r="C2134" s="40"/>
      <c r="D2134" s="41">
        <v>10233.929999999831</v>
      </c>
      <c r="E2134" s="41">
        <v>0</v>
      </c>
      <c r="F2134" s="41">
        <v>10233.929999999831</v>
      </c>
      <c r="G2134" s="41">
        <v>5605.9777450081847</v>
      </c>
      <c r="H2134" s="41">
        <v>428.37102983855067</v>
      </c>
      <c r="I2134" s="41">
        <v>1710.889245744781</v>
      </c>
      <c r="J2134" s="41">
        <v>499.78469518650945</v>
      </c>
      <c r="K2134" s="41">
        <v>1833.0448599181848</v>
      </c>
      <c r="L2134" s="41">
        <v>155.86242430361895</v>
      </c>
    </row>
    <row r="2135" spans="1:12" x14ac:dyDescent="0.3">
      <c r="A2135" s="19">
        <v>2126</v>
      </c>
      <c r="B2135" s="42" t="s">
        <v>1731</v>
      </c>
      <c r="C2135" s="36"/>
      <c r="D2135" s="14"/>
      <c r="E2135" s="14"/>
      <c r="F2135" s="14"/>
      <c r="G2135" s="14"/>
      <c r="H2135" s="14"/>
      <c r="I2135" s="14"/>
      <c r="J2135" s="14"/>
      <c r="K2135" s="14"/>
      <c r="L2135" s="14"/>
    </row>
    <row r="2136" spans="1:12" x14ac:dyDescent="0.3">
      <c r="A2136" s="19">
        <v>2127</v>
      </c>
      <c r="C2136" s="19" t="s">
        <v>468</v>
      </c>
      <c r="D2136" s="14">
        <v>-43252.850000008038</v>
      </c>
      <c r="E2136" s="14">
        <v>0</v>
      </c>
      <c r="F2136" s="14">
        <v>-43252.850000008038</v>
      </c>
      <c r="G2136" s="14">
        <v>-23693.196504981024</v>
      </c>
      <c r="H2136" s="14">
        <v>-1810.4743630214175</v>
      </c>
      <c r="I2136" s="14">
        <v>-7230.9304356025259</v>
      </c>
      <c r="J2136" s="14">
        <v>-2112.2982523040055</v>
      </c>
      <c r="K2136" s="14">
        <v>-7747.2109316094893</v>
      </c>
      <c r="L2136" s="14">
        <v>-658.73951248852973</v>
      </c>
    </row>
    <row r="2137" spans="1:12" x14ac:dyDescent="0.3">
      <c r="A2137" s="19">
        <v>2128</v>
      </c>
      <c r="B2137" s="43" t="s">
        <v>1732</v>
      </c>
      <c r="C2137" s="40"/>
      <c r="D2137" s="41">
        <v>-43252.850000008038</v>
      </c>
      <c r="E2137" s="41">
        <v>0</v>
      </c>
      <c r="F2137" s="41">
        <v>-43252.850000008038</v>
      </c>
      <c r="G2137" s="41">
        <v>-23693.196504981024</v>
      </c>
      <c r="H2137" s="41">
        <v>-1810.4743630214175</v>
      </c>
      <c r="I2137" s="41">
        <v>-7230.9304356025259</v>
      </c>
      <c r="J2137" s="41">
        <v>-2112.2982523040055</v>
      </c>
      <c r="K2137" s="41">
        <v>-7747.2109316094893</v>
      </c>
      <c r="L2137" s="41">
        <v>-658.73951248852973</v>
      </c>
    </row>
    <row r="2138" spans="1:12" x14ac:dyDescent="0.3">
      <c r="A2138" s="19">
        <v>2129</v>
      </c>
      <c r="B2138" s="42" t="s">
        <v>1733</v>
      </c>
      <c r="C2138" s="36"/>
      <c r="D2138" s="14"/>
      <c r="E2138" s="14"/>
      <c r="F2138" s="14"/>
      <c r="G2138" s="14"/>
      <c r="H2138" s="14"/>
      <c r="I2138" s="14"/>
      <c r="J2138" s="14"/>
      <c r="K2138" s="14"/>
      <c r="L2138" s="14"/>
    </row>
    <row r="2139" spans="1:12" x14ac:dyDescent="0.3">
      <c r="A2139" s="19">
        <v>2130</v>
      </c>
      <c r="C2139" s="19" t="s">
        <v>890</v>
      </c>
      <c r="D2139" s="14">
        <v>-598265.01999999583</v>
      </c>
      <c r="E2139" s="14">
        <v>955248.0414657084</v>
      </c>
      <c r="F2139" s="14">
        <v>356983.02146571287</v>
      </c>
      <c r="G2139" s="14">
        <v>204272.33602391131</v>
      </c>
      <c r="H2139" s="14">
        <v>14210.533899661787</v>
      </c>
      <c r="I2139" s="14">
        <v>70377.053559414897</v>
      </c>
      <c r="J2139" s="14">
        <v>19971.624505365882</v>
      </c>
      <c r="K2139" s="14">
        <v>41040.349094870769</v>
      </c>
      <c r="L2139" s="14">
        <v>7111.124382487701</v>
      </c>
    </row>
    <row r="2140" spans="1:12" x14ac:dyDescent="0.3">
      <c r="A2140" s="19">
        <v>2131</v>
      </c>
      <c r="B2140" s="43" t="s">
        <v>1734</v>
      </c>
      <c r="C2140" s="40"/>
      <c r="D2140" s="41">
        <v>-598265.01999999583</v>
      </c>
      <c r="E2140" s="41">
        <v>955248.0414657084</v>
      </c>
      <c r="F2140" s="41">
        <v>356983.02146571287</v>
      </c>
      <c r="G2140" s="41">
        <v>204272.33602391131</v>
      </c>
      <c r="H2140" s="41">
        <v>14210.533899661787</v>
      </c>
      <c r="I2140" s="41">
        <v>70377.053559414897</v>
      </c>
      <c r="J2140" s="41">
        <v>19971.624505365882</v>
      </c>
      <c r="K2140" s="41">
        <v>41040.349094870769</v>
      </c>
      <c r="L2140" s="41">
        <v>7111.124382487701</v>
      </c>
    </row>
    <row r="2141" spans="1:12" x14ac:dyDescent="0.3">
      <c r="A2141" s="19">
        <v>2132</v>
      </c>
      <c r="B2141" s="42" t="s">
        <v>1735</v>
      </c>
      <c r="C2141" s="36"/>
      <c r="D2141" s="14"/>
      <c r="E2141" s="14"/>
      <c r="F2141" s="14"/>
      <c r="G2141" s="14"/>
      <c r="H2141" s="14"/>
      <c r="I2141" s="14"/>
      <c r="J2141" s="14"/>
      <c r="K2141" s="14"/>
      <c r="L2141" s="14"/>
    </row>
    <row r="2142" spans="1:12" x14ac:dyDescent="0.3">
      <c r="A2142" s="19">
        <v>2133</v>
      </c>
      <c r="C2142" s="19" t="s">
        <v>1736</v>
      </c>
      <c r="D2142" s="14">
        <v>-5109853.4899999881</v>
      </c>
      <c r="E2142" s="14">
        <v>5109853.4899999853</v>
      </c>
      <c r="F2142" s="14">
        <v>0</v>
      </c>
      <c r="G2142" s="14">
        <v>0</v>
      </c>
      <c r="H2142" s="14">
        <v>0</v>
      </c>
      <c r="I2142" s="14">
        <v>0</v>
      </c>
      <c r="J2142" s="14">
        <v>0</v>
      </c>
      <c r="K2142" s="14">
        <v>0</v>
      </c>
      <c r="L2142" s="14">
        <v>0</v>
      </c>
    </row>
    <row r="2143" spans="1:12" x14ac:dyDescent="0.3">
      <c r="A2143" s="19">
        <v>2134</v>
      </c>
      <c r="B2143" s="43" t="s">
        <v>1737</v>
      </c>
      <c r="C2143" s="40"/>
      <c r="D2143" s="41">
        <v>-5109853.4899999881</v>
      </c>
      <c r="E2143" s="41">
        <v>5109853.4899999853</v>
      </c>
      <c r="F2143" s="41">
        <v>0</v>
      </c>
      <c r="G2143" s="41">
        <v>0</v>
      </c>
      <c r="H2143" s="41">
        <v>0</v>
      </c>
      <c r="I2143" s="41">
        <v>0</v>
      </c>
      <c r="J2143" s="41">
        <v>0</v>
      </c>
      <c r="K2143" s="41">
        <v>0</v>
      </c>
      <c r="L2143" s="41">
        <v>0</v>
      </c>
    </row>
    <row r="2144" spans="1:12" x14ac:dyDescent="0.3">
      <c r="A2144" s="19">
        <v>2135</v>
      </c>
      <c r="B2144" s="42" t="s">
        <v>1738</v>
      </c>
      <c r="C2144" s="36"/>
      <c r="D2144" s="14"/>
      <c r="E2144" s="14"/>
      <c r="F2144" s="14"/>
      <c r="G2144" s="14"/>
      <c r="H2144" s="14"/>
      <c r="I2144" s="14"/>
      <c r="J2144" s="14"/>
      <c r="K2144" s="14"/>
      <c r="L2144" s="14"/>
    </row>
    <row r="2145" spans="1:12" x14ac:dyDescent="0.3">
      <c r="A2145" s="19">
        <v>2136</v>
      </c>
      <c r="C2145" s="19" t="s">
        <v>560</v>
      </c>
      <c r="D2145" s="14">
        <v>-8820922.0999999102</v>
      </c>
      <c r="E2145" s="14">
        <v>2496678.7679999499</v>
      </c>
      <c r="F2145" s="14">
        <v>-6324243.3319999659</v>
      </c>
      <c r="G2145" s="14">
        <v>-3461790.2276032045</v>
      </c>
      <c r="H2145" s="14">
        <v>-234016.56815484975</v>
      </c>
      <c r="I2145" s="14">
        <v>-1177321.1914618127</v>
      </c>
      <c r="J2145" s="14">
        <v>-347058.88160967286</v>
      </c>
      <c r="K2145" s="14">
        <v>-1011930.7998508872</v>
      </c>
      <c r="L2145" s="14">
        <v>-92125.663319532163</v>
      </c>
    </row>
    <row r="2146" spans="1:12" x14ac:dyDescent="0.3">
      <c r="A2146" s="19">
        <v>2137</v>
      </c>
      <c r="B2146" s="43" t="s">
        <v>1739</v>
      </c>
      <c r="C2146" s="40"/>
      <c r="D2146" s="41">
        <v>-8820922.0999999102</v>
      </c>
      <c r="E2146" s="41">
        <v>2496678.7679999499</v>
      </c>
      <c r="F2146" s="41">
        <v>-6324243.3319999659</v>
      </c>
      <c r="G2146" s="41">
        <v>-3461790.2276032045</v>
      </c>
      <c r="H2146" s="41">
        <v>-234016.56815484975</v>
      </c>
      <c r="I2146" s="41">
        <v>-1177321.1914618127</v>
      </c>
      <c r="J2146" s="41">
        <v>-347058.88160967286</v>
      </c>
      <c r="K2146" s="41">
        <v>-1011930.7998508872</v>
      </c>
      <c r="L2146" s="41">
        <v>-92125.663319532163</v>
      </c>
    </row>
    <row r="2147" spans="1:12" x14ac:dyDescent="0.3">
      <c r="A2147" s="19">
        <v>2138</v>
      </c>
      <c r="B2147" s="42" t="s">
        <v>1740</v>
      </c>
      <c r="C2147" s="36"/>
      <c r="D2147" s="14"/>
      <c r="E2147" s="14"/>
      <c r="F2147" s="14"/>
      <c r="G2147" s="14"/>
      <c r="H2147" s="14"/>
      <c r="I2147" s="14"/>
      <c r="J2147" s="14"/>
      <c r="K2147" s="14"/>
      <c r="L2147" s="14"/>
    </row>
    <row r="2148" spans="1:12" x14ac:dyDescent="0.3">
      <c r="A2148" s="19">
        <v>2139</v>
      </c>
      <c r="C2148" s="19" t="s">
        <v>560</v>
      </c>
      <c r="D2148" s="14">
        <v>-741283.39999999432</v>
      </c>
      <c r="E2148" s="14">
        <v>91614.349999999729</v>
      </c>
      <c r="F2148" s="14">
        <v>-649669.04999999411</v>
      </c>
      <c r="G2148" s="14">
        <v>-355618.50649965688</v>
      </c>
      <c r="H2148" s="14">
        <v>-24039.764685863473</v>
      </c>
      <c r="I2148" s="14">
        <v>-120942.39576957859</v>
      </c>
      <c r="J2148" s="14">
        <v>-35652.235702024103</v>
      </c>
      <c r="K2148" s="14">
        <v>-103952.37610140456</v>
      </c>
      <c r="L2148" s="14">
        <v>-9463.7712414668695</v>
      </c>
    </row>
    <row r="2149" spans="1:12" x14ac:dyDescent="0.3">
      <c r="A2149" s="19">
        <v>2140</v>
      </c>
      <c r="B2149" s="43" t="s">
        <v>1741</v>
      </c>
      <c r="C2149" s="40"/>
      <c r="D2149" s="41">
        <v>-741283.39999999432</v>
      </c>
      <c r="E2149" s="41">
        <v>91614.349999999729</v>
      </c>
      <c r="F2149" s="41">
        <v>-649669.04999999411</v>
      </c>
      <c r="G2149" s="41">
        <v>-355618.50649965688</v>
      </c>
      <c r="H2149" s="41">
        <v>-24039.764685863473</v>
      </c>
      <c r="I2149" s="41">
        <v>-120942.39576957859</v>
      </c>
      <c r="J2149" s="41">
        <v>-35652.235702024103</v>
      </c>
      <c r="K2149" s="41">
        <v>-103952.37610140456</v>
      </c>
      <c r="L2149" s="41">
        <v>-9463.7712414668695</v>
      </c>
    </row>
    <row r="2150" spans="1:12" x14ac:dyDescent="0.3">
      <c r="A2150" s="19">
        <v>2141</v>
      </c>
      <c r="B2150" s="42" t="s">
        <v>1742</v>
      </c>
      <c r="C2150" s="36"/>
      <c r="D2150" s="14"/>
      <c r="E2150" s="14"/>
      <c r="F2150" s="14"/>
      <c r="G2150" s="14"/>
      <c r="H2150" s="14"/>
      <c r="I2150" s="14"/>
      <c r="J2150" s="14"/>
      <c r="K2150" s="14"/>
      <c r="L2150" s="14"/>
    </row>
    <row r="2151" spans="1:12" x14ac:dyDescent="0.3">
      <c r="A2151" s="19">
        <v>2142</v>
      </c>
      <c r="C2151" s="19" t="s">
        <v>560</v>
      </c>
      <c r="D2151" s="14">
        <v>-12333.399999998612</v>
      </c>
      <c r="E2151" s="14">
        <v>-1503090.3899999894</v>
      </c>
      <c r="F2151" s="14">
        <v>-1515423.7899999889</v>
      </c>
      <c r="G2151" s="14">
        <v>-829518.88336661621</v>
      </c>
      <c r="H2151" s="14">
        <v>-56075.368390966774</v>
      </c>
      <c r="I2151" s="14">
        <v>-282111.30539282248</v>
      </c>
      <c r="J2151" s="14">
        <v>-83162.721311004047</v>
      </c>
      <c r="K2151" s="14">
        <v>-242480.23477660833</v>
      </c>
      <c r="L2151" s="14">
        <v>-22075.276761970938</v>
      </c>
    </row>
    <row r="2152" spans="1:12" x14ac:dyDescent="0.3">
      <c r="A2152" s="19">
        <v>2143</v>
      </c>
      <c r="B2152" s="43" t="s">
        <v>1743</v>
      </c>
      <c r="C2152" s="40"/>
      <c r="D2152" s="41">
        <v>-12333.399999998612</v>
      </c>
      <c r="E2152" s="41">
        <v>-1503090.3899999894</v>
      </c>
      <c r="F2152" s="41">
        <v>-1515423.7899999889</v>
      </c>
      <c r="G2152" s="41">
        <v>-829518.88336661621</v>
      </c>
      <c r="H2152" s="41">
        <v>-56075.368390966774</v>
      </c>
      <c r="I2152" s="41">
        <v>-282111.30539282248</v>
      </c>
      <c r="J2152" s="41">
        <v>-83162.721311004047</v>
      </c>
      <c r="K2152" s="41">
        <v>-242480.23477660833</v>
      </c>
      <c r="L2152" s="41">
        <v>-22075.276761970938</v>
      </c>
    </row>
    <row r="2153" spans="1:12" x14ac:dyDescent="0.3">
      <c r="A2153" s="19">
        <v>2144</v>
      </c>
      <c r="B2153" s="42" t="s">
        <v>1744</v>
      </c>
      <c r="C2153" s="36"/>
      <c r="D2153" s="14"/>
      <c r="E2153" s="14"/>
      <c r="F2153" s="14"/>
      <c r="G2153" s="14"/>
      <c r="H2153" s="14"/>
      <c r="I2153" s="14"/>
      <c r="J2153" s="14"/>
      <c r="K2153" s="14"/>
      <c r="L2153" s="14"/>
    </row>
    <row r="2154" spans="1:12" x14ac:dyDescent="0.3">
      <c r="A2154" s="19">
        <v>2145</v>
      </c>
      <c r="C2154" s="19" t="s">
        <v>560</v>
      </c>
      <c r="D2154" s="14">
        <v>-58199.189999999639</v>
      </c>
      <c r="E2154" s="14">
        <v>58199.189999999639</v>
      </c>
      <c r="F2154" s="14">
        <v>0</v>
      </c>
      <c r="G2154" s="14">
        <v>0</v>
      </c>
      <c r="H2154" s="14">
        <v>0</v>
      </c>
      <c r="I2154" s="14">
        <v>0</v>
      </c>
      <c r="J2154" s="14">
        <v>0</v>
      </c>
      <c r="K2154" s="14">
        <v>0</v>
      </c>
      <c r="L2154" s="14">
        <v>0</v>
      </c>
    </row>
    <row r="2155" spans="1:12" x14ac:dyDescent="0.3">
      <c r="A2155" s="19">
        <v>2146</v>
      </c>
      <c r="B2155" s="43" t="s">
        <v>1745</v>
      </c>
      <c r="C2155" s="40"/>
      <c r="D2155" s="41">
        <v>-58199.189999999639</v>
      </c>
      <c r="E2155" s="41">
        <v>58199.189999999639</v>
      </c>
      <c r="F2155" s="41">
        <v>0</v>
      </c>
      <c r="G2155" s="41">
        <v>0</v>
      </c>
      <c r="H2155" s="41">
        <v>0</v>
      </c>
      <c r="I2155" s="41">
        <v>0</v>
      </c>
      <c r="J2155" s="41">
        <v>0</v>
      </c>
      <c r="K2155" s="41">
        <v>0</v>
      </c>
      <c r="L2155" s="41">
        <v>0</v>
      </c>
    </row>
    <row r="2156" spans="1:12" x14ac:dyDescent="0.3">
      <c r="A2156" s="19">
        <v>2147</v>
      </c>
      <c r="B2156" s="42" t="s">
        <v>1746</v>
      </c>
      <c r="C2156" s="36"/>
      <c r="D2156" s="14"/>
      <c r="E2156" s="14"/>
      <c r="F2156" s="14"/>
      <c r="G2156" s="14"/>
      <c r="H2156" s="14"/>
      <c r="I2156" s="14"/>
      <c r="J2156" s="14"/>
      <c r="K2156" s="14"/>
      <c r="L2156" s="14"/>
    </row>
    <row r="2157" spans="1:12" x14ac:dyDescent="0.3">
      <c r="A2157" s="19">
        <v>2148</v>
      </c>
      <c r="C2157" s="19" t="s">
        <v>560</v>
      </c>
      <c r="D2157" s="14">
        <v>1201980.2399999893</v>
      </c>
      <c r="E2157" s="14">
        <v>4985459.3499999708</v>
      </c>
      <c r="F2157" s="14">
        <v>6187439.589999957</v>
      </c>
      <c r="G2157" s="14">
        <v>3386906.0347767104</v>
      </c>
      <c r="H2157" s="14">
        <v>228954.4064806471</v>
      </c>
      <c r="I2157" s="14">
        <v>1151853.8057094463</v>
      </c>
      <c r="J2157" s="14">
        <v>339551.42953895626</v>
      </c>
      <c r="K2157" s="14">
        <v>990041.07916854171</v>
      </c>
      <c r="L2157" s="14">
        <v>90132.834325654927</v>
      </c>
    </row>
    <row r="2158" spans="1:12" x14ac:dyDescent="0.3">
      <c r="A2158" s="19">
        <v>2149</v>
      </c>
      <c r="B2158" s="43" t="s">
        <v>1747</v>
      </c>
      <c r="C2158" s="40"/>
      <c r="D2158" s="41">
        <v>1201980.2399999893</v>
      </c>
      <c r="E2158" s="41">
        <v>4985459.3499999698</v>
      </c>
      <c r="F2158" s="41">
        <v>6187439.589999957</v>
      </c>
      <c r="G2158" s="41">
        <v>3386906.0347767104</v>
      </c>
      <c r="H2158" s="41">
        <v>228954.4064806471</v>
      </c>
      <c r="I2158" s="41">
        <v>1151853.8057094463</v>
      </c>
      <c r="J2158" s="41">
        <v>339551.42953895626</v>
      </c>
      <c r="K2158" s="41">
        <v>990041.07916854171</v>
      </c>
      <c r="L2158" s="41">
        <v>90132.834325654927</v>
      </c>
    </row>
    <row r="2159" spans="1:12" x14ac:dyDescent="0.3">
      <c r="A2159" s="19">
        <v>2150</v>
      </c>
      <c r="B2159" s="42" t="s">
        <v>1748</v>
      </c>
      <c r="C2159" s="36"/>
      <c r="D2159" s="14"/>
      <c r="E2159" s="14"/>
      <c r="F2159" s="14"/>
      <c r="G2159" s="14"/>
      <c r="H2159" s="14"/>
      <c r="I2159" s="14"/>
      <c r="J2159" s="14"/>
      <c r="K2159" s="14"/>
      <c r="L2159" s="14"/>
    </row>
    <row r="2160" spans="1:12" x14ac:dyDescent="0.3">
      <c r="A2160" s="19">
        <v>2151</v>
      </c>
      <c r="C2160" s="19" t="s">
        <v>560</v>
      </c>
      <c r="D2160" s="14">
        <v>28757.539999999779</v>
      </c>
      <c r="E2160" s="14">
        <v>-28757.539999999794</v>
      </c>
      <c r="F2160" s="14">
        <v>0</v>
      </c>
      <c r="G2160" s="14">
        <v>0</v>
      </c>
      <c r="H2160" s="14">
        <v>0</v>
      </c>
      <c r="I2160" s="14">
        <v>0</v>
      </c>
      <c r="J2160" s="14">
        <v>0</v>
      </c>
      <c r="K2160" s="14">
        <v>0</v>
      </c>
      <c r="L2160" s="14">
        <v>0</v>
      </c>
    </row>
    <row r="2161" spans="1:12" x14ac:dyDescent="0.3">
      <c r="A2161" s="19">
        <v>2152</v>
      </c>
      <c r="B2161" s="43" t="s">
        <v>1749</v>
      </c>
      <c r="C2161" s="40"/>
      <c r="D2161" s="41">
        <v>28757.539999999779</v>
      </c>
      <c r="E2161" s="41">
        <v>-28757.539999999794</v>
      </c>
      <c r="F2161" s="41">
        <v>0</v>
      </c>
      <c r="G2161" s="41">
        <v>0</v>
      </c>
      <c r="H2161" s="41">
        <v>0</v>
      </c>
      <c r="I2161" s="41">
        <v>0</v>
      </c>
      <c r="J2161" s="41">
        <v>0</v>
      </c>
      <c r="K2161" s="41">
        <v>0</v>
      </c>
      <c r="L2161" s="41">
        <v>0</v>
      </c>
    </row>
    <row r="2162" spans="1:12" x14ac:dyDescent="0.3">
      <c r="A2162" s="19">
        <v>2153</v>
      </c>
      <c r="B2162" s="42" t="s">
        <v>1750</v>
      </c>
      <c r="C2162" s="36"/>
      <c r="D2162" s="14"/>
      <c r="E2162" s="14"/>
      <c r="F2162" s="14"/>
      <c r="G2162" s="14"/>
      <c r="H2162" s="14"/>
      <c r="I2162" s="14"/>
      <c r="J2162" s="14"/>
      <c r="K2162" s="14"/>
      <c r="L2162" s="14"/>
    </row>
    <row r="2163" spans="1:12" x14ac:dyDescent="0.3">
      <c r="A2163" s="19">
        <v>2154</v>
      </c>
      <c r="C2163" s="19" t="s">
        <v>560</v>
      </c>
      <c r="D2163" s="14">
        <v>-0.14999999999999861</v>
      </c>
      <c r="E2163" s="14">
        <v>0</v>
      </c>
      <c r="F2163" s="14">
        <v>-0.14999999999999861</v>
      </c>
      <c r="G2163" s="14">
        <v>-8.2107614600000559E-2</v>
      </c>
      <c r="H2163" s="14">
        <v>-5.5504640445462466E-3</v>
      </c>
      <c r="I2163" s="14">
        <v>-2.7924001251770841E-2</v>
      </c>
      <c r="J2163" s="14">
        <v>-8.23163017432277E-3</v>
      </c>
      <c r="K2163" s="14">
        <v>-2.4001230188217641E-2</v>
      </c>
      <c r="L2163" s="14">
        <v>-2.1850597411405531E-3</v>
      </c>
    </row>
    <row r="2164" spans="1:12" x14ac:dyDescent="0.3">
      <c r="A2164" s="19">
        <v>2155</v>
      </c>
      <c r="B2164" s="43" t="s">
        <v>1751</v>
      </c>
      <c r="C2164" s="40"/>
      <c r="D2164" s="41">
        <v>-0.14999999999999861</v>
      </c>
      <c r="E2164" s="41">
        <v>0</v>
      </c>
      <c r="F2164" s="41">
        <v>-0.14999999999999861</v>
      </c>
      <c r="G2164" s="41">
        <v>-8.2107614600000559E-2</v>
      </c>
      <c r="H2164" s="41">
        <v>-5.5504640445462466E-3</v>
      </c>
      <c r="I2164" s="41">
        <v>-2.7924001251770841E-2</v>
      </c>
      <c r="J2164" s="41">
        <v>-8.23163017432277E-3</v>
      </c>
      <c r="K2164" s="41">
        <v>-2.4001230188217641E-2</v>
      </c>
      <c r="L2164" s="41">
        <v>-2.1850597411405531E-3</v>
      </c>
    </row>
    <row r="2165" spans="1:12" x14ac:dyDescent="0.3">
      <c r="A2165" s="19">
        <v>2156</v>
      </c>
      <c r="B2165" s="42" t="s">
        <v>1752</v>
      </c>
      <c r="C2165" s="36"/>
      <c r="D2165" s="14"/>
      <c r="E2165" s="14"/>
      <c r="F2165" s="14"/>
      <c r="G2165" s="14"/>
      <c r="H2165" s="14"/>
      <c r="I2165" s="14"/>
      <c r="J2165" s="14"/>
      <c r="K2165" s="14"/>
      <c r="L2165" s="14"/>
    </row>
    <row r="2166" spans="1:12" x14ac:dyDescent="0.3">
      <c r="A2166" s="19">
        <v>2157</v>
      </c>
      <c r="C2166" s="19" t="s">
        <v>248</v>
      </c>
      <c r="D2166" s="14">
        <v>-375.2299999999999</v>
      </c>
      <c r="E2166" s="14">
        <v>95.589999999999989</v>
      </c>
      <c r="F2166" s="14">
        <v>-279.63999999999987</v>
      </c>
      <c r="G2166" s="14">
        <v>-134.32759075999996</v>
      </c>
      <c r="H2166" s="14">
        <v>-8.0544709199999964</v>
      </c>
      <c r="I2166" s="14">
        <v>-47.44763735999998</v>
      </c>
      <c r="J2166" s="14">
        <v>-15.479751839999995</v>
      </c>
      <c r="K2166" s="14">
        <v>-73.476528559999963</v>
      </c>
      <c r="L2166" s="14">
        <v>-0.85402055999999993</v>
      </c>
    </row>
    <row r="2167" spans="1:12" x14ac:dyDescent="0.3">
      <c r="A2167" s="19">
        <v>2158</v>
      </c>
      <c r="B2167" s="43" t="s">
        <v>1753</v>
      </c>
      <c r="C2167" s="40"/>
      <c r="D2167" s="41">
        <v>-375.2299999999999</v>
      </c>
      <c r="E2167" s="41">
        <v>95.589999999999989</v>
      </c>
      <c r="F2167" s="41">
        <v>-279.63999999999987</v>
      </c>
      <c r="G2167" s="41">
        <v>-134.32759075999996</v>
      </c>
      <c r="H2167" s="41">
        <v>-8.0544709199999964</v>
      </c>
      <c r="I2167" s="41">
        <v>-47.44763735999998</v>
      </c>
      <c r="J2167" s="41">
        <v>-15.479751839999995</v>
      </c>
      <c r="K2167" s="41">
        <v>-73.476528559999963</v>
      </c>
      <c r="L2167" s="41">
        <v>-0.85402055999999993</v>
      </c>
    </row>
    <row r="2168" spans="1:12" x14ac:dyDescent="0.3">
      <c r="A2168" s="19">
        <v>2159</v>
      </c>
      <c r="B2168" s="42" t="s">
        <v>1754</v>
      </c>
      <c r="C2168" s="36"/>
      <c r="D2168" s="14"/>
      <c r="E2168" s="14"/>
      <c r="F2168" s="14"/>
      <c r="G2168" s="14"/>
      <c r="H2168" s="14"/>
      <c r="I2168" s="14"/>
      <c r="J2168" s="14"/>
      <c r="K2168" s="14"/>
      <c r="L2168" s="14"/>
    </row>
    <row r="2169" spans="1:12" x14ac:dyDescent="0.3">
      <c r="A2169" s="19">
        <v>2160</v>
      </c>
      <c r="C2169" s="19" t="s">
        <v>468</v>
      </c>
      <c r="D2169" s="14">
        <v>-10376.099999999866</v>
      </c>
      <c r="E2169" s="14">
        <v>0</v>
      </c>
      <c r="F2169" s="14">
        <v>-10376.099999999866</v>
      </c>
      <c r="G2169" s="14">
        <v>-5683.856121742052</v>
      </c>
      <c r="H2169" s="14">
        <v>-434.32197041681894</v>
      </c>
      <c r="I2169" s="14">
        <v>-1734.6569600116939</v>
      </c>
      <c r="J2169" s="14">
        <v>-506.7277161095252</v>
      </c>
      <c r="K2169" s="14">
        <v>-1858.5095628949127</v>
      </c>
      <c r="L2169" s="14">
        <v>-158.02766882485867</v>
      </c>
    </row>
    <row r="2170" spans="1:12" x14ac:dyDescent="0.3">
      <c r="A2170" s="19">
        <v>2161</v>
      </c>
      <c r="B2170" s="43" t="s">
        <v>1755</v>
      </c>
      <c r="C2170" s="40"/>
      <c r="D2170" s="41">
        <v>-10376.099999999866</v>
      </c>
      <c r="E2170" s="41">
        <v>0</v>
      </c>
      <c r="F2170" s="41">
        <v>-10376.099999999866</v>
      </c>
      <c r="G2170" s="41">
        <v>-5683.856121742052</v>
      </c>
      <c r="H2170" s="41">
        <v>-434.32197041681894</v>
      </c>
      <c r="I2170" s="41">
        <v>-1734.6569600116939</v>
      </c>
      <c r="J2170" s="41">
        <v>-506.7277161095252</v>
      </c>
      <c r="K2170" s="41">
        <v>-1858.5095628949127</v>
      </c>
      <c r="L2170" s="41">
        <v>-158.02766882485867</v>
      </c>
    </row>
    <row r="2171" spans="1:12" x14ac:dyDescent="0.3">
      <c r="A2171" s="19">
        <v>2162</v>
      </c>
      <c r="B2171" s="42" t="s">
        <v>1756</v>
      </c>
      <c r="C2171" s="36"/>
      <c r="D2171" s="14"/>
      <c r="E2171" s="14"/>
      <c r="F2171" s="14"/>
      <c r="G2171" s="14"/>
      <c r="H2171" s="14"/>
      <c r="I2171" s="14"/>
      <c r="J2171" s="14"/>
      <c r="K2171" s="14"/>
      <c r="L2171" s="14"/>
    </row>
    <row r="2172" spans="1:12" x14ac:dyDescent="0.3">
      <c r="A2172" s="19">
        <v>2163</v>
      </c>
      <c r="C2172" s="19" t="s">
        <v>541</v>
      </c>
      <c r="D2172" s="14">
        <v>0.12</v>
      </c>
      <c r="E2172" s="14">
        <v>-0.12</v>
      </c>
      <c r="F2172" s="14">
        <v>0</v>
      </c>
      <c r="G2172" s="14">
        <v>0</v>
      </c>
      <c r="H2172" s="14">
        <v>0</v>
      </c>
      <c r="I2172" s="14">
        <v>0</v>
      </c>
      <c r="J2172" s="14">
        <v>0</v>
      </c>
      <c r="K2172" s="14">
        <v>0</v>
      </c>
      <c r="L2172" s="14">
        <v>0</v>
      </c>
    </row>
    <row r="2173" spans="1:12" x14ac:dyDescent="0.3">
      <c r="A2173" s="19">
        <v>2164</v>
      </c>
      <c r="B2173" s="43" t="s">
        <v>1757</v>
      </c>
      <c r="C2173" s="40"/>
      <c r="D2173" s="41">
        <v>0.12</v>
      </c>
      <c r="E2173" s="41">
        <v>-0.12</v>
      </c>
      <c r="F2173" s="41">
        <v>0</v>
      </c>
      <c r="G2173" s="41">
        <v>0</v>
      </c>
      <c r="H2173" s="41">
        <v>0</v>
      </c>
      <c r="I2173" s="41">
        <v>0</v>
      </c>
      <c r="J2173" s="41">
        <v>0</v>
      </c>
      <c r="K2173" s="41">
        <v>0</v>
      </c>
      <c r="L2173" s="41">
        <v>0</v>
      </c>
    </row>
    <row r="2174" spans="1:12" x14ac:dyDescent="0.3">
      <c r="A2174" s="19">
        <v>2165</v>
      </c>
      <c r="B2174" s="42" t="s">
        <v>1758</v>
      </c>
      <c r="C2174" s="36"/>
      <c r="D2174" s="14"/>
      <c r="E2174" s="14"/>
      <c r="F2174" s="14"/>
      <c r="G2174" s="14"/>
      <c r="H2174" s="14"/>
      <c r="I2174" s="14"/>
      <c r="J2174" s="14"/>
      <c r="K2174" s="14"/>
      <c r="L2174" s="14"/>
    </row>
    <row r="2175" spans="1:12" x14ac:dyDescent="0.3">
      <c r="A2175" s="19">
        <v>2166</v>
      </c>
      <c r="C2175" s="19" t="s">
        <v>560</v>
      </c>
      <c r="D2175" s="14">
        <v>564985.83000002906</v>
      </c>
      <c r="E2175" s="14">
        <v>-367132.43999999727</v>
      </c>
      <c r="F2175" s="14">
        <v>197853.39000003331</v>
      </c>
      <c r="G2175" s="14">
        <v>108301.79928950938</v>
      </c>
      <c r="H2175" s="14">
        <v>7321.1875152450766</v>
      </c>
      <c r="I2175" s="14">
        <v>36832.38873351967</v>
      </c>
      <c r="J2175" s="14">
        <v>10857.706234775242</v>
      </c>
      <c r="K2175" s="14">
        <v>31658.165046066777</v>
      </c>
      <c r="L2175" s="14">
        <v>2882.1431809149681</v>
      </c>
    </row>
    <row r="2176" spans="1:12" x14ac:dyDescent="0.3">
      <c r="A2176" s="19">
        <v>2167</v>
      </c>
      <c r="C2176" s="19" t="s">
        <v>548</v>
      </c>
      <c r="D2176" s="14">
        <v>-1553.8699999999981</v>
      </c>
      <c r="E2176" s="14">
        <v>2209.4899999999984</v>
      </c>
      <c r="F2176" s="14">
        <v>655.62000000000103</v>
      </c>
      <c r="G2176" s="14">
        <v>334.28657222263382</v>
      </c>
      <c r="H2176" s="14">
        <v>20.04429205609895</v>
      </c>
      <c r="I2176" s="14">
        <v>118.07781216398926</v>
      </c>
      <c r="J2176" s="14">
        <v>38.522787090691857</v>
      </c>
      <c r="K2176" s="14">
        <v>142.56322753797383</v>
      </c>
      <c r="L2176" s="14">
        <v>2.1253089286122462</v>
      </c>
    </row>
    <row r="2177" spans="1:12" x14ac:dyDescent="0.3">
      <c r="A2177" s="19">
        <v>2168</v>
      </c>
      <c r="B2177" s="43" t="s">
        <v>1759</v>
      </c>
      <c r="C2177" s="40"/>
      <c r="D2177" s="41">
        <v>563431.96000002907</v>
      </c>
      <c r="E2177" s="41">
        <v>-364922.94999999728</v>
      </c>
      <c r="F2177" s="41">
        <v>198509.0100000333</v>
      </c>
      <c r="G2177" s="41">
        <v>108636.085861732</v>
      </c>
      <c r="H2177" s="41">
        <v>7341.2318073011756</v>
      </c>
      <c r="I2177" s="41">
        <v>36950.466545683659</v>
      </c>
      <c r="J2177" s="41">
        <v>10896.229021865933</v>
      </c>
      <c r="K2177" s="41">
        <v>31800.728273604749</v>
      </c>
      <c r="L2177" s="41">
        <v>2884.2684898435805</v>
      </c>
    </row>
    <row r="2178" spans="1:12" x14ac:dyDescent="0.3">
      <c r="A2178" s="19">
        <v>2169</v>
      </c>
      <c r="B2178" s="42" t="s">
        <v>1760</v>
      </c>
      <c r="C2178" s="36"/>
      <c r="D2178" s="14"/>
      <c r="E2178" s="14"/>
      <c r="F2178" s="14"/>
      <c r="G2178" s="14"/>
      <c r="H2178" s="14"/>
      <c r="I2178" s="14"/>
      <c r="J2178" s="14"/>
      <c r="K2178" s="14"/>
      <c r="L2178" s="14"/>
    </row>
    <row r="2179" spans="1:12" x14ac:dyDescent="0.3">
      <c r="A2179" s="19">
        <v>2170</v>
      </c>
      <c r="C2179" s="19" t="s">
        <v>981</v>
      </c>
      <c r="D2179" s="14">
        <v>-4286510.3499999931</v>
      </c>
      <c r="E2179" s="14">
        <v>4286510.3499999922</v>
      </c>
      <c r="F2179" s="14">
        <v>0</v>
      </c>
      <c r="G2179" s="14">
        <v>0</v>
      </c>
      <c r="H2179" s="14">
        <v>0</v>
      </c>
      <c r="I2179" s="14">
        <v>0</v>
      </c>
      <c r="J2179" s="14">
        <v>0</v>
      </c>
      <c r="K2179" s="14">
        <v>0</v>
      </c>
      <c r="L2179" s="14">
        <v>0</v>
      </c>
    </row>
    <row r="2180" spans="1:12" x14ac:dyDescent="0.3">
      <c r="A2180" s="19">
        <v>2171</v>
      </c>
      <c r="B2180" s="43" t="s">
        <v>1761</v>
      </c>
      <c r="C2180" s="40"/>
      <c r="D2180" s="41">
        <v>-4286510.3499999931</v>
      </c>
      <c r="E2180" s="41">
        <v>4286510.3499999922</v>
      </c>
      <c r="F2180" s="41">
        <v>0</v>
      </c>
      <c r="G2180" s="41">
        <v>0</v>
      </c>
      <c r="H2180" s="41">
        <v>0</v>
      </c>
      <c r="I2180" s="41">
        <v>0</v>
      </c>
      <c r="J2180" s="41">
        <v>0</v>
      </c>
      <c r="K2180" s="41">
        <v>0</v>
      </c>
      <c r="L2180" s="41">
        <v>0</v>
      </c>
    </row>
    <row r="2181" spans="1:12" x14ac:dyDescent="0.3">
      <c r="A2181" s="19">
        <v>2172</v>
      </c>
      <c r="B2181" s="42" t="s">
        <v>1762</v>
      </c>
      <c r="C2181" s="36"/>
      <c r="D2181" s="14"/>
      <c r="E2181" s="14"/>
      <c r="F2181" s="14"/>
      <c r="G2181" s="14"/>
      <c r="H2181" s="14"/>
      <c r="I2181" s="14"/>
      <c r="J2181" s="14"/>
      <c r="K2181" s="14"/>
      <c r="L2181" s="14"/>
    </row>
    <row r="2182" spans="1:12" x14ac:dyDescent="0.3">
      <c r="A2182" s="19">
        <v>2173</v>
      </c>
      <c r="C2182" s="19" t="s">
        <v>968</v>
      </c>
      <c r="D2182" s="14">
        <v>2309184.5699999947</v>
      </c>
      <c r="E2182" s="14">
        <v>-2309184.5699999938</v>
      </c>
      <c r="F2182" s="14">
        <v>0</v>
      </c>
      <c r="G2182" s="14">
        <v>0</v>
      </c>
      <c r="H2182" s="14">
        <v>0</v>
      </c>
      <c r="I2182" s="14">
        <v>0</v>
      </c>
      <c r="J2182" s="14">
        <v>0</v>
      </c>
      <c r="K2182" s="14">
        <v>0</v>
      </c>
      <c r="L2182" s="14">
        <v>0</v>
      </c>
    </row>
    <row r="2183" spans="1:12" x14ac:dyDescent="0.3">
      <c r="A2183" s="19">
        <v>2174</v>
      </c>
      <c r="B2183" s="43" t="s">
        <v>1763</v>
      </c>
      <c r="C2183" s="40"/>
      <c r="D2183" s="41">
        <v>2309184.5699999947</v>
      </c>
      <c r="E2183" s="41">
        <v>-2309184.5699999938</v>
      </c>
      <c r="F2183" s="41">
        <v>0</v>
      </c>
      <c r="G2183" s="41">
        <v>0</v>
      </c>
      <c r="H2183" s="41">
        <v>0</v>
      </c>
      <c r="I2183" s="41">
        <v>0</v>
      </c>
      <c r="J2183" s="41">
        <v>0</v>
      </c>
      <c r="K2183" s="41">
        <v>0</v>
      </c>
      <c r="L2183" s="41">
        <v>0</v>
      </c>
    </row>
    <row r="2184" spans="1:12" x14ac:dyDescent="0.3">
      <c r="A2184" s="19">
        <v>2175</v>
      </c>
      <c r="B2184" s="42" t="s">
        <v>1764</v>
      </c>
      <c r="C2184" s="36"/>
      <c r="D2184" s="14"/>
      <c r="E2184" s="14"/>
      <c r="F2184" s="14"/>
      <c r="G2184" s="14"/>
      <c r="H2184" s="14"/>
      <c r="I2184" s="14"/>
      <c r="J2184" s="14"/>
      <c r="K2184" s="14"/>
      <c r="L2184" s="14"/>
    </row>
    <row r="2185" spans="1:12" x14ac:dyDescent="0.3">
      <c r="A2185" s="19">
        <v>2176</v>
      </c>
      <c r="C2185" s="19" t="s">
        <v>468</v>
      </c>
      <c r="D2185" s="14">
        <v>325499.97000000696</v>
      </c>
      <c r="E2185" s="14">
        <v>-1039709.9999999896</v>
      </c>
      <c r="F2185" s="14">
        <v>-714210.02999998245</v>
      </c>
      <c r="G2185" s="14">
        <v>-391232.4525809348</v>
      </c>
      <c r="H2185" s="14">
        <v>-29895.346760444954</v>
      </c>
      <c r="I2185" s="14">
        <v>-119400.29485545156</v>
      </c>
      <c r="J2185" s="14">
        <v>-34879.195200934126</v>
      </c>
      <c r="K2185" s="14">
        <v>-127925.34484733704</v>
      </c>
      <c r="L2185" s="14">
        <v>-10877.395754882024</v>
      </c>
    </row>
    <row r="2186" spans="1:12" x14ac:dyDescent="0.3">
      <c r="A2186" s="19">
        <v>2177</v>
      </c>
      <c r="B2186" s="43" t="s">
        <v>1765</v>
      </c>
      <c r="C2186" s="40"/>
      <c r="D2186" s="41">
        <v>325499.97000000696</v>
      </c>
      <c r="E2186" s="41">
        <v>-1039709.9999999896</v>
      </c>
      <c r="F2186" s="41">
        <v>-714210.02999998245</v>
      </c>
      <c r="G2186" s="41">
        <v>-391232.4525809348</v>
      </c>
      <c r="H2186" s="41">
        <v>-29895.346760444954</v>
      </c>
      <c r="I2186" s="41">
        <v>-119400.29485545156</v>
      </c>
      <c r="J2186" s="41">
        <v>-34879.195200934126</v>
      </c>
      <c r="K2186" s="41">
        <v>-127925.34484733704</v>
      </c>
      <c r="L2186" s="41">
        <v>-10877.395754882024</v>
      </c>
    </row>
    <row r="2187" spans="1:12" x14ac:dyDescent="0.3">
      <c r="A2187" s="19">
        <v>2178</v>
      </c>
      <c r="B2187" s="42" t="s">
        <v>1766</v>
      </c>
      <c r="C2187" s="36"/>
      <c r="D2187" s="14"/>
      <c r="E2187" s="14"/>
      <c r="F2187" s="14"/>
      <c r="G2187" s="14"/>
      <c r="H2187" s="14"/>
      <c r="I2187" s="14"/>
      <c r="J2187" s="14"/>
      <c r="K2187" s="14"/>
      <c r="L2187" s="14"/>
    </row>
    <row r="2188" spans="1:12" x14ac:dyDescent="0.3">
      <c r="A2188" s="19">
        <v>2179</v>
      </c>
      <c r="C2188" s="19" t="s">
        <v>491</v>
      </c>
      <c r="D2188" s="14">
        <v>-7143.1399999999685</v>
      </c>
      <c r="E2188" s="14">
        <v>7143.1399999999685</v>
      </c>
      <c r="F2188" s="14">
        <v>0</v>
      </c>
      <c r="G2188" s="14">
        <v>0</v>
      </c>
      <c r="H2188" s="14">
        <v>0</v>
      </c>
      <c r="I2188" s="14">
        <v>0</v>
      </c>
      <c r="J2188" s="14">
        <v>0</v>
      </c>
      <c r="K2188" s="14">
        <v>0</v>
      </c>
      <c r="L2188" s="14">
        <v>0</v>
      </c>
    </row>
    <row r="2189" spans="1:12" x14ac:dyDescent="0.3">
      <c r="A2189" s="19">
        <v>2180</v>
      </c>
      <c r="B2189" s="43" t="s">
        <v>1767</v>
      </c>
      <c r="C2189" s="40"/>
      <c r="D2189" s="41">
        <v>-7143.1399999999685</v>
      </c>
      <c r="E2189" s="41">
        <v>7143.1399999999685</v>
      </c>
      <c r="F2189" s="41">
        <v>0</v>
      </c>
      <c r="G2189" s="41">
        <v>0</v>
      </c>
      <c r="H2189" s="41">
        <v>0</v>
      </c>
      <c r="I2189" s="41">
        <v>0</v>
      </c>
      <c r="J2189" s="41">
        <v>0</v>
      </c>
      <c r="K2189" s="41">
        <v>0</v>
      </c>
      <c r="L2189" s="41">
        <v>0</v>
      </c>
    </row>
    <row r="2190" spans="1:12" x14ac:dyDescent="0.3">
      <c r="A2190" s="19">
        <v>2181</v>
      </c>
      <c r="B2190" s="42" t="s">
        <v>1768</v>
      </c>
      <c r="C2190" s="36"/>
      <c r="D2190" s="14"/>
      <c r="E2190" s="14"/>
      <c r="F2190" s="14"/>
      <c r="G2190" s="14"/>
      <c r="H2190" s="14"/>
      <c r="I2190" s="14"/>
      <c r="J2190" s="14"/>
      <c r="K2190" s="14"/>
      <c r="L2190" s="14"/>
    </row>
    <row r="2191" spans="1:12" x14ac:dyDescent="0.3">
      <c r="A2191" s="19">
        <v>2182</v>
      </c>
      <c r="C2191" s="19" t="s">
        <v>491</v>
      </c>
      <c r="D2191" s="14">
        <v>4199.9999999999864</v>
      </c>
      <c r="E2191" s="14">
        <v>0</v>
      </c>
      <c r="F2191" s="14">
        <v>4199.9999999999864</v>
      </c>
      <c r="G2191" s="14">
        <v>2649.4905203683743</v>
      </c>
      <c r="H2191" s="14">
        <v>203.65556995111191</v>
      </c>
      <c r="I2191" s="14">
        <v>895.30508814475388</v>
      </c>
      <c r="J2191" s="14">
        <v>223.8664365155654</v>
      </c>
      <c r="K2191" s="14">
        <v>78.157511391083503</v>
      </c>
      <c r="L2191" s="14">
        <v>149.52487362909648</v>
      </c>
    </row>
    <row r="2192" spans="1:12" x14ac:dyDescent="0.3">
      <c r="A2192" s="19">
        <v>2183</v>
      </c>
      <c r="B2192" s="43" t="s">
        <v>1769</v>
      </c>
      <c r="C2192" s="40"/>
      <c r="D2192" s="41">
        <v>4199.9999999999864</v>
      </c>
      <c r="E2192" s="41">
        <v>0</v>
      </c>
      <c r="F2192" s="41">
        <v>4199.9999999999864</v>
      </c>
      <c r="G2192" s="41">
        <v>2649.4905203683743</v>
      </c>
      <c r="H2192" s="41">
        <v>203.65556995111191</v>
      </c>
      <c r="I2192" s="41">
        <v>895.30508814475388</v>
      </c>
      <c r="J2192" s="41">
        <v>223.8664365155654</v>
      </c>
      <c r="K2192" s="41">
        <v>78.157511391083503</v>
      </c>
      <c r="L2192" s="41">
        <v>149.52487362909648</v>
      </c>
    </row>
    <row r="2193" spans="1:12" x14ac:dyDescent="0.3">
      <c r="A2193" s="19">
        <v>2184</v>
      </c>
      <c r="B2193" s="42" t="s">
        <v>1770</v>
      </c>
      <c r="C2193" s="36"/>
      <c r="D2193" s="14"/>
      <c r="E2193" s="14"/>
      <c r="F2193" s="14"/>
      <c r="G2193" s="14"/>
      <c r="H2193" s="14"/>
      <c r="I2193" s="14"/>
      <c r="J2193" s="14"/>
      <c r="K2193" s="14"/>
      <c r="L2193" s="14"/>
    </row>
    <row r="2194" spans="1:12" x14ac:dyDescent="0.3">
      <c r="A2194" s="19">
        <v>2185</v>
      </c>
      <c r="C2194" s="19" t="s">
        <v>560</v>
      </c>
      <c r="D2194" s="14">
        <v>-510497.99999999884</v>
      </c>
      <c r="E2194" s="14">
        <v>-32501.999999997974</v>
      </c>
      <c r="F2194" s="14">
        <v>-542999.99999999697</v>
      </c>
      <c r="G2194" s="14">
        <v>-297229.56485200318</v>
      </c>
      <c r="H2194" s="14">
        <v>-20092.679841257483</v>
      </c>
      <c r="I2194" s="14">
        <v>-101084.88453141082</v>
      </c>
      <c r="J2194" s="14">
        <v>-29798.501231048544</v>
      </c>
      <c r="K2194" s="14">
        <v>-86884.453281348178</v>
      </c>
      <c r="L2194" s="14">
        <v>-7909.9162629288267</v>
      </c>
    </row>
    <row r="2195" spans="1:12" x14ac:dyDescent="0.3">
      <c r="A2195" s="19">
        <v>2186</v>
      </c>
      <c r="B2195" s="43" t="s">
        <v>1771</v>
      </c>
      <c r="C2195" s="40"/>
      <c r="D2195" s="41">
        <v>-510497.99999999884</v>
      </c>
      <c r="E2195" s="41">
        <v>-32501.999999997974</v>
      </c>
      <c r="F2195" s="41">
        <v>-542999.99999999697</v>
      </c>
      <c r="G2195" s="41">
        <v>-297229.56485200318</v>
      </c>
      <c r="H2195" s="41">
        <v>-20092.679841257483</v>
      </c>
      <c r="I2195" s="41">
        <v>-101084.88453141082</v>
      </c>
      <c r="J2195" s="41">
        <v>-29798.501231048544</v>
      </c>
      <c r="K2195" s="41">
        <v>-86884.453281348178</v>
      </c>
      <c r="L2195" s="41">
        <v>-7909.9162629288267</v>
      </c>
    </row>
    <row r="2196" spans="1:12" x14ac:dyDescent="0.3">
      <c r="A2196" s="19">
        <v>2187</v>
      </c>
      <c r="B2196" s="42" t="s">
        <v>1772</v>
      </c>
      <c r="C2196" s="36"/>
      <c r="D2196" s="14"/>
      <c r="E2196" s="14"/>
      <c r="F2196" s="14"/>
      <c r="G2196" s="14"/>
      <c r="H2196" s="14"/>
      <c r="I2196" s="14"/>
      <c r="J2196" s="14"/>
      <c r="K2196" s="14"/>
      <c r="L2196" s="14"/>
    </row>
    <row r="2197" spans="1:12" x14ac:dyDescent="0.3">
      <c r="A2197" s="19">
        <v>2188</v>
      </c>
      <c r="C2197" s="19" t="s">
        <v>468</v>
      </c>
      <c r="D2197" s="14">
        <v>10109894.189999864</v>
      </c>
      <c r="E2197" s="14">
        <v>0</v>
      </c>
      <c r="F2197" s="14">
        <v>10109894.189999864</v>
      </c>
      <c r="G2197" s="14">
        <v>5538032.9779007444</v>
      </c>
      <c r="H2197" s="14">
        <v>423179.14874628704</v>
      </c>
      <c r="I2197" s="14">
        <v>1690153.1713905307</v>
      </c>
      <c r="J2197" s="14">
        <v>493727.27643408009</v>
      </c>
      <c r="K2197" s="14">
        <v>1810828.2526161778</v>
      </c>
      <c r="L2197" s="14">
        <v>153973.3629120462</v>
      </c>
    </row>
    <row r="2198" spans="1:12" x14ac:dyDescent="0.3">
      <c r="A2198" s="19">
        <v>2189</v>
      </c>
      <c r="B2198" s="43" t="s">
        <v>1773</v>
      </c>
      <c r="C2198" s="40"/>
      <c r="D2198" s="41">
        <v>10109894.189999864</v>
      </c>
      <c r="E2198" s="41">
        <v>0</v>
      </c>
      <c r="F2198" s="41">
        <v>10109894.189999864</v>
      </c>
      <c r="G2198" s="41">
        <v>5538032.9779007444</v>
      </c>
      <c r="H2198" s="41">
        <v>423179.14874628704</v>
      </c>
      <c r="I2198" s="41">
        <v>1690153.1713905307</v>
      </c>
      <c r="J2198" s="41">
        <v>493727.27643408009</v>
      </c>
      <c r="K2198" s="41">
        <v>1810828.2526161778</v>
      </c>
      <c r="L2198" s="41">
        <v>153973.3629120462</v>
      </c>
    </row>
    <row r="2199" spans="1:12" x14ac:dyDescent="0.3">
      <c r="A2199" s="19">
        <v>2190</v>
      </c>
      <c r="B2199" s="42" t="s">
        <v>1774</v>
      </c>
      <c r="C2199" s="36"/>
      <c r="D2199" s="14"/>
      <c r="E2199" s="14"/>
      <c r="F2199" s="14"/>
      <c r="G2199" s="14"/>
      <c r="H2199" s="14"/>
      <c r="I2199" s="14"/>
      <c r="J2199" s="14"/>
      <c r="K2199" s="14"/>
      <c r="L2199" s="14"/>
    </row>
    <row r="2200" spans="1:12" x14ac:dyDescent="0.3">
      <c r="A2200" s="19">
        <v>2191</v>
      </c>
      <c r="C2200" s="19" t="s">
        <v>1775</v>
      </c>
      <c r="D2200" s="14">
        <v>-3836.0700000000074</v>
      </c>
      <c r="E2200" s="14">
        <v>85.480000000000089</v>
      </c>
      <c r="F2200" s="14">
        <v>-3750.5900000000083</v>
      </c>
      <c r="G2200" s="14">
        <v>-1912.345375236403</v>
      </c>
      <c r="H2200" s="14">
        <v>-114.66691275843377</v>
      </c>
      <c r="I2200" s="14">
        <v>-675.48497837792922</v>
      </c>
      <c r="J2200" s="14">
        <v>-220.37640711765724</v>
      </c>
      <c r="K2200" s="14">
        <v>-815.55812142956381</v>
      </c>
      <c r="L2200" s="14">
        <v>-12.158205080021688</v>
      </c>
    </row>
    <row r="2201" spans="1:12" x14ac:dyDescent="0.3">
      <c r="A2201" s="19">
        <v>2192</v>
      </c>
      <c r="B2201" s="43" t="s">
        <v>1776</v>
      </c>
      <c r="C2201" s="40"/>
      <c r="D2201" s="41">
        <v>-3836.0700000000074</v>
      </c>
      <c r="E2201" s="41">
        <v>85.480000000000089</v>
      </c>
      <c r="F2201" s="41">
        <v>-3750.5900000000083</v>
      </c>
      <c r="G2201" s="41">
        <v>-1912.345375236403</v>
      </c>
      <c r="H2201" s="41">
        <v>-114.66691275843377</v>
      </c>
      <c r="I2201" s="41">
        <v>-675.48497837792922</v>
      </c>
      <c r="J2201" s="41">
        <v>-220.37640711765724</v>
      </c>
      <c r="K2201" s="41">
        <v>-815.55812142956381</v>
      </c>
      <c r="L2201" s="41">
        <v>-12.158205080021688</v>
      </c>
    </row>
    <row r="2202" spans="1:12" x14ac:dyDescent="0.3">
      <c r="A2202" s="19">
        <v>2193</v>
      </c>
      <c r="B2202" s="42" t="s">
        <v>1777</v>
      </c>
      <c r="C2202" s="36"/>
      <c r="D2202" s="14"/>
      <c r="E2202" s="14"/>
      <c r="F2202" s="14"/>
      <c r="G2202" s="14"/>
      <c r="H2202" s="14"/>
      <c r="I2202" s="14"/>
      <c r="J2202" s="14"/>
      <c r="K2202" s="14"/>
      <c r="L2202" s="14"/>
    </row>
    <row r="2203" spans="1:12" x14ac:dyDescent="0.3">
      <c r="A2203" s="19">
        <v>2194</v>
      </c>
      <c r="C2203" s="19" t="s">
        <v>560</v>
      </c>
      <c r="D2203" s="14">
        <v>-35993.789999999761</v>
      </c>
      <c r="E2203" s="14">
        <v>14567.909999999889</v>
      </c>
      <c r="F2203" s="14">
        <v>-21425.879999999855</v>
      </c>
      <c r="G2203" s="14">
        <v>-11728.185983372421</v>
      </c>
      <c r="H2203" s="14">
        <v>-792.82384375175229</v>
      </c>
      <c r="I2203" s="14">
        <v>-3988.6419996019554</v>
      </c>
      <c r="J2203" s="14">
        <v>-1175.7994687961277</v>
      </c>
      <c r="K2203" s="14">
        <v>-3428.3165191008648</v>
      </c>
      <c r="L2203" s="14">
        <v>-312.11218537672454</v>
      </c>
    </row>
    <row r="2204" spans="1:12" x14ac:dyDescent="0.3">
      <c r="A2204" s="19">
        <v>2195</v>
      </c>
      <c r="B2204" s="43" t="s">
        <v>1778</v>
      </c>
      <c r="C2204" s="40"/>
      <c r="D2204" s="41">
        <v>-35993.789999999761</v>
      </c>
      <c r="E2204" s="41">
        <v>14567.909999999889</v>
      </c>
      <c r="F2204" s="41">
        <v>-21425.879999999855</v>
      </c>
      <c r="G2204" s="41">
        <v>-11728.185983372421</v>
      </c>
      <c r="H2204" s="41">
        <v>-792.82384375175229</v>
      </c>
      <c r="I2204" s="41">
        <v>-3988.6419996019554</v>
      </c>
      <c r="J2204" s="41">
        <v>-1175.7994687961277</v>
      </c>
      <c r="K2204" s="41">
        <v>-3428.3165191008648</v>
      </c>
      <c r="L2204" s="41">
        <v>-312.11218537672454</v>
      </c>
    </row>
    <row r="2205" spans="1:12" x14ac:dyDescent="0.3">
      <c r="A2205" s="19">
        <v>2196</v>
      </c>
      <c r="B2205" s="42" t="s">
        <v>1779</v>
      </c>
      <c r="C2205" s="36"/>
      <c r="D2205" s="14"/>
      <c r="E2205" s="14"/>
      <c r="F2205" s="14"/>
      <c r="G2205" s="14"/>
      <c r="H2205" s="14"/>
      <c r="I2205" s="14"/>
      <c r="J2205" s="14"/>
      <c r="K2205" s="14"/>
      <c r="L2205" s="14"/>
    </row>
    <row r="2206" spans="1:12" x14ac:dyDescent="0.3">
      <c r="A2206" s="19">
        <v>2197</v>
      </c>
      <c r="C2206" s="19" t="s">
        <v>560</v>
      </c>
      <c r="D2206" s="14">
        <v>342105.65999999543</v>
      </c>
      <c r="E2206" s="14">
        <v>-146794.31999999727</v>
      </c>
      <c r="F2206" s="14">
        <v>195311.33999999784</v>
      </c>
      <c r="G2206" s="14">
        <v>106910.32154486486</v>
      </c>
      <c r="H2206" s="14">
        <v>7227.123801081003</v>
      </c>
      <c r="I2206" s="14">
        <v>36359.16068430039</v>
      </c>
      <c r="J2206" s="14">
        <v>10718.204798209454</v>
      </c>
      <c r="K2206" s="14">
        <v>31251.416198061648</v>
      </c>
      <c r="L2206" s="14">
        <v>2845.1129734814326</v>
      </c>
    </row>
    <row r="2207" spans="1:12" x14ac:dyDescent="0.3">
      <c r="A2207" s="19">
        <v>2198</v>
      </c>
      <c r="B2207" s="43" t="s">
        <v>1780</v>
      </c>
      <c r="C2207" s="40"/>
      <c r="D2207" s="41">
        <v>342105.65999999543</v>
      </c>
      <c r="E2207" s="41">
        <v>-146794.31999999727</v>
      </c>
      <c r="F2207" s="41">
        <v>195311.33999999784</v>
      </c>
      <c r="G2207" s="41">
        <v>106910.32154486486</v>
      </c>
      <c r="H2207" s="41">
        <v>7227.123801081003</v>
      </c>
      <c r="I2207" s="41">
        <v>36359.16068430039</v>
      </c>
      <c r="J2207" s="41">
        <v>10718.204798209454</v>
      </c>
      <c r="K2207" s="41">
        <v>31251.416198061648</v>
      </c>
      <c r="L2207" s="41">
        <v>2845.1129734814326</v>
      </c>
    </row>
    <row r="2208" spans="1:12" x14ac:dyDescent="0.3">
      <c r="A2208" s="19">
        <v>2199</v>
      </c>
      <c r="B2208" s="42" t="s">
        <v>1781</v>
      </c>
      <c r="C2208" s="36"/>
      <c r="D2208" s="14"/>
      <c r="E2208" s="14"/>
      <c r="F2208" s="14"/>
      <c r="G2208" s="14"/>
      <c r="H2208" s="14"/>
      <c r="I2208" s="14"/>
      <c r="J2208" s="14"/>
      <c r="K2208" s="14"/>
      <c r="L2208" s="14"/>
    </row>
    <row r="2209" spans="1:12" x14ac:dyDescent="0.3">
      <c r="A2209" s="19">
        <v>2200</v>
      </c>
      <c r="C2209" s="19" t="s">
        <v>475</v>
      </c>
      <c r="D2209" s="14">
        <v>-94746.859999998647</v>
      </c>
      <c r="E2209" s="14">
        <v>16876.749999999774</v>
      </c>
      <c r="F2209" s="14">
        <v>-77870.109999998851</v>
      </c>
      <c r="G2209" s="14">
        <v>-42655.959505423663</v>
      </c>
      <c r="H2209" s="14">
        <v>-3259.4808850892337</v>
      </c>
      <c r="I2209" s="14">
        <v>-13018.17911241951</v>
      </c>
      <c r="J2209" s="14">
        <v>-3802.8684181433719</v>
      </c>
      <c r="K2209" s="14">
        <v>-13947.662811526354</v>
      </c>
      <c r="L2209" s="14">
        <v>-1185.9592673967379</v>
      </c>
    </row>
    <row r="2210" spans="1:12" x14ac:dyDescent="0.3">
      <c r="A2210" s="19">
        <v>2201</v>
      </c>
      <c r="B2210" s="43" t="s">
        <v>1782</v>
      </c>
      <c r="C2210" s="40"/>
      <c r="D2210" s="41">
        <v>-94746.859999998647</v>
      </c>
      <c r="E2210" s="41">
        <v>16876.749999999774</v>
      </c>
      <c r="F2210" s="41">
        <v>-77870.109999998851</v>
      </c>
      <c r="G2210" s="41">
        <v>-42655.959505423663</v>
      </c>
      <c r="H2210" s="41">
        <v>-3259.4808850892337</v>
      </c>
      <c r="I2210" s="41">
        <v>-13018.17911241951</v>
      </c>
      <c r="J2210" s="41">
        <v>-3802.8684181433719</v>
      </c>
      <c r="K2210" s="41">
        <v>-13947.662811526354</v>
      </c>
      <c r="L2210" s="41">
        <v>-1185.9592673967379</v>
      </c>
    </row>
    <row r="2211" spans="1:12" x14ac:dyDescent="0.3">
      <c r="A2211" s="19">
        <v>2202</v>
      </c>
      <c r="B2211" s="42" t="s">
        <v>1783</v>
      </c>
      <c r="C2211" s="36"/>
      <c r="D2211" s="14"/>
      <c r="E2211" s="14"/>
      <c r="F2211" s="14"/>
      <c r="G2211" s="14"/>
      <c r="H2211" s="14"/>
      <c r="I2211" s="14"/>
      <c r="J2211" s="14"/>
      <c r="K2211" s="14"/>
      <c r="L2211" s="14"/>
    </row>
    <row r="2212" spans="1:12" x14ac:dyDescent="0.3">
      <c r="A2212" s="19">
        <v>2203</v>
      </c>
      <c r="C2212" s="19" t="s">
        <v>1784</v>
      </c>
      <c r="D2212" s="14">
        <v>-11637091.259999972</v>
      </c>
      <c r="E2212" s="14">
        <v>359224.68959999958</v>
      </c>
      <c r="F2212" s="14">
        <v>-11277866.570399974</v>
      </c>
      <c r="G2212" s="14">
        <v>-6127487.0135438349</v>
      </c>
      <c r="H2212" s="14">
        <v>-409898.1943424964</v>
      </c>
      <c r="I2212" s="14">
        <v>-2125899.894302024</v>
      </c>
      <c r="J2212" s="14">
        <v>-628855.00432576216</v>
      </c>
      <c r="K2212" s="14">
        <v>-1820911.5120290294</v>
      </c>
      <c r="L2212" s="14">
        <v>-164814.95185682212</v>
      </c>
    </row>
    <row r="2213" spans="1:12" x14ac:dyDescent="0.3">
      <c r="A2213" s="19">
        <v>2204</v>
      </c>
      <c r="B2213" s="43" t="s">
        <v>1785</v>
      </c>
      <c r="C2213" s="40"/>
      <c r="D2213" s="41">
        <v>-11637091.259999974</v>
      </c>
      <c r="E2213" s="41">
        <v>359224.68959999958</v>
      </c>
      <c r="F2213" s="41">
        <v>-11277866.570399975</v>
      </c>
      <c r="G2213" s="41">
        <v>-6127487.0135438349</v>
      </c>
      <c r="H2213" s="41">
        <v>-409898.1943424964</v>
      </c>
      <c r="I2213" s="41">
        <v>-2125899.894302024</v>
      </c>
      <c r="J2213" s="41">
        <v>-628855.00432576216</v>
      </c>
      <c r="K2213" s="41">
        <v>-1820911.5120290294</v>
      </c>
      <c r="L2213" s="41">
        <v>-164814.95185682212</v>
      </c>
    </row>
    <row r="2214" spans="1:12" x14ac:dyDescent="0.3">
      <c r="A2214" s="19">
        <v>2205</v>
      </c>
      <c r="B2214" s="42" t="s">
        <v>1786</v>
      </c>
      <c r="C2214" s="36"/>
      <c r="D2214" s="14"/>
      <c r="E2214" s="14"/>
      <c r="F2214" s="14"/>
      <c r="G2214" s="14"/>
      <c r="H2214" s="14"/>
      <c r="I2214" s="14"/>
      <c r="J2214" s="14"/>
      <c r="K2214" s="14"/>
      <c r="L2214" s="14"/>
    </row>
    <row r="2215" spans="1:12" x14ac:dyDescent="0.3">
      <c r="A2215" s="19">
        <v>2206</v>
      </c>
      <c r="C2215" s="19" t="s">
        <v>468</v>
      </c>
      <c r="D2215" s="14">
        <v>107668.31999999865</v>
      </c>
      <c r="E2215" s="14">
        <v>0</v>
      </c>
      <c r="F2215" s="14">
        <v>107668.31999999865</v>
      </c>
      <c r="G2215" s="14">
        <v>58978.926547516181</v>
      </c>
      <c r="H2215" s="14">
        <v>4506.7719946674197</v>
      </c>
      <c r="I2215" s="14">
        <v>17999.788037968621</v>
      </c>
      <c r="J2215" s="14">
        <v>5258.0952275854634</v>
      </c>
      <c r="K2215" s="14">
        <v>19284.953146252425</v>
      </c>
      <c r="L2215" s="14">
        <v>1639.7850460085099</v>
      </c>
    </row>
    <row r="2216" spans="1:12" x14ac:dyDescent="0.3">
      <c r="A2216" s="19">
        <v>2207</v>
      </c>
      <c r="B2216" s="43" t="s">
        <v>1787</v>
      </c>
      <c r="C2216" s="40"/>
      <c r="D2216" s="41">
        <v>107668.31999999865</v>
      </c>
      <c r="E2216" s="41">
        <v>0</v>
      </c>
      <c r="F2216" s="41">
        <v>107668.31999999865</v>
      </c>
      <c r="G2216" s="41">
        <v>58978.926547516181</v>
      </c>
      <c r="H2216" s="41">
        <v>4506.7719946674197</v>
      </c>
      <c r="I2216" s="41">
        <v>17999.788037968621</v>
      </c>
      <c r="J2216" s="41">
        <v>5258.0952275854634</v>
      </c>
      <c r="K2216" s="41">
        <v>19284.953146252425</v>
      </c>
      <c r="L2216" s="41">
        <v>1639.7850460085099</v>
      </c>
    </row>
    <row r="2217" spans="1:12" x14ac:dyDescent="0.3">
      <c r="A2217" s="19">
        <v>2208</v>
      </c>
      <c r="B2217" s="42" t="s">
        <v>1788</v>
      </c>
      <c r="C2217" s="36"/>
      <c r="D2217" s="14"/>
      <c r="E2217" s="14"/>
      <c r="F2217" s="14"/>
      <c r="G2217" s="14"/>
      <c r="H2217" s="14"/>
      <c r="I2217" s="14"/>
      <c r="J2217" s="14"/>
      <c r="K2217" s="14"/>
      <c r="L2217" s="14"/>
    </row>
    <row r="2218" spans="1:12" x14ac:dyDescent="0.3">
      <c r="A2218" s="19">
        <v>2209</v>
      </c>
      <c r="C2218" s="19" t="s">
        <v>560</v>
      </c>
      <c r="D2218" s="14">
        <v>282433.82999999827</v>
      </c>
      <c r="E2218" s="14">
        <v>-334964.80999999831</v>
      </c>
      <c r="F2218" s="14">
        <v>-52530.979999999719</v>
      </c>
      <c r="G2218" s="14">
        <v>-28754.623069335754</v>
      </c>
      <c r="H2218" s="14">
        <v>-1943.8087714318635</v>
      </c>
      <c r="I2218" s="14">
        <v>-9779.1676751783652</v>
      </c>
      <c r="J2218" s="14">
        <v>-2882.770667031652</v>
      </c>
      <c r="K2218" s="14">
        <v>-8405.3876199510796</v>
      </c>
      <c r="L2218" s="14">
        <v>-765.22219707106683</v>
      </c>
    </row>
    <row r="2219" spans="1:12" x14ac:dyDescent="0.3">
      <c r="A2219" s="19">
        <v>2210</v>
      </c>
      <c r="B2219" s="43" t="s">
        <v>1789</v>
      </c>
      <c r="C2219" s="40"/>
      <c r="D2219" s="41">
        <v>282433.82999999827</v>
      </c>
      <c r="E2219" s="41">
        <v>-334964.80999999831</v>
      </c>
      <c r="F2219" s="41">
        <v>-52530.979999999719</v>
      </c>
      <c r="G2219" s="41">
        <v>-28754.623069335754</v>
      </c>
      <c r="H2219" s="41">
        <v>-1943.8087714318635</v>
      </c>
      <c r="I2219" s="41">
        <v>-9779.1676751783652</v>
      </c>
      <c r="J2219" s="41">
        <v>-2882.770667031652</v>
      </c>
      <c r="K2219" s="41">
        <v>-8405.3876199510796</v>
      </c>
      <c r="L2219" s="41">
        <v>-765.22219707106683</v>
      </c>
    </row>
    <row r="2220" spans="1:12" x14ac:dyDescent="0.3">
      <c r="A2220" s="19">
        <v>2211</v>
      </c>
      <c r="B2220" s="42" t="s">
        <v>1790</v>
      </c>
      <c r="C2220" s="36"/>
      <c r="D2220" s="14"/>
      <c r="E2220" s="14"/>
      <c r="F2220" s="14"/>
      <c r="G2220" s="14"/>
      <c r="H2220" s="14"/>
      <c r="I2220" s="14"/>
      <c r="J2220" s="14"/>
      <c r="K2220" s="14"/>
      <c r="L2220" s="14"/>
    </row>
    <row r="2221" spans="1:12" x14ac:dyDescent="0.3">
      <c r="A2221" s="19">
        <v>2212</v>
      </c>
      <c r="C2221" s="19" t="s">
        <v>560</v>
      </c>
      <c r="D2221" s="14">
        <v>3983420.9199999315</v>
      </c>
      <c r="E2221" s="14">
        <v>823557.38999999978</v>
      </c>
      <c r="F2221" s="14">
        <v>4806978.3099999335</v>
      </c>
      <c r="G2221" s="14">
        <v>2631263.4831202733</v>
      </c>
      <c r="H2221" s="14">
        <v>177873.06848379064</v>
      </c>
      <c r="I2221" s="14">
        <v>894867.12230449927</v>
      </c>
      <c r="J2221" s="14">
        <v>263795.11802607338</v>
      </c>
      <c r="K2221" s="14">
        <v>769155.95285386045</v>
      </c>
      <c r="L2221" s="14">
        <v>70023.565211445486</v>
      </c>
    </row>
    <row r="2222" spans="1:12" x14ac:dyDescent="0.3">
      <c r="A2222" s="19">
        <v>2213</v>
      </c>
      <c r="B2222" s="43" t="s">
        <v>1791</v>
      </c>
      <c r="C2222" s="40"/>
      <c r="D2222" s="41">
        <v>3983420.9199999315</v>
      </c>
      <c r="E2222" s="41">
        <v>823557.38999999978</v>
      </c>
      <c r="F2222" s="41">
        <v>4806978.3099999335</v>
      </c>
      <c r="G2222" s="41">
        <v>2631263.4831202733</v>
      </c>
      <c r="H2222" s="41">
        <v>177873.06848379064</v>
      </c>
      <c r="I2222" s="41">
        <v>894867.12230449927</v>
      </c>
      <c r="J2222" s="41">
        <v>263795.11802607338</v>
      </c>
      <c r="K2222" s="41">
        <v>769155.95285386045</v>
      </c>
      <c r="L2222" s="41">
        <v>70023.565211445486</v>
      </c>
    </row>
    <row r="2223" spans="1:12" x14ac:dyDescent="0.3">
      <c r="A2223" s="19">
        <v>2214</v>
      </c>
      <c r="B2223" s="42" t="s">
        <v>1792</v>
      </c>
      <c r="C2223" s="36"/>
      <c r="D2223" s="14"/>
      <c r="E2223" s="14"/>
      <c r="F2223" s="14"/>
      <c r="G2223" s="14"/>
      <c r="H2223" s="14"/>
      <c r="I2223" s="14"/>
      <c r="J2223" s="14"/>
      <c r="K2223" s="14"/>
      <c r="L2223" s="14"/>
    </row>
    <row r="2224" spans="1:12" x14ac:dyDescent="0.3">
      <c r="A2224" s="19">
        <v>2215</v>
      </c>
      <c r="C2224" s="19" t="s">
        <v>560</v>
      </c>
      <c r="D2224" s="14">
        <v>-82.949999999999349</v>
      </c>
      <c r="E2224" s="14">
        <v>82.949999999999349</v>
      </c>
      <c r="F2224" s="14">
        <v>0</v>
      </c>
      <c r="G2224" s="14">
        <v>0</v>
      </c>
      <c r="H2224" s="14">
        <v>0</v>
      </c>
      <c r="I2224" s="14">
        <v>0</v>
      </c>
      <c r="J2224" s="14">
        <v>0</v>
      </c>
      <c r="K2224" s="14">
        <v>0</v>
      </c>
      <c r="L2224" s="14">
        <v>0</v>
      </c>
    </row>
    <row r="2225" spans="1:12" x14ac:dyDescent="0.3">
      <c r="A2225" s="19">
        <v>2216</v>
      </c>
      <c r="B2225" s="43" t="s">
        <v>1793</v>
      </c>
      <c r="C2225" s="40"/>
      <c r="D2225" s="41">
        <v>-82.949999999999349</v>
      </c>
      <c r="E2225" s="41">
        <v>82.949999999999349</v>
      </c>
      <c r="F2225" s="41">
        <v>0</v>
      </c>
      <c r="G2225" s="41">
        <v>0</v>
      </c>
      <c r="H2225" s="41">
        <v>0</v>
      </c>
      <c r="I2225" s="41">
        <v>0</v>
      </c>
      <c r="J2225" s="41">
        <v>0</v>
      </c>
      <c r="K2225" s="41">
        <v>0</v>
      </c>
      <c r="L2225" s="41">
        <v>0</v>
      </c>
    </row>
    <row r="2226" spans="1:12" x14ac:dyDescent="0.3">
      <c r="A2226" s="19">
        <v>2217</v>
      </c>
      <c r="B2226" s="42" t="s">
        <v>1794</v>
      </c>
      <c r="C2226" s="36"/>
      <c r="D2226" s="14"/>
      <c r="E2226" s="14"/>
      <c r="F2226" s="14"/>
      <c r="G2226" s="14"/>
      <c r="H2226" s="14"/>
      <c r="I2226" s="14"/>
      <c r="J2226" s="14"/>
      <c r="K2226" s="14"/>
      <c r="L2226" s="14"/>
    </row>
    <row r="2227" spans="1:12" x14ac:dyDescent="0.3">
      <c r="A2227" s="19">
        <v>2218</v>
      </c>
      <c r="C2227" s="19" t="s">
        <v>560</v>
      </c>
      <c r="D2227" s="14">
        <v>799999.99999999534</v>
      </c>
      <c r="E2227" s="14">
        <v>-799999.99999999534</v>
      </c>
      <c r="F2227" s="14">
        <v>0</v>
      </c>
      <c r="G2227" s="14">
        <v>0</v>
      </c>
      <c r="H2227" s="14">
        <v>0</v>
      </c>
      <c r="I2227" s="14">
        <v>0</v>
      </c>
      <c r="J2227" s="14">
        <v>0</v>
      </c>
      <c r="K2227" s="14">
        <v>0</v>
      </c>
      <c r="L2227" s="14">
        <v>0</v>
      </c>
    </row>
    <row r="2228" spans="1:12" x14ac:dyDescent="0.3">
      <c r="A2228" s="19">
        <v>2219</v>
      </c>
      <c r="B2228" s="43" t="s">
        <v>1795</v>
      </c>
      <c r="C2228" s="40"/>
      <c r="D2228" s="41">
        <v>799999.99999999534</v>
      </c>
      <c r="E2228" s="41">
        <v>-799999.99999999534</v>
      </c>
      <c r="F2228" s="41">
        <v>0</v>
      </c>
      <c r="G2228" s="41">
        <v>0</v>
      </c>
      <c r="H2228" s="41">
        <v>0</v>
      </c>
      <c r="I2228" s="41">
        <v>0</v>
      </c>
      <c r="J2228" s="41">
        <v>0</v>
      </c>
      <c r="K2228" s="41">
        <v>0</v>
      </c>
      <c r="L2228" s="41">
        <v>0</v>
      </c>
    </row>
    <row r="2229" spans="1:12" x14ac:dyDescent="0.3">
      <c r="A2229" s="19">
        <v>2220</v>
      </c>
      <c r="B2229" s="42" t="s">
        <v>1796</v>
      </c>
      <c r="C2229" s="36"/>
      <c r="D2229" s="14"/>
      <c r="E2229" s="14"/>
      <c r="F2229" s="14"/>
      <c r="G2229" s="14"/>
      <c r="H2229" s="14"/>
      <c r="I2229" s="14"/>
      <c r="J2229" s="14"/>
      <c r="K2229" s="14"/>
      <c r="L2229" s="14"/>
    </row>
    <row r="2230" spans="1:12" x14ac:dyDescent="0.3">
      <c r="A2230" s="19">
        <v>2221</v>
      </c>
      <c r="C2230" s="19" t="s">
        <v>560</v>
      </c>
      <c r="D2230" s="14">
        <v>3107.5499999999665</v>
      </c>
      <c r="E2230" s="14">
        <v>-3107.5499999999656</v>
      </c>
      <c r="F2230" s="14">
        <v>0</v>
      </c>
      <c r="G2230" s="14">
        <v>0</v>
      </c>
      <c r="H2230" s="14">
        <v>0</v>
      </c>
      <c r="I2230" s="14">
        <v>0</v>
      </c>
      <c r="J2230" s="14">
        <v>0</v>
      </c>
      <c r="K2230" s="14">
        <v>0</v>
      </c>
      <c r="L2230" s="14">
        <v>0</v>
      </c>
    </row>
    <row r="2231" spans="1:12" x14ac:dyDescent="0.3">
      <c r="A2231" s="19">
        <v>2222</v>
      </c>
      <c r="B2231" s="43" t="s">
        <v>1797</v>
      </c>
      <c r="C2231" s="40"/>
      <c r="D2231" s="41">
        <v>3107.5499999999665</v>
      </c>
      <c r="E2231" s="41">
        <v>-3107.5499999999656</v>
      </c>
      <c r="F2231" s="41">
        <v>0</v>
      </c>
      <c r="G2231" s="41">
        <v>0</v>
      </c>
      <c r="H2231" s="41">
        <v>0</v>
      </c>
      <c r="I2231" s="41">
        <v>0</v>
      </c>
      <c r="J2231" s="41">
        <v>0</v>
      </c>
      <c r="K2231" s="41">
        <v>0</v>
      </c>
      <c r="L2231" s="41">
        <v>0</v>
      </c>
    </row>
    <row r="2232" spans="1:12" x14ac:dyDescent="0.3">
      <c r="A2232" s="19">
        <v>2223</v>
      </c>
      <c r="B2232" s="42" t="s">
        <v>1798</v>
      </c>
      <c r="C2232" s="36"/>
      <c r="D2232" s="14"/>
      <c r="E2232" s="14"/>
      <c r="F2232" s="14"/>
      <c r="G2232" s="14"/>
      <c r="H2232" s="14"/>
      <c r="I2232" s="14"/>
      <c r="J2232" s="14"/>
      <c r="K2232" s="14"/>
      <c r="L2232" s="14"/>
    </row>
    <row r="2233" spans="1:12" x14ac:dyDescent="0.3">
      <c r="A2233" s="19">
        <v>2224</v>
      </c>
      <c r="C2233" s="19" t="s">
        <v>468</v>
      </c>
      <c r="D2233" s="14">
        <v>52814.369999999217</v>
      </c>
      <c r="E2233" s="14">
        <v>0</v>
      </c>
      <c r="F2233" s="14">
        <v>52814.369999999217</v>
      </c>
      <c r="G2233" s="14">
        <v>28930.839163119992</v>
      </c>
      <c r="H2233" s="14">
        <v>2210.69970843794</v>
      </c>
      <c r="I2233" s="14">
        <v>8829.4074372001705</v>
      </c>
      <c r="J2233" s="14">
        <v>2579.2451005544845</v>
      </c>
      <c r="K2233" s="14">
        <v>9459.8174365387822</v>
      </c>
      <c r="L2233" s="14">
        <v>804.3611541478532</v>
      </c>
    </row>
    <row r="2234" spans="1:12" x14ac:dyDescent="0.3">
      <c r="A2234" s="19">
        <v>2225</v>
      </c>
      <c r="B2234" s="43" t="s">
        <v>1799</v>
      </c>
      <c r="C2234" s="40"/>
      <c r="D2234" s="41">
        <v>52814.369999999217</v>
      </c>
      <c r="E2234" s="41">
        <v>0</v>
      </c>
      <c r="F2234" s="41">
        <v>52814.369999999217</v>
      </c>
      <c r="G2234" s="41">
        <v>28930.839163119992</v>
      </c>
      <c r="H2234" s="41">
        <v>2210.69970843794</v>
      </c>
      <c r="I2234" s="41">
        <v>8829.4074372001705</v>
      </c>
      <c r="J2234" s="41">
        <v>2579.2451005544845</v>
      </c>
      <c r="K2234" s="41">
        <v>9459.8174365387822</v>
      </c>
      <c r="L2234" s="41">
        <v>804.3611541478532</v>
      </c>
    </row>
    <row r="2235" spans="1:12" x14ac:dyDescent="0.3">
      <c r="A2235" s="19">
        <v>2226</v>
      </c>
      <c r="B2235" s="42" t="s">
        <v>1800</v>
      </c>
      <c r="C2235" s="36"/>
      <c r="D2235" s="14"/>
      <c r="E2235" s="14"/>
      <c r="F2235" s="14"/>
      <c r="G2235" s="14"/>
      <c r="H2235" s="14"/>
      <c r="I2235" s="14"/>
      <c r="J2235" s="14"/>
      <c r="K2235" s="14"/>
      <c r="L2235" s="14"/>
    </row>
    <row r="2236" spans="1:12" x14ac:dyDescent="0.3">
      <c r="A2236" s="19">
        <v>2227</v>
      </c>
      <c r="C2236" s="19" t="s">
        <v>248</v>
      </c>
      <c r="D2236" s="14">
        <v>-209434.69000000003</v>
      </c>
      <c r="E2236" s="14">
        <v>115244.17000000001</v>
      </c>
      <c r="F2236" s="14">
        <v>-94190.520000000019</v>
      </c>
      <c r="G2236" s="14">
        <v>-45245.263996680012</v>
      </c>
      <c r="H2236" s="14">
        <v>-2712.9695475599997</v>
      </c>
      <c r="I2236" s="14">
        <v>-15981.682290480006</v>
      </c>
      <c r="J2236" s="14">
        <v>-5214.0104251200019</v>
      </c>
      <c r="K2236" s="14">
        <v>-24748.935892079997</v>
      </c>
      <c r="L2236" s="14">
        <v>-287.65784807999989</v>
      </c>
    </row>
    <row r="2237" spans="1:12" x14ac:dyDescent="0.3">
      <c r="A2237" s="19">
        <v>2228</v>
      </c>
      <c r="B2237" s="43" t="s">
        <v>1801</v>
      </c>
      <c r="C2237" s="40"/>
      <c r="D2237" s="41">
        <v>-209434.69000000003</v>
      </c>
      <c r="E2237" s="41">
        <v>115244.17000000001</v>
      </c>
      <c r="F2237" s="41">
        <v>-94190.520000000019</v>
      </c>
      <c r="G2237" s="41">
        <v>-45245.263996680012</v>
      </c>
      <c r="H2237" s="41">
        <v>-2712.9695475599997</v>
      </c>
      <c r="I2237" s="41">
        <v>-15981.682290480006</v>
      </c>
      <c r="J2237" s="41">
        <v>-5214.0104251200019</v>
      </c>
      <c r="K2237" s="41">
        <v>-24748.935892079997</v>
      </c>
      <c r="L2237" s="41">
        <v>-287.65784807999989</v>
      </c>
    </row>
    <row r="2238" spans="1:12" x14ac:dyDescent="0.3">
      <c r="A2238" s="19">
        <v>2229</v>
      </c>
      <c r="B2238" s="42" t="s">
        <v>1802</v>
      </c>
      <c r="C2238" s="36"/>
      <c r="D2238" s="14"/>
      <c r="E2238" s="14"/>
      <c r="F2238" s="14"/>
      <c r="G2238" s="14"/>
      <c r="H2238" s="14"/>
      <c r="I2238" s="14"/>
      <c r="J2238" s="14"/>
      <c r="K2238" s="14"/>
      <c r="L2238" s="14"/>
    </row>
    <row r="2239" spans="1:12" x14ac:dyDescent="0.3">
      <c r="A2239" s="19">
        <v>2230</v>
      </c>
      <c r="C2239" s="19" t="s">
        <v>1203</v>
      </c>
      <c r="D2239" s="14">
        <v>-1411947.609999975</v>
      </c>
      <c r="E2239" s="14">
        <v>1411947.609999975</v>
      </c>
      <c r="F2239" s="14">
        <v>0</v>
      </c>
      <c r="G2239" s="14">
        <v>0</v>
      </c>
      <c r="H2239" s="14">
        <v>0</v>
      </c>
      <c r="I2239" s="14">
        <v>0</v>
      </c>
      <c r="J2239" s="14">
        <v>0</v>
      </c>
      <c r="K2239" s="14">
        <v>0</v>
      </c>
      <c r="L2239" s="14">
        <v>0</v>
      </c>
    </row>
    <row r="2240" spans="1:12" x14ac:dyDescent="0.3">
      <c r="A2240" s="19">
        <v>2231</v>
      </c>
      <c r="C2240" s="19" t="s">
        <v>560</v>
      </c>
      <c r="D2240" s="14">
        <v>2788842.9099999978</v>
      </c>
      <c r="E2240" s="14">
        <v>-2788842.9099999894</v>
      </c>
      <c r="F2240" s="14">
        <v>0</v>
      </c>
      <c r="G2240" s="14">
        <v>0</v>
      </c>
      <c r="H2240" s="14">
        <v>0</v>
      </c>
      <c r="I2240" s="14">
        <v>0</v>
      </c>
      <c r="J2240" s="14">
        <v>0</v>
      </c>
      <c r="K2240" s="14">
        <v>0</v>
      </c>
      <c r="L2240" s="14">
        <v>0</v>
      </c>
    </row>
    <row r="2241" spans="1:12" x14ac:dyDescent="0.3">
      <c r="A2241" s="19">
        <v>2232</v>
      </c>
      <c r="B2241" s="43" t="s">
        <v>1803</v>
      </c>
      <c r="C2241" s="40"/>
      <c r="D2241" s="41">
        <v>1376895.3000000229</v>
      </c>
      <c r="E2241" s="41">
        <v>-1376895.3000000145</v>
      </c>
      <c r="F2241" s="41">
        <v>0</v>
      </c>
      <c r="G2241" s="41">
        <v>0</v>
      </c>
      <c r="H2241" s="41">
        <v>0</v>
      </c>
      <c r="I2241" s="41">
        <v>0</v>
      </c>
      <c r="J2241" s="41">
        <v>0</v>
      </c>
      <c r="K2241" s="41">
        <v>0</v>
      </c>
      <c r="L2241" s="41">
        <v>0</v>
      </c>
    </row>
    <row r="2242" spans="1:12" x14ac:dyDescent="0.3">
      <c r="A2242" s="19">
        <v>2233</v>
      </c>
      <c r="B2242" s="42" t="s">
        <v>1804</v>
      </c>
      <c r="C2242" s="36"/>
      <c r="D2242" s="14"/>
      <c r="E2242" s="14"/>
      <c r="F2242" s="14"/>
      <c r="G2242" s="14"/>
      <c r="H2242" s="14"/>
      <c r="I2242" s="14"/>
      <c r="J2242" s="14"/>
      <c r="K2242" s="14"/>
      <c r="L2242" s="14"/>
    </row>
    <row r="2243" spans="1:12" x14ac:dyDescent="0.3">
      <c r="A2243" s="19">
        <v>2234</v>
      </c>
      <c r="C2243" s="19" t="s">
        <v>560</v>
      </c>
      <c r="D2243" s="14">
        <v>-142536.99999999933</v>
      </c>
      <c r="E2243" s="14">
        <v>19190.62999999991</v>
      </c>
      <c r="F2243" s="14">
        <v>-123346.36999999918</v>
      </c>
      <c r="G2243" s="14">
        <v>-67517.841401794125</v>
      </c>
      <c r="H2243" s="14">
        <v>-4564.1972780686729</v>
      </c>
      <c r="I2243" s="14">
        <v>-22962.161268542699</v>
      </c>
      <c r="J2243" s="14">
        <v>-6768.9446745679061</v>
      </c>
      <c r="K2243" s="14">
        <v>-19736.430795007163</v>
      </c>
      <c r="L2243" s="14">
        <v>-1796.7945820188536</v>
      </c>
    </row>
    <row r="2244" spans="1:12" x14ac:dyDescent="0.3">
      <c r="A2244" s="19">
        <v>2235</v>
      </c>
      <c r="B2244" s="43" t="s">
        <v>1805</v>
      </c>
      <c r="C2244" s="40"/>
      <c r="D2244" s="41">
        <v>-142536.99999999933</v>
      </c>
      <c r="E2244" s="41">
        <v>19190.62999999991</v>
      </c>
      <c r="F2244" s="41">
        <v>-123346.36999999918</v>
      </c>
      <c r="G2244" s="41">
        <v>-67517.841401794125</v>
      </c>
      <c r="H2244" s="41">
        <v>-4564.1972780686729</v>
      </c>
      <c r="I2244" s="41">
        <v>-22962.161268542699</v>
      </c>
      <c r="J2244" s="41">
        <v>-6768.9446745679061</v>
      </c>
      <c r="K2244" s="41">
        <v>-19736.430795007163</v>
      </c>
      <c r="L2244" s="41">
        <v>-1796.7945820188536</v>
      </c>
    </row>
    <row r="2245" spans="1:12" x14ac:dyDescent="0.3">
      <c r="A2245" s="19">
        <v>2236</v>
      </c>
      <c r="B2245" s="42" t="s">
        <v>1806</v>
      </c>
      <c r="C2245" s="36"/>
      <c r="D2245" s="14"/>
      <c r="E2245" s="14"/>
      <c r="F2245" s="14"/>
      <c r="G2245" s="14"/>
      <c r="H2245" s="14"/>
      <c r="I2245" s="14"/>
      <c r="J2245" s="14"/>
      <c r="K2245" s="14"/>
      <c r="L2245" s="14"/>
    </row>
    <row r="2246" spans="1:12" x14ac:dyDescent="0.3">
      <c r="A2246" s="19">
        <v>2237</v>
      </c>
      <c r="C2246" s="19" t="s">
        <v>548</v>
      </c>
      <c r="D2246" s="14">
        <v>160773.19000000024</v>
      </c>
      <c r="E2246" s="14">
        <v>800111.27000000072</v>
      </c>
      <c r="F2246" s="14">
        <v>960884.46000000008</v>
      </c>
      <c r="G2246" s="14">
        <v>489934.37118360726</v>
      </c>
      <c r="H2246" s="14">
        <v>29377.152540201558</v>
      </c>
      <c r="I2246" s="14">
        <v>173056.24413406602</v>
      </c>
      <c r="J2246" s="14">
        <v>56459.454365843703</v>
      </c>
      <c r="K2246" s="14">
        <v>208942.35976431961</v>
      </c>
      <c r="L2246" s="14">
        <v>3114.8780119623525</v>
      </c>
    </row>
    <row r="2247" spans="1:12" x14ac:dyDescent="0.3">
      <c r="A2247" s="19">
        <v>2238</v>
      </c>
      <c r="B2247" s="43" t="s">
        <v>1807</v>
      </c>
      <c r="C2247" s="40"/>
      <c r="D2247" s="41">
        <v>160773.19000000024</v>
      </c>
      <c r="E2247" s="41">
        <v>800111.27000000072</v>
      </c>
      <c r="F2247" s="41">
        <v>960884.46000000008</v>
      </c>
      <c r="G2247" s="41">
        <v>489934.37118360726</v>
      </c>
      <c r="H2247" s="41">
        <v>29377.152540201558</v>
      </c>
      <c r="I2247" s="41">
        <v>173056.24413406602</v>
      </c>
      <c r="J2247" s="41">
        <v>56459.454365843703</v>
      </c>
      <c r="K2247" s="41">
        <v>208942.35976431961</v>
      </c>
      <c r="L2247" s="41">
        <v>3114.8780119623525</v>
      </c>
    </row>
    <row r="2248" spans="1:12" x14ac:dyDescent="0.3">
      <c r="A2248" s="19">
        <v>2239</v>
      </c>
      <c r="B2248" s="42" t="s">
        <v>1808</v>
      </c>
      <c r="C2248" s="36"/>
      <c r="D2248" s="14"/>
      <c r="E2248" s="14"/>
      <c r="F2248" s="14"/>
      <c r="G2248" s="14"/>
      <c r="H2248" s="14"/>
      <c r="I2248" s="14"/>
      <c r="J2248" s="14"/>
      <c r="K2248" s="14"/>
      <c r="L2248" s="14"/>
    </row>
    <row r="2249" spans="1:12" x14ac:dyDescent="0.3">
      <c r="A2249" s="19">
        <v>2240</v>
      </c>
      <c r="C2249" s="19" t="s">
        <v>560</v>
      </c>
      <c r="D2249" s="14">
        <v>19639661.75999986</v>
      </c>
      <c r="E2249" s="14">
        <v>-19639661.759999819</v>
      </c>
      <c r="F2249" s="14">
        <v>1.6696347415745549E-8</v>
      </c>
      <c r="G2249" s="14">
        <v>0</v>
      </c>
      <c r="H2249" s="14">
        <v>0</v>
      </c>
      <c r="I2249" s="14">
        <v>0</v>
      </c>
      <c r="J2249" s="14">
        <v>0</v>
      </c>
      <c r="K2249" s="14">
        <v>0</v>
      </c>
      <c r="L2249" s="14">
        <v>0</v>
      </c>
    </row>
    <row r="2250" spans="1:12" x14ac:dyDescent="0.3">
      <c r="A2250" s="19">
        <v>2241</v>
      </c>
      <c r="B2250" s="43" t="s">
        <v>1809</v>
      </c>
      <c r="C2250" s="40"/>
      <c r="D2250" s="41">
        <v>19639661.75999986</v>
      </c>
      <c r="E2250" s="41">
        <v>-19639661.759999819</v>
      </c>
      <c r="F2250" s="41">
        <v>1.6696347415745549E-8</v>
      </c>
      <c r="G2250" s="41">
        <v>0</v>
      </c>
      <c r="H2250" s="41">
        <v>0</v>
      </c>
      <c r="I2250" s="41">
        <v>0</v>
      </c>
      <c r="J2250" s="41">
        <v>0</v>
      </c>
      <c r="K2250" s="41">
        <v>0</v>
      </c>
      <c r="L2250" s="41">
        <v>0</v>
      </c>
    </row>
    <row r="2251" spans="1:12" x14ac:dyDescent="0.3">
      <c r="A2251" s="19">
        <v>2242</v>
      </c>
      <c r="B2251" s="42" t="s">
        <v>1810</v>
      </c>
      <c r="C2251" s="36"/>
      <c r="D2251" s="14"/>
      <c r="E2251" s="14"/>
      <c r="F2251" s="14"/>
      <c r="G2251" s="14"/>
      <c r="H2251" s="14"/>
      <c r="I2251" s="14"/>
      <c r="J2251" s="14"/>
      <c r="K2251" s="14"/>
      <c r="L2251" s="14"/>
    </row>
    <row r="2252" spans="1:12" x14ac:dyDescent="0.3">
      <c r="A2252" s="19">
        <v>2243</v>
      </c>
      <c r="C2252" s="19" t="s">
        <v>560</v>
      </c>
      <c r="D2252" s="14">
        <v>20999.99999999988</v>
      </c>
      <c r="E2252" s="14">
        <v>-20999.99999999988</v>
      </c>
      <c r="F2252" s="14">
        <v>0</v>
      </c>
      <c r="G2252" s="14">
        <v>0</v>
      </c>
      <c r="H2252" s="14">
        <v>0</v>
      </c>
      <c r="I2252" s="14">
        <v>0</v>
      </c>
      <c r="J2252" s="14">
        <v>0</v>
      </c>
      <c r="K2252" s="14">
        <v>0</v>
      </c>
      <c r="L2252" s="14">
        <v>0</v>
      </c>
    </row>
    <row r="2253" spans="1:12" x14ac:dyDescent="0.3">
      <c r="A2253" s="19">
        <v>2244</v>
      </c>
      <c r="B2253" s="43" t="s">
        <v>1811</v>
      </c>
      <c r="C2253" s="40"/>
      <c r="D2253" s="41">
        <v>20999.99999999988</v>
      </c>
      <c r="E2253" s="41">
        <v>-20999.99999999988</v>
      </c>
      <c r="F2253" s="41">
        <v>0</v>
      </c>
      <c r="G2253" s="41">
        <v>0</v>
      </c>
      <c r="H2253" s="41">
        <v>0</v>
      </c>
      <c r="I2253" s="41">
        <v>0</v>
      </c>
      <c r="J2253" s="41">
        <v>0</v>
      </c>
      <c r="K2253" s="41">
        <v>0</v>
      </c>
      <c r="L2253" s="41">
        <v>0</v>
      </c>
    </row>
    <row r="2254" spans="1:12" x14ac:dyDescent="0.3">
      <c r="A2254" s="19">
        <v>2245</v>
      </c>
      <c r="B2254" s="42" t="s">
        <v>1812</v>
      </c>
      <c r="C2254" s="36"/>
      <c r="D2254" s="14"/>
      <c r="E2254" s="14"/>
      <c r="F2254" s="14"/>
      <c r="G2254" s="14"/>
      <c r="H2254" s="14"/>
      <c r="I2254" s="14"/>
      <c r="J2254" s="14"/>
      <c r="K2254" s="14"/>
      <c r="L2254" s="14"/>
    </row>
    <row r="2255" spans="1:12" x14ac:dyDescent="0.3">
      <c r="A2255" s="19">
        <v>2246</v>
      </c>
      <c r="C2255" s="19" t="s">
        <v>560</v>
      </c>
      <c r="D2255" s="14">
        <v>-21929180.46999982</v>
      </c>
      <c r="E2255" s="14">
        <v>21929180.46999982</v>
      </c>
      <c r="F2255" s="14">
        <v>0</v>
      </c>
      <c r="G2255" s="14">
        <v>0</v>
      </c>
      <c r="H2255" s="14">
        <v>0</v>
      </c>
      <c r="I2255" s="14">
        <v>0</v>
      </c>
      <c r="J2255" s="14">
        <v>0</v>
      </c>
      <c r="K2255" s="14">
        <v>0</v>
      </c>
      <c r="L2255" s="14">
        <v>0</v>
      </c>
    </row>
    <row r="2256" spans="1:12" x14ac:dyDescent="0.3">
      <c r="A2256" s="19">
        <v>2247</v>
      </c>
      <c r="B2256" s="43" t="s">
        <v>1813</v>
      </c>
      <c r="C2256" s="40"/>
      <c r="D2256" s="41">
        <v>-21929180.46999982</v>
      </c>
      <c r="E2256" s="41">
        <v>21929180.46999982</v>
      </c>
      <c r="F2256" s="41">
        <v>0</v>
      </c>
      <c r="G2256" s="41">
        <v>0</v>
      </c>
      <c r="H2256" s="41">
        <v>0</v>
      </c>
      <c r="I2256" s="41">
        <v>0</v>
      </c>
      <c r="J2256" s="41">
        <v>0</v>
      </c>
      <c r="K2256" s="41">
        <v>0</v>
      </c>
      <c r="L2256" s="41">
        <v>0</v>
      </c>
    </row>
    <row r="2257" spans="1:12" x14ac:dyDescent="0.3">
      <c r="A2257" s="19">
        <v>2248</v>
      </c>
      <c r="B2257" s="42" t="s">
        <v>1814</v>
      </c>
      <c r="C2257" s="36"/>
      <c r="D2257" s="14"/>
      <c r="E2257" s="14"/>
      <c r="F2257" s="14"/>
      <c r="G2257" s="14"/>
      <c r="H2257" s="14"/>
      <c r="I2257" s="14"/>
      <c r="J2257" s="14"/>
      <c r="K2257" s="14"/>
      <c r="L2257" s="14"/>
    </row>
    <row r="2258" spans="1:12" x14ac:dyDescent="0.3">
      <c r="A2258" s="19">
        <v>2249</v>
      </c>
      <c r="C2258" s="19" t="s">
        <v>560</v>
      </c>
      <c r="D2258" s="14">
        <v>8607843.5199999567</v>
      </c>
      <c r="E2258" s="14">
        <v>16.639999999999898</v>
      </c>
      <c r="F2258" s="14">
        <v>8607860.1599999517</v>
      </c>
      <c r="G2258" s="14">
        <v>4711805.7636532122</v>
      </c>
      <c r="H2258" s="14">
        <v>318517.45545708208</v>
      </c>
      <c r="I2258" s="14">
        <v>1602439.3192193955</v>
      </c>
      <c r="J2258" s="14">
        <v>472378.1428627143</v>
      </c>
      <c r="K2258" s="14">
        <v>1377328.2208543259</v>
      </c>
      <c r="L2258" s="14">
        <v>125391.25795322511</v>
      </c>
    </row>
    <row r="2259" spans="1:12" x14ac:dyDescent="0.3">
      <c r="A2259" s="19">
        <v>2250</v>
      </c>
      <c r="B2259" s="43" t="s">
        <v>1815</v>
      </c>
      <c r="C2259" s="40"/>
      <c r="D2259" s="41">
        <v>8607843.5199999567</v>
      </c>
      <c r="E2259" s="41">
        <v>16.639999999999898</v>
      </c>
      <c r="F2259" s="41">
        <v>8607860.1599999517</v>
      </c>
      <c r="G2259" s="41">
        <v>4711805.7636532122</v>
      </c>
      <c r="H2259" s="41">
        <v>318517.45545708208</v>
      </c>
      <c r="I2259" s="41">
        <v>1602439.3192193955</v>
      </c>
      <c r="J2259" s="41">
        <v>472378.1428627143</v>
      </c>
      <c r="K2259" s="41">
        <v>1377328.2208543259</v>
      </c>
      <c r="L2259" s="41">
        <v>125391.25795322511</v>
      </c>
    </row>
    <row r="2260" spans="1:12" x14ac:dyDescent="0.3">
      <c r="A2260" s="19">
        <v>2251</v>
      </c>
      <c r="B2260" s="42" t="s">
        <v>1816</v>
      </c>
      <c r="C2260" s="36"/>
      <c r="D2260" s="14"/>
      <c r="E2260" s="14"/>
      <c r="F2260" s="14"/>
      <c r="G2260" s="14"/>
      <c r="H2260" s="14"/>
      <c r="I2260" s="14"/>
      <c r="J2260" s="14"/>
      <c r="K2260" s="14"/>
      <c r="L2260" s="14"/>
    </row>
    <row r="2261" spans="1:12" x14ac:dyDescent="0.3">
      <c r="A2261" s="19">
        <v>2252</v>
      </c>
      <c r="C2261" s="19" t="s">
        <v>548</v>
      </c>
      <c r="D2261" s="14">
        <v>213789.65999999992</v>
      </c>
      <c r="E2261" s="14">
        <v>-213789.65999999992</v>
      </c>
      <c r="F2261" s="14">
        <v>0</v>
      </c>
      <c r="G2261" s="14">
        <v>0</v>
      </c>
      <c r="H2261" s="14">
        <v>0</v>
      </c>
      <c r="I2261" s="14">
        <v>0</v>
      </c>
      <c r="J2261" s="14">
        <v>0</v>
      </c>
      <c r="K2261" s="14">
        <v>0</v>
      </c>
      <c r="L2261" s="14">
        <v>0</v>
      </c>
    </row>
    <row r="2262" spans="1:12" x14ac:dyDescent="0.3">
      <c r="A2262" s="19">
        <v>2253</v>
      </c>
      <c r="B2262" s="43" t="s">
        <v>1817</v>
      </c>
      <c r="C2262" s="40"/>
      <c r="D2262" s="41">
        <v>213789.65999999992</v>
      </c>
      <c r="E2262" s="41">
        <v>-213789.65999999992</v>
      </c>
      <c r="F2262" s="41">
        <v>0</v>
      </c>
      <c r="G2262" s="41">
        <v>0</v>
      </c>
      <c r="H2262" s="41">
        <v>0</v>
      </c>
      <c r="I2262" s="41">
        <v>0</v>
      </c>
      <c r="J2262" s="41">
        <v>0</v>
      </c>
      <c r="K2262" s="41">
        <v>0</v>
      </c>
      <c r="L2262" s="41">
        <v>0</v>
      </c>
    </row>
    <row r="2263" spans="1:12" x14ac:dyDescent="0.3">
      <c r="A2263" s="19">
        <v>2254</v>
      </c>
      <c r="B2263" s="42" t="s">
        <v>1818</v>
      </c>
      <c r="C2263" s="36"/>
      <c r="D2263" s="14"/>
      <c r="E2263" s="14"/>
      <c r="F2263" s="14"/>
      <c r="G2263" s="14"/>
      <c r="H2263" s="14"/>
      <c r="I2263" s="14"/>
      <c r="J2263" s="14"/>
      <c r="K2263" s="14"/>
      <c r="L2263" s="14"/>
    </row>
    <row r="2264" spans="1:12" x14ac:dyDescent="0.3">
      <c r="A2264" s="19">
        <v>2255</v>
      </c>
      <c r="C2264" s="19" t="s">
        <v>560</v>
      </c>
      <c r="D2264" s="14">
        <v>8767292.0999999475</v>
      </c>
      <c r="E2264" s="14">
        <v>-574523.03999999363</v>
      </c>
      <c r="F2264" s="14">
        <v>8192769.0599999558</v>
      </c>
      <c r="G2264" s="14">
        <v>4484591.4965686034</v>
      </c>
      <c r="H2264" s="14">
        <v>303157.80061867397</v>
      </c>
      <c r="I2264" s="14">
        <v>1525165.9565794005</v>
      </c>
      <c r="J2264" s="14">
        <v>449598.9667036949</v>
      </c>
      <c r="K2264" s="14">
        <v>1310910.2405864534</v>
      </c>
      <c r="L2264" s="14">
        <v>119344.59894311993</v>
      </c>
    </row>
    <row r="2265" spans="1:12" ht="27" x14ac:dyDescent="0.3">
      <c r="A2265" s="19">
        <v>2256</v>
      </c>
      <c r="B2265" s="43" t="s">
        <v>1819</v>
      </c>
      <c r="C2265" s="40"/>
      <c r="D2265" s="41">
        <v>8767292.0999999475</v>
      </c>
      <c r="E2265" s="41">
        <v>-574523.03999999363</v>
      </c>
      <c r="F2265" s="41">
        <v>8192769.0599999558</v>
      </c>
      <c r="G2265" s="41">
        <v>4484591.4965686034</v>
      </c>
      <c r="H2265" s="41">
        <v>303157.80061867397</v>
      </c>
      <c r="I2265" s="41">
        <v>1525165.9565794005</v>
      </c>
      <c r="J2265" s="41">
        <v>449598.9667036949</v>
      </c>
      <c r="K2265" s="41">
        <v>1310910.2405864534</v>
      </c>
      <c r="L2265" s="41">
        <v>119344.59894311993</v>
      </c>
    </row>
    <row r="2266" spans="1:12" x14ac:dyDescent="0.3">
      <c r="A2266" s="19">
        <v>2257</v>
      </c>
      <c r="B2266" s="42" t="s">
        <v>1820</v>
      </c>
      <c r="C2266" s="36"/>
      <c r="D2266" s="14"/>
      <c r="E2266" s="14"/>
      <c r="F2266" s="14"/>
      <c r="G2266" s="14"/>
      <c r="H2266" s="14"/>
      <c r="I2266" s="14"/>
      <c r="J2266" s="14"/>
      <c r="K2266" s="14"/>
      <c r="L2266" s="14"/>
    </row>
    <row r="2267" spans="1:12" x14ac:dyDescent="0.3">
      <c r="A2267" s="19">
        <v>2258</v>
      </c>
      <c r="C2267" s="19" t="s">
        <v>560</v>
      </c>
      <c r="D2267" s="14">
        <v>-241137.98999999359</v>
      </c>
      <c r="E2267" s="14">
        <v>0</v>
      </c>
      <c r="F2267" s="14">
        <v>-241137.98999999359</v>
      </c>
      <c r="G2267" s="14">
        <v>-131995.10098892366</v>
      </c>
      <c r="H2267" s="14">
        <v>-8922.8516217942743</v>
      </c>
      <c r="I2267" s="14">
        <v>-44890.250230729522</v>
      </c>
      <c r="J2267" s="14">
        <v>-13233.058364396775</v>
      </c>
      <c r="K2267" s="14">
        <v>-38584.056034093708</v>
      </c>
      <c r="L2267" s="14">
        <v>-3512.672760056988</v>
      </c>
    </row>
    <row r="2268" spans="1:12" x14ac:dyDescent="0.3">
      <c r="A2268" s="19">
        <v>2259</v>
      </c>
      <c r="B2268" s="43" t="s">
        <v>1821</v>
      </c>
      <c r="C2268" s="40"/>
      <c r="D2268" s="41">
        <v>-241137.98999999359</v>
      </c>
      <c r="E2268" s="41">
        <v>0</v>
      </c>
      <c r="F2268" s="41">
        <v>-241137.98999999359</v>
      </c>
      <c r="G2268" s="41">
        <v>-131995.10098892366</v>
      </c>
      <c r="H2268" s="41">
        <v>-8922.8516217942743</v>
      </c>
      <c r="I2268" s="41">
        <v>-44890.250230729522</v>
      </c>
      <c r="J2268" s="41">
        <v>-13233.058364396775</v>
      </c>
      <c r="K2268" s="41">
        <v>-38584.056034093708</v>
      </c>
      <c r="L2268" s="41">
        <v>-3512.672760056988</v>
      </c>
    </row>
    <row r="2269" spans="1:12" x14ac:dyDescent="0.3">
      <c r="A2269" s="19">
        <v>2260</v>
      </c>
      <c r="B2269" s="42" t="s">
        <v>1822</v>
      </c>
      <c r="C2269" s="36"/>
      <c r="D2269" s="14"/>
      <c r="E2269" s="14"/>
      <c r="F2269" s="14"/>
      <c r="G2269" s="14"/>
      <c r="H2269" s="14"/>
      <c r="I2269" s="14"/>
      <c r="J2269" s="14"/>
      <c r="K2269" s="14"/>
      <c r="L2269" s="14"/>
    </row>
    <row r="2270" spans="1:12" x14ac:dyDescent="0.3">
      <c r="A2270" s="19">
        <v>2261</v>
      </c>
      <c r="C2270" s="19" t="s">
        <v>468</v>
      </c>
      <c r="D2270" s="14">
        <v>339907.5399999948</v>
      </c>
      <c r="E2270" s="14">
        <v>-339907.5399999948</v>
      </c>
      <c r="F2270" s="14">
        <v>0</v>
      </c>
      <c r="G2270" s="14">
        <v>0</v>
      </c>
      <c r="H2270" s="14">
        <v>0</v>
      </c>
      <c r="I2270" s="14">
        <v>0</v>
      </c>
      <c r="J2270" s="14">
        <v>0</v>
      </c>
      <c r="K2270" s="14">
        <v>0</v>
      </c>
      <c r="L2270" s="14">
        <v>0</v>
      </c>
    </row>
    <row r="2271" spans="1:12" x14ac:dyDescent="0.3">
      <c r="A2271" s="19">
        <v>2262</v>
      </c>
      <c r="B2271" s="43" t="s">
        <v>1823</v>
      </c>
      <c r="C2271" s="40"/>
      <c r="D2271" s="41">
        <v>339907.5399999948</v>
      </c>
      <c r="E2271" s="41">
        <v>-339907.5399999948</v>
      </c>
      <c r="F2271" s="41">
        <v>0</v>
      </c>
      <c r="G2271" s="41">
        <v>0</v>
      </c>
      <c r="H2271" s="41">
        <v>0</v>
      </c>
      <c r="I2271" s="41">
        <v>0</v>
      </c>
      <c r="J2271" s="41">
        <v>0</v>
      </c>
      <c r="K2271" s="41">
        <v>0</v>
      </c>
      <c r="L2271" s="41">
        <v>0</v>
      </c>
    </row>
    <row r="2272" spans="1:12" x14ac:dyDescent="0.3">
      <c r="A2272" s="19">
        <v>2263</v>
      </c>
      <c r="B2272" s="42" t="s">
        <v>1824</v>
      </c>
      <c r="C2272" s="36"/>
      <c r="D2272" s="14"/>
      <c r="E2272" s="14"/>
      <c r="F2272" s="14"/>
      <c r="G2272" s="14"/>
      <c r="H2272" s="14"/>
      <c r="I2272" s="14"/>
      <c r="J2272" s="14"/>
      <c r="K2272" s="14"/>
      <c r="L2272" s="14"/>
    </row>
    <row r="2273" spans="1:12" x14ac:dyDescent="0.3">
      <c r="A2273" s="19">
        <v>2264</v>
      </c>
      <c r="C2273" s="19" t="s">
        <v>560</v>
      </c>
      <c r="D2273" s="14">
        <v>6776931.2599999923</v>
      </c>
      <c r="E2273" s="14">
        <v>-7055992.0699999603</v>
      </c>
      <c r="F2273" s="14">
        <v>-279060.80999996728</v>
      </c>
      <c r="G2273" s="14">
        <v>-152753.44958295571</v>
      </c>
      <c r="H2273" s="14">
        <v>-10326.113280979465</v>
      </c>
      <c r="I2273" s="14">
        <v>-51949.962718399358</v>
      </c>
      <c r="J2273" s="14">
        <v>-15314.169227112827</v>
      </c>
      <c r="K2273" s="14">
        <v>-44652.018248803048</v>
      </c>
      <c r="L2273" s="14">
        <v>-4065.096941740399</v>
      </c>
    </row>
    <row r="2274" spans="1:12" x14ac:dyDescent="0.3">
      <c r="A2274" s="19">
        <v>2265</v>
      </c>
      <c r="B2274" s="43" t="s">
        <v>1825</v>
      </c>
      <c r="C2274" s="40"/>
      <c r="D2274" s="41">
        <v>6776931.2599999923</v>
      </c>
      <c r="E2274" s="41">
        <v>-7055992.0699999603</v>
      </c>
      <c r="F2274" s="41">
        <v>-279060.80999996728</v>
      </c>
      <c r="G2274" s="41">
        <v>-152753.44958295571</v>
      </c>
      <c r="H2274" s="41">
        <v>-10326.113280979465</v>
      </c>
      <c r="I2274" s="41">
        <v>-51949.962718399358</v>
      </c>
      <c r="J2274" s="41">
        <v>-15314.169227112827</v>
      </c>
      <c r="K2274" s="41">
        <v>-44652.018248803048</v>
      </c>
      <c r="L2274" s="41">
        <v>-4065.096941740399</v>
      </c>
    </row>
    <row r="2275" spans="1:12" x14ac:dyDescent="0.3">
      <c r="A2275" s="19">
        <v>2266</v>
      </c>
      <c r="B2275" s="42" t="s">
        <v>1826</v>
      </c>
      <c r="C2275" s="36"/>
      <c r="D2275" s="14"/>
      <c r="E2275" s="14"/>
      <c r="F2275" s="14"/>
      <c r="G2275" s="14"/>
      <c r="H2275" s="14"/>
      <c r="I2275" s="14"/>
      <c r="J2275" s="14"/>
      <c r="K2275" s="14"/>
      <c r="L2275" s="14"/>
    </row>
    <row r="2276" spans="1:12" x14ac:dyDescent="0.3">
      <c r="A2276" s="19">
        <v>2267</v>
      </c>
      <c r="C2276" s="19" t="s">
        <v>560</v>
      </c>
      <c r="D2276" s="14">
        <v>-58659.24999999968</v>
      </c>
      <c r="E2276" s="14">
        <v>0</v>
      </c>
      <c r="F2276" s="14">
        <v>-58659.24999999968</v>
      </c>
      <c r="G2276" s="14">
        <v>-32109.140611500658</v>
      </c>
      <c r="H2276" s="14">
        <v>-2170.5737200336716</v>
      </c>
      <c r="I2276" s="14">
        <v>-10920.006469519634</v>
      </c>
      <c r="J2276" s="14">
        <v>-3219.075015354299</v>
      </c>
      <c r="K2276" s="14">
        <v>-9385.9610794547334</v>
      </c>
      <c r="L2276" s="14">
        <v>-854.49310413666308</v>
      </c>
    </row>
    <row r="2277" spans="1:12" x14ac:dyDescent="0.3">
      <c r="A2277" s="19">
        <v>2268</v>
      </c>
      <c r="B2277" s="43" t="s">
        <v>1827</v>
      </c>
      <c r="C2277" s="40"/>
      <c r="D2277" s="41">
        <v>-58659.24999999968</v>
      </c>
      <c r="E2277" s="41">
        <v>0</v>
      </c>
      <c r="F2277" s="41">
        <v>-58659.24999999968</v>
      </c>
      <c r="G2277" s="41">
        <v>-32109.140611500658</v>
      </c>
      <c r="H2277" s="41">
        <v>-2170.5737200336716</v>
      </c>
      <c r="I2277" s="41">
        <v>-10920.006469519634</v>
      </c>
      <c r="J2277" s="41">
        <v>-3219.075015354299</v>
      </c>
      <c r="K2277" s="41">
        <v>-9385.9610794547334</v>
      </c>
      <c r="L2277" s="41">
        <v>-854.49310413666308</v>
      </c>
    </row>
    <row r="2278" spans="1:12" x14ac:dyDescent="0.3">
      <c r="A2278" s="19">
        <v>2269</v>
      </c>
      <c r="B2278" s="42" t="s">
        <v>1828</v>
      </c>
      <c r="C2278" s="36"/>
      <c r="D2278" s="14"/>
      <c r="E2278" s="14"/>
      <c r="F2278" s="14"/>
      <c r="G2278" s="14"/>
      <c r="H2278" s="14"/>
      <c r="I2278" s="14"/>
      <c r="J2278" s="14"/>
      <c r="K2278" s="14"/>
      <c r="L2278" s="14"/>
    </row>
    <row r="2279" spans="1:12" x14ac:dyDescent="0.3">
      <c r="A2279" s="19">
        <v>2270</v>
      </c>
      <c r="C2279" s="19" t="s">
        <v>541</v>
      </c>
      <c r="D2279" s="14">
        <v>26389284.209999997</v>
      </c>
      <c r="E2279" s="14">
        <v>-26389284.210000001</v>
      </c>
      <c r="F2279" s="14">
        <v>0</v>
      </c>
      <c r="G2279" s="14">
        <v>0</v>
      </c>
      <c r="H2279" s="14">
        <v>0</v>
      </c>
      <c r="I2279" s="14">
        <v>0</v>
      </c>
      <c r="J2279" s="14">
        <v>0</v>
      </c>
      <c r="K2279" s="14">
        <v>0</v>
      </c>
      <c r="L2279" s="14">
        <v>0</v>
      </c>
    </row>
    <row r="2280" spans="1:12" x14ac:dyDescent="0.3">
      <c r="A2280" s="19">
        <v>2271</v>
      </c>
      <c r="B2280" s="43" t="s">
        <v>1829</v>
      </c>
      <c r="C2280" s="40"/>
      <c r="D2280" s="41">
        <v>26389284.209999997</v>
      </c>
      <c r="E2280" s="41">
        <v>-26389284.210000001</v>
      </c>
      <c r="F2280" s="41">
        <v>0</v>
      </c>
      <c r="G2280" s="41">
        <v>0</v>
      </c>
      <c r="H2280" s="41">
        <v>0</v>
      </c>
      <c r="I2280" s="41">
        <v>0</v>
      </c>
      <c r="J2280" s="41">
        <v>0</v>
      </c>
      <c r="K2280" s="41">
        <v>0</v>
      </c>
      <c r="L2280" s="41">
        <v>0</v>
      </c>
    </row>
    <row r="2281" spans="1:12" x14ac:dyDescent="0.3">
      <c r="A2281" s="19">
        <v>2272</v>
      </c>
      <c r="B2281" s="39" t="s">
        <v>1830</v>
      </c>
      <c r="C2281" s="40"/>
      <c r="D2281" s="41">
        <v>27511650.90000008</v>
      </c>
      <c r="E2281" s="41">
        <v>-44205784.656915262</v>
      </c>
      <c r="F2281" s="41">
        <v>-16694133.756915277</v>
      </c>
      <c r="G2281" s="41">
        <v>-9272138.4966519717</v>
      </c>
      <c r="H2281" s="41">
        <v>-638790.12469971983</v>
      </c>
      <c r="I2281" s="41">
        <v>-3207423.0707015488</v>
      </c>
      <c r="J2281" s="41">
        <v>-924072.69697578496</v>
      </c>
      <c r="K2281" s="41">
        <v>-2352170.4197555855</v>
      </c>
      <c r="L2281" s="41">
        <v>-299538.94813069655</v>
      </c>
    </row>
    <row r="2282" spans="1:12" x14ac:dyDescent="0.3">
      <c r="A2282" s="19">
        <v>2273</v>
      </c>
      <c r="B2282" s="38" t="s">
        <v>239</v>
      </c>
      <c r="C2282" s="36"/>
      <c r="D2282" s="14"/>
      <c r="E2282" s="14"/>
      <c r="F2282" s="14"/>
      <c r="G2282" s="14"/>
      <c r="H2282" s="14"/>
      <c r="I2282" s="14"/>
      <c r="J2282" s="14"/>
      <c r="K2282" s="14"/>
      <c r="L2282" s="14"/>
    </row>
    <row r="2283" spans="1:12" x14ac:dyDescent="0.3">
      <c r="A2283" s="19">
        <v>2274</v>
      </c>
      <c r="B2283" s="42" t="s">
        <v>1831</v>
      </c>
      <c r="C2283" s="36"/>
      <c r="D2283" s="14"/>
      <c r="E2283" s="14"/>
      <c r="F2283" s="14"/>
      <c r="G2283" s="14"/>
      <c r="H2283" s="14"/>
      <c r="I2283" s="14"/>
      <c r="J2283" s="14"/>
      <c r="K2283" s="14"/>
      <c r="L2283" s="14"/>
    </row>
    <row r="2284" spans="1:12" x14ac:dyDescent="0.3">
      <c r="A2284" s="19">
        <v>2275</v>
      </c>
      <c r="C2284" s="19" t="s">
        <v>468</v>
      </c>
      <c r="D2284" s="14">
        <v>-2886333.5499999579</v>
      </c>
      <c r="E2284" s="14">
        <v>0</v>
      </c>
      <c r="F2284" s="14">
        <v>-2886333.5499999579</v>
      </c>
      <c r="G2284" s="14">
        <v>-1581085.8239181349</v>
      </c>
      <c r="H2284" s="14">
        <v>-120815.92069430431</v>
      </c>
      <c r="I2284" s="14">
        <v>-482531.83579791593</v>
      </c>
      <c r="J2284" s="14">
        <v>-140957.12336251544</v>
      </c>
      <c r="K2284" s="14">
        <v>-516984.0792185326</v>
      </c>
      <c r="L2284" s="14">
        <v>-43958.767008556046</v>
      </c>
    </row>
    <row r="2285" spans="1:12" x14ac:dyDescent="0.3">
      <c r="A2285" s="19">
        <v>2276</v>
      </c>
      <c r="B2285" s="43" t="s">
        <v>1832</v>
      </c>
      <c r="C2285" s="40"/>
      <c r="D2285" s="41">
        <v>-2886333.5499999579</v>
      </c>
      <c r="E2285" s="41">
        <v>0</v>
      </c>
      <c r="F2285" s="41">
        <v>-2886333.5499999579</v>
      </c>
      <c r="G2285" s="41">
        <v>-1581085.8239181349</v>
      </c>
      <c r="H2285" s="41">
        <v>-120815.92069430431</v>
      </c>
      <c r="I2285" s="41">
        <v>-482531.83579791593</v>
      </c>
      <c r="J2285" s="41">
        <v>-140957.12336251544</v>
      </c>
      <c r="K2285" s="41">
        <v>-516984.0792185326</v>
      </c>
      <c r="L2285" s="41">
        <v>-43958.767008556046</v>
      </c>
    </row>
    <row r="2286" spans="1:12" x14ac:dyDescent="0.3">
      <c r="A2286" s="19">
        <v>2277</v>
      </c>
      <c r="B2286" s="42" t="s">
        <v>1833</v>
      </c>
      <c r="C2286" s="36"/>
      <c r="D2286" s="14"/>
      <c r="E2286" s="14"/>
      <c r="F2286" s="14"/>
      <c r="G2286" s="14"/>
      <c r="H2286" s="14"/>
      <c r="I2286" s="14"/>
      <c r="J2286" s="14"/>
      <c r="K2286" s="14"/>
      <c r="L2286" s="14"/>
    </row>
    <row r="2287" spans="1:12" x14ac:dyDescent="0.3">
      <c r="A2287" s="19">
        <v>2278</v>
      </c>
      <c r="C2287" s="19" t="s">
        <v>468</v>
      </c>
      <c r="D2287" s="14">
        <v>3270174.3099999572</v>
      </c>
      <c r="E2287" s="14">
        <v>0</v>
      </c>
      <c r="F2287" s="14">
        <v>3270174.3099999572</v>
      </c>
      <c r="G2287" s="14">
        <v>1791347.449528927</v>
      </c>
      <c r="H2287" s="14">
        <v>136882.69676715351</v>
      </c>
      <c r="I2287" s="14">
        <v>546701.6149895374</v>
      </c>
      <c r="J2287" s="14">
        <v>159702.38908514212</v>
      </c>
      <c r="K2287" s="14">
        <v>585735.51020790811</v>
      </c>
      <c r="L2287" s="14">
        <v>49804.649421289381</v>
      </c>
    </row>
    <row r="2288" spans="1:12" x14ac:dyDescent="0.3">
      <c r="A2288" s="19">
        <v>2279</v>
      </c>
      <c r="B2288" s="43" t="s">
        <v>1834</v>
      </c>
      <c r="C2288" s="40"/>
      <c r="D2288" s="41">
        <v>3270174.3099999572</v>
      </c>
      <c r="E2288" s="41">
        <v>0</v>
      </c>
      <c r="F2288" s="41">
        <v>3270174.3099999572</v>
      </c>
      <c r="G2288" s="41">
        <v>1791347.449528927</v>
      </c>
      <c r="H2288" s="41">
        <v>136882.69676715351</v>
      </c>
      <c r="I2288" s="41">
        <v>546701.6149895374</v>
      </c>
      <c r="J2288" s="41">
        <v>159702.38908514212</v>
      </c>
      <c r="K2288" s="41">
        <v>585735.51020790811</v>
      </c>
      <c r="L2288" s="41">
        <v>49804.649421289381</v>
      </c>
    </row>
    <row r="2289" spans="1:12" x14ac:dyDescent="0.3">
      <c r="A2289" s="19">
        <v>2280</v>
      </c>
      <c r="B2289" s="42" t="s">
        <v>1835</v>
      </c>
      <c r="C2289" s="36"/>
      <c r="D2289" s="14"/>
      <c r="E2289" s="14"/>
      <c r="F2289" s="14"/>
      <c r="G2289" s="14"/>
      <c r="H2289" s="14"/>
      <c r="I2289" s="14"/>
      <c r="J2289" s="14"/>
      <c r="K2289" s="14"/>
      <c r="L2289" s="14"/>
    </row>
    <row r="2290" spans="1:12" x14ac:dyDescent="0.3">
      <c r="A2290" s="19">
        <v>2281</v>
      </c>
      <c r="C2290" s="19" t="s">
        <v>560</v>
      </c>
      <c r="D2290" s="14">
        <v>-14797.849999999886</v>
      </c>
      <c r="E2290" s="14">
        <v>14797.849999999891</v>
      </c>
      <c r="F2290" s="14">
        <v>0</v>
      </c>
      <c r="G2290" s="14">
        <v>0</v>
      </c>
      <c r="H2290" s="14">
        <v>0</v>
      </c>
      <c r="I2290" s="14">
        <v>0</v>
      </c>
      <c r="J2290" s="14">
        <v>0</v>
      </c>
      <c r="K2290" s="14">
        <v>0</v>
      </c>
      <c r="L2290" s="14">
        <v>0</v>
      </c>
    </row>
    <row r="2291" spans="1:12" x14ac:dyDescent="0.3">
      <c r="A2291" s="19">
        <v>2282</v>
      </c>
      <c r="B2291" s="43" t="s">
        <v>1836</v>
      </c>
      <c r="C2291" s="40"/>
      <c r="D2291" s="41">
        <v>-14797.849999999886</v>
      </c>
      <c r="E2291" s="41">
        <v>14797.849999999891</v>
      </c>
      <c r="F2291" s="41">
        <v>0</v>
      </c>
      <c r="G2291" s="41">
        <v>0</v>
      </c>
      <c r="H2291" s="41">
        <v>0</v>
      </c>
      <c r="I2291" s="41">
        <v>0</v>
      </c>
      <c r="J2291" s="41">
        <v>0</v>
      </c>
      <c r="K2291" s="41">
        <v>0</v>
      </c>
      <c r="L2291" s="41">
        <v>0</v>
      </c>
    </row>
    <row r="2292" spans="1:12" x14ac:dyDescent="0.3">
      <c r="A2292" s="19">
        <v>2283</v>
      </c>
      <c r="B2292" s="39" t="s">
        <v>1837</v>
      </c>
      <c r="C2292" s="40"/>
      <c r="D2292" s="41">
        <v>369042.90999999945</v>
      </c>
      <c r="E2292" s="41">
        <v>14797.849999999891</v>
      </c>
      <c r="F2292" s="41">
        <v>383840.75999999931</v>
      </c>
      <c r="G2292" s="41">
        <v>210261.62561079208</v>
      </c>
      <c r="H2292" s="41">
        <v>16066.776072849199</v>
      </c>
      <c r="I2292" s="41">
        <v>64169.779191621463</v>
      </c>
      <c r="J2292" s="41">
        <v>18745.265722626675</v>
      </c>
      <c r="K2292" s="41">
        <v>68751.430989375513</v>
      </c>
      <c r="L2292" s="41">
        <v>5845.8824127333355</v>
      </c>
    </row>
    <row r="2293" spans="1:12" x14ac:dyDescent="0.3">
      <c r="A2293" s="19">
        <v>2284</v>
      </c>
      <c r="B2293" s="44" t="s">
        <v>1838</v>
      </c>
      <c r="C2293" s="40"/>
      <c r="D2293" s="41">
        <v>27880693.810000081</v>
      </c>
      <c r="E2293" s="41">
        <v>-44190986.806915261</v>
      </c>
      <c r="F2293" s="41">
        <v>-16310292.996915277</v>
      </c>
      <c r="G2293" s="41">
        <v>-9061876.8710411787</v>
      </c>
      <c r="H2293" s="41">
        <v>-622723.34862687066</v>
      </c>
      <c r="I2293" s="41">
        <v>-3143253.2915099273</v>
      </c>
      <c r="J2293" s="41">
        <v>-905327.43125315825</v>
      </c>
      <c r="K2293" s="41">
        <v>-2283418.9887662102</v>
      </c>
      <c r="L2293" s="41">
        <v>-293693.06571796321</v>
      </c>
    </row>
    <row r="2294" spans="1:12" x14ac:dyDescent="0.3">
      <c r="A2294" s="19">
        <v>2285</v>
      </c>
      <c r="B2294" s="37" t="s">
        <v>1839</v>
      </c>
      <c r="C2294" s="36"/>
      <c r="D2294" s="26"/>
      <c r="E2294" s="26"/>
      <c r="F2294" s="26"/>
      <c r="G2294" s="26"/>
      <c r="H2294" s="26"/>
      <c r="I2294" s="26"/>
      <c r="J2294" s="26"/>
      <c r="K2294" s="26"/>
      <c r="L2294" s="26"/>
    </row>
    <row r="2295" spans="1:12" x14ac:dyDescent="0.3">
      <c r="A2295" s="19">
        <v>2286</v>
      </c>
      <c r="B2295" s="38" t="s">
        <v>241</v>
      </c>
      <c r="C2295" s="36"/>
      <c r="D2295" s="14"/>
      <c r="E2295" s="14"/>
      <c r="F2295" s="14"/>
      <c r="G2295" s="14"/>
      <c r="H2295" s="14"/>
      <c r="I2295" s="14"/>
      <c r="J2295" s="14"/>
      <c r="K2295" s="14"/>
      <c r="L2295" s="14"/>
    </row>
    <row r="2296" spans="1:12" x14ac:dyDescent="0.3">
      <c r="A2296" s="19">
        <v>2287</v>
      </c>
      <c r="C2296" s="19" t="s">
        <v>520</v>
      </c>
      <c r="D2296" s="14">
        <v>-632800.70999999705</v>
      </c>
      <c r="E2296" s="14">
        <v>-214699.99999999939</v>
      </c>
      <c r="F2296" s="14">
        <v>-847500.70999999612</v>
      </c>
      <c r="G2296" s="14">
        <v>-460581.5570930281</v>
      </c>
      <c r="H2296" s="14">
        <v>-30896.889054707575</v>
      </c>
      <c r="I2296" s="14">
        <v>-159426.33407333886</v>
      </c>
      <c r="J2296" s="14">
        <v>-47145.655127578335</v>
      </c>
      <c r="K2296" s="14">
        <v>-137046.52435809551</v>
      </c>
      <c r="L2296" s="14">
        <v>-12403.750293247829</v>
      </c>
    </row>
    <row r="2297" spans="1:12" x14ac:dyDescent="0.3">
      <c r="A2297" s="19">
        <v>2288</v>
      </c>
      <c r="B2297" s="39" t="s">
        <v>1840</v>
      </c>
      <c r="C2297" s="40"/>
      <c r="D2297" s="41">
        <v>-632800.70999999705</v>
      </c>
      <c r="E2297" s="41">
        <v>-214699.99999999939</v>
      </c>
      <c r="F2297" s="41">
        <v>-847500.70999999612</v>
      </c>
      <c r="G2297" s="41">
        <v>-460581.5570930281</v>
      </c>
      <c r="H2297" s="41">
        <v>-30896.889054707575</v>
      </c>
      <c r="I2297" s="41">
        <v>-159426.33407333886</v>
      </c>
      <c r="J2297" s="41">
        <v>-47145.655127578335</v>
      </c>
      <c r="K2297" s="41">
        <v>-137046.52435809551</v>
      </c>
      <c r="L2297" s="41">
        <v>-12403.750293247829</v>
      </c>
    </row>
    <row r="2298" spans="1:12" x14ac:dyDescent="0.3">
      <c r="A2298" s="19">
        <v>2289</v>
      </c>
      <c r="B2298" s="44" t="s">
        <v>1841</v>
      </c>
      <c r="C2298" s="40"/>
      <c r="D2298" s="41">
        <v>-632800.70999999705</v>
      </c>
      <c r="E2298" s="41">
        <v>-214699.99999999939</v>
      </c>
      <c r="F2298" s="41">
        <v>-847500.70999999612</v>
      </c>
      <c r="G2298" s="41">
        <v>-460581.5570930281</v>
      </c>
      <c r="H2298" s="41">
        <v>-30896.889054707575</v>
      </c>
      <c r="I2298" s="41">
        <v>-159426.33407333886</v>
      </c>
      <c r="J2298" s="41">
        <v>-47145.655127578335</v>
      </c>
      <c r="K2298" s="41">
        <v>-137046.52435809551</v>
      </c>
      <c r="L2298" s="41">
        <v>-12403.750293247829</v>
      </c>
    </row>
    <row r="2299" spans="1:12" x14ac:dyDescent="0.3">
      <c r="A2299" s="19">
        <v>2290</v>
      </c>
      <c r="B2299" s="48" t="s">
        <v>1842</v>
      </c>
      <c r="C2299" s="40"/>
      <c r="D2299" s="41">
        <v>1535223274.7149</v>
      </c>
      <c r="E2299" s="41">
        <v>-587929123.55645847</v>
      </c>
      <c r="F2299" s="41">
        <v>947294151.1584419</v>
      </c>
      <c r="G2299" s="41">
        <v>500529671.41456747</v>
      </c>
      <c r="H2299" s="41">
        <v>36323234.62147852</v>
      </c>
      <c r="I2299" s="41">
        <v>168111905.34366444</v>
      </c>
      <c r="J2299" s="41">
        <v>50519097.55121696</v>
      </c>
      <c r="K2299" s="41">
        <v>180467137.91001931</v>
      </c>
      <c r="L2299" s="41">
        <v>11343104.317495404</v>
      </c>
    </row>
    <row r="2300" spans="1:12" x14ac:dyDescent="0.3">
      <c r="A2300" s="19">
        <v>2291</v>
      </c>
      <c r="B2300" s="50" t="s">
        <v>1843</v>
      </c>
      <c r="C2300" s="40"/>
      <c r="D2300" s="41">
        <f t="shared" ref="D2300:L2300" si="0">+D1098-D2299</f>
        <v>301224066.87509894</v>
      </c>
      <c r="E2300" s="41">
        <f t="shared" si="0"/>
        <v>-85222522.958635449</v>
      </c>
      <c r="F2300" s="41">
        <f t="shared" si="0"/>
        <v>216001543.91646016</v>
      </c>
      <c r="G2300" s="41">
        <f t="shared" si="0"/>
        <v>108295932.43625236</v>
      </c>
      <c r="H2300" s="41">
        <f t="shared" si="0"/>
        <v>9051766.4682521224</v>
      </c>
      <c r="I2300" s="41">
        <f t="shared" si="0"/>
        <v>44817235.037175685</v>
      </c>
      <c r="J2300" s="41">
        <f t="shared" si="0"/>
        <v>14310339.059644789</v>
      </c>
      <c r="K2300" s="41">
        <f t="shared" si="0"/>
        <v>36301784.142477632</v>
      </c>
      <c r="L2300" s="41">
        <f t="shared" si="0"/>
        <v>3224486.7726589292</v>
      </c>
    </row>
    <row r="2301" spans="1:12" x14ac:dyDescent="0.3">
      <c r="A2301" s="19">
        <v>2292</v>
      </c>
      <c r="B2301" s="21" t="s">
        <v>1844</v>
      </c>
      <c r="C2301" s="36"/>
      <c r="D2301" s="14"/>
      <c r="E2301" s="14"/>
      <c r="F2301" s="14"/>
      <c r="G2301" s="14"/>
      <c r="H2301" s="14"/>
      <c r="I2301" s="14"/>
      <c r="J2301" s="14"/>
      <c r="K2301" s="14"/>
      <c r="L2301" s="14"/>
    </row>
    <row r="2302" spans="1:12" x14ac:dyDescent="0.3">
      <c r="A2302" s="19">
        <v>2293</v>
      </c>
      <c r="B2302" s="27" t="s">
        <v>1845</v>
      </c>
      <c r="C2302" s="36"/>
      <c r="D2302" s="14"/>
      <c r="E2302" s="14"/>
      <c r="F2302" s="14"/>
      <c r="G2302" s="14"/>
      <c r="H2302" s="14"/>
      <c r="I2302" s="14"/>
      <c r="J2302" s="14"/>
      <c r="K2302" s="14"/>
      <c r="L2302" s="14"/>
    </row>
    <row r="2303" spans="1:12" x14ac:dyDescent="0.3">
      <c r="A2303" s="19">
        <v>2294</v>
      </c>
      <c r="B2303" s="37" t="s">
        <v>1846</v>
      </c>
      <c r="C2303" s="36"/>
      <c r="D2303" s="14"/>
      <c r="E2303" s="14"/>
      <c r="F2303" s="14"/>
      <c r="G2303" s="14"/>
      <c r="H2303" s="14"/>
      <c r="I2303" s="14"/>
      <c r="J2303" s="14"/>
      <c r="K2303" s="14"/>
      <c r="L2303" s="14"/>
    </row>
    <row r="2304" spans="1:12" x14ac:dyDescent="0.3">
      <c r="A2304" s="19">
        <v>2295</v>
      </c>
      <c r="B2304" s="38" t="s">
        <v>1847</v>
      </c>
      <c r="C2304" s="36"/>
      <c r="D2304" s="14"/>
      <c r="E2304" s="14"/>
      <c r="F2304" s="14"/>
      <c r="G2304" s="14"/>
      <c r="H2304" s="14"/>
      <c r="I2304" s="14"/>
      <c r="J2304" s="14"/>
      <c r="K2304" s="14"/>
      <c r="L2304" s="14"/>
    </row>
    <row r="2305" spans="1:12" x14ac:dyDescent="0.3">
      <c r="A2305" s="19">
        <v>2296</v>
      </c>
      <c r="B2305" s="49"/>
      <c r="C2305" s="19"/>
      <c r="D2305" s="14">
        <v>325699345.62999988</v>
      </c>
      <c r="E2305" s="14">
        <v>-70576705.348609477</v>
      </c>
      <c r="F2305" s="14">
        <v>255122640.28139123</v>
      </c>
      <c r="G2305" s="14">
        <v>127124818.78998592</v>
      </c>
      <c r="H2305" s="14">
        <v>10795353.740289876</v>
      </c>
      <c r="I2305" s="14">
        <v>53255007.765475594</v>
      </c>
      <c r="J2305" s="14">
        <v>17088140.43375333</v>
      </c>
      <c r="K2305" s="14">
        <v>43045511.828813851</v>
      </c>
      <c r="L2305" s="14">
        <v>3813807.7230725293</v>
      </c>
    </row>
    <row r="2306" spans="1:12" x14ac:dyDescent="0.3">
      <c r="A2306" s="19">
        <v>2297</v>
      </c>
      <c r="B2306" s="39" t="s">
        <v>1848</v>
      </c>
      <c r="C2306" s="40"/>
      <c r="D2306" s="41">
        <v>325699345.62999988</v>
      </c>
      <c r="E2306" s="41">
        <v>-70576705.348609477</v>
      </c>
      <c r="F2306" s="41">
        <v>255122640.28139123</v>
      </c>
      <c r="G2306" s="41">
        <v>127124818.78998592</v>
      </c>
      <c r="H2306" s="41">
        <v>10795353.740289876</v>
      </c>
      <c r="I2306" s="41">
        <v>53255007.765475594</v>
      </c>
      <c r="J2306" s="41">
        <v>17088140.43375333</v>
      </c>
      <c r="K2306" s="41">
        <v>43045511.828813851</v>
      </c>
      <c r="L2306" s="41">
        <v>3813807.7230725293</v>
      </c>
    </row>
    <row r="2307" spans="1:12" x14ac:dyDescent="0.3">
      <c r="A2307" s="19">
        <v>2298</v>
      </c>
      <c r="B2307" s="38" t="s">
        <v>1849</v>
      </c>
      <c r="C2307" s="36"/>
      <c r="D2307" s="14"/>
      <c r="E2307" s="14"/>
      <c r="F2307" s="14"/>
      <c r="G2307" s="14"/>
      <c r="H2307" s="14"/>
      <c r="I2307" s="14"/>
      <c r="J2307" s="14"/>
      <c r="K2307" s="14"/>
      <c r="L2307" s="14"/>
    </row>
    <row r="2308" spans="1:12" x14ac:dyDescent="0.3">
      <c r="A2308" s="19">
        <v>2299</v>
      </c>
      <c r="B2308" s="42" t="s">
        <v>1850</v>
      </c>
      <c r="C2308" s="36"/>
      <c r="D2308" s="14"/>
      <c r="E2308" s="14"/>
      <c r="F2308" s="14"/>
      <c r="G2308" s="14"/>
      <c r="H2308" s="14"/>
      <c r="I2308" s="14"/>
      <c r="J2308" s="14"/>
      <c r="K2308" s="14"/>
      <c r="L2308" s="14"/>
    </row>
    <row r="2309" spans="1:12" x14ac:dyDescent="0.3">
      <c r="A2309" s="19">
        <v>2300</v>
      </c>
      <c r="C2309" s="19" t="s">
        <v>560</v>
      </c>
      <c r="D2309" s="14">
        <v>-76710731.789999455</v>
      </c>
      <c r="E2309" s="14">
        <v>76710731.789999455</v>
      </c>
      <c r="F2309" s="14">
        <v>1.7306120980720152E-8</v>
      </c>
      <c r="G2309" s="14">
        <v>0</v>
      </c>
      <c r="H2309" s="14">
        <v>0</v>
      </c>
      <c r="I2309" s="14">
        <v>0</v>
      </c>
      <c r="J2309" s="14">
        <v>0</v>
      </c>
      <c r="K2309" s="14">
        <v>0</v>
      </c>
      <c r="L2309" s="14">
        <v>0</v>
      </c>
    </row>
    <row r="2310" spans="1:12" x14ac:dyDescent="0.3">
      <c r="A2310" s="19">
        <v>2301</v>
      </c>
      <c r="B2310" s="43" t="s">
        <v>1851</v>
      </c>
      <c r="C2310" s="40"/>
      <c r="D2310" s="41">
        <v>-76710731.789999455</v>
      </c>
      <c r="E2310" s="41">
        <v>76710731.789999455</v>
      </c>
      <c r="F2310" s="41">
        <v>1.7306120980720152E-8</v>
      </c>
      <c r="G2310" s="41">
        <v>0</v>
      </c>
      <c r="H2310" s="41">
        <v>0</v>
      </c>
      <c r="I2310" s="41">
        <v>0</v>
      </c>
      <c r="J2310" s="41">
        <v>0</v>
      </c>
      <c r="K2310" s="41">
        <v>0</v>
      </c>
      <c r="L2310" s="41">
        <v>0</v>
      </c>
    </row>
    <row r="2311" spans="1:12" x14ac:dyDescent="0.3">
      <c r="A2311" s="19">
        <v>2302</v>
      </c>
      <c r="B2311" s="42" t="s">
        <v>1852</v>
      </c>
      <c r="C2311" s="36"/>
      <c r="D2311" s="14"/>
      <c r="E2311" s="14"/>
      <c r="F2311" s="14"/>
      <c r="G2311" s="14"/>
      <c r="H2311" s="14"/>
      <c r="I2311" s="14"/>
      <c r="J2311" s="14"/>
      <c r="K2311" s="14"/>
      <c r="L2311" s="14"/>
    </row>
    <row r="2312" spans="1:12" x14ac:dyDescent="0.3">
      <c r="A2312" s="19">
        <v>2303</v>
      </c>
      <c r="C2312" s="19" t="s">
        <v>19</v>
      </c>
      <c r="D2312" s="14">
        <v>722002.33999991778</v>
      </c>
      <c r="E2312" s="14">
        <v>0</v>
      </c>
      <c r="F2312" s="14">
        <v>722002.33999991778</v>
      </c>
      <c r="G2312" s="14">
        <v>393157.26348473679</v>
      </c>
      <c r="H2312" s="14">
        <v>26481.889375062874</v>
      </c>
      <c r="I2312" s="14">
        <v>135716.78986703881</v>
      </c>
      <c r="J2312" s="14">
        <v>40043.854551285993</v>
      </c>
      <c r="K2312" s="14">
        <v>116021.47650306244</v>
      </c>
      <c r="L2312" s="14">
        <v>10581.066218730492</v>
      </c>
    </row>
    <row r="2313" spans="1:12" x14ac:dyDescent="0.3">
      <c r="A2313" s="19">
        <v>2304</v>
      </c>
      <c r="B2313" s="43" t="s">
        <v>1853</v>
      </c>
      <c r="C2313" s="40"/>
      <c r="D2313" s="41">
        <v>722002.33999991778</v>
      </c>
      <c r="E2313" s="41">
        <v>0</v>
      </c>
      <c r="F2313" s="41">
        <v>722002.33999991778</v>
      </c>
      <c r="G2313" s="41">
        <v>393157.26348473679</v>
      </c>
      <c r="H2313" s="41">
        <v>26481.889375062874</v>
      </c>
      <c r="I2313" s="41">
        <v>135716.78986703881</v>
      </c>
      <c r="J2313" s="41">
        <v>40043.854551285993</v>
      </c>
      <c r="K2313" s="41">
        <v>116021.47650306244</v>
      </c>
      <c r="L2313" s="41">
        <v>10581.066218730492</v>
      </c>
    </row>
    <row r="2314" spans="1:12" x14ac:dyDescent="0.3">
      <c r="A2314" s="19">
        <v>2305</v>
      </c>
      <c r="B2314" s="42" t="s">
        <v>1854</v>
      </c>
      <c r="C2314" s="36"/>
      <c r="D2314" s="14"/>
      <c r="E2314" s="14"/>
      <c r="F2314" s="14"/>
      <c r="G2314" s="14"/>
      <c r="H2314" s="14"/>
      <c r="I2314" s="14"/>
      <c r="J2314" s="14"/>
      <c r="K2314" s="14"/>
      <c r="L2314" s="14"/>
    </row>
    <row r="2315" spans="1:12" x14ac:dyDescent="0.3">
      <c r="A2315" s="19">
        <v>2306</v>
      </c>
      <c r="C2315" s="19" t="s">
        <v>560</v>
      </c>
      <c r="D2315" s="14">
        <v>-952158.81999978714</v>
      </c>
      <c r="E2315" s="14">
        <v>0</v>
      </c>
      <c r="F2315" s="14">
        <v>-952158.81999978714</v>
      </c>
      <c r="G2315" s="14">
        <v>-521196.59620356368</v>
      </c>
      <c r="H2315" s="14">
        <v>-35232.821967376243</v>
      </c>
      <c r="I2315" s="14">
        <v>-177253.89387705989</v>
      </c>
      <c r="J2315" s="14">
        <v>-52252.128489719347</v>
      </c>
      <c r="K2315" s="14">
        <v>-152353.22009704509</v>
      </c>
      <c r="L2315" s="14">
        <v>-13870.159365022966</v>
      </c>
    </row>
    <row r="2316" spans="1:12" x14ac:dyDescent="0.3">
      <c r="A2316" s="19">
        <v>2307</v>
      </c>
      <c r="B2316" s="43" t="s">
        <v>1855</v>
      </c>
      <c r="C2316" s="40"/>
      <c r="D2316" s="41">
        <v>-952158.81999978714</v>
      </c>
      <c r="E2316" s="41">
        <v>0</v>
      </c>
      <c r="F2316" s="41">
        <v>-952158.81999978714</v>
      </c>
      <c r="G2316" s="41">
        <v>-521196.59620356368</v>
      </c>
      <c r="H2316" s="41">
        <v>-35232.821967376243</v>
      </c>
      <c r="I2316" s="41">
        <v>-177253.89387705989</v>
      </c>
      <c r="J2316" s="41">
        <v>-52252.128489719347</v>
      </c>
      <c r="K2316" s="41">
        <v>-152353.22009704509</v>
      </c>
      <c r="L2316" s="41">
        <v>-13870.159365022966</v>
      </c>
    </row>
    <row r="2317" spans="1:12" x14ac:dyDescent="0.3">
      <c r="A2317" s="19">
        <v>2308</v>
      </c>
      <c r="B2317" s="42" t="s">
        <v>1856</v>
      </c>
      <c r="C2317" s="36"/>
      <c r="D2317" s="14"/>
      <c r="E2317" s="14"/>
      <c r="F2317" s="14"/>
      <c r="G2317" s="14"/>
      <c r="H2317" s="14"/>
      <c r="I2317" s="14"/>
      <c r="J2317" s="14"/>
      <c r="K2317" s="14"/>
      <c r="L2317" s="14"/>
    </row>
    <row r="2318" spans="1:12" x14ac:dyDescent="0.3">
      <c r="A2318" s="19">
        <v>2309</v>
      </c>
      <c r="C2318" s="19" t="s">
        <v>468</v>
      </c>
      <c r="D2318" s="14">
        <v>-64666.609999999222</v>
      </c>
      <c r="E2318" s="14">
        <v>0</v>
      </c>
      <c r="F2318" s="14">
        <v>-64666.609999999222</v>
      </c>
      <c r="G2318" s="14">
        <v>-35423.30038461525</v>
      </c>
      <c r="H2318" s="14">
        <v>-2706.8098298374143</v>
      </c>
      <c r="I2318" s="14">
        <v>-10810.842717096202</v>
      </c>
      <c r="J2318" s="14">
        <v>-3158.0616603391845</v>
      </c>
      <c r="K2318" s="14">
        <v>-11582.725020479365</v>
      </c>
      <c r="L2318" s="14">
        <v>-984.87038763179874</v>
      </c>
    </row>
    <row r="2319" spans="1:12" x14ac:dyDescent="0.3">
      <c r="A2319" s="19">
        <v>2310</v>
      </c>
      <c r="B2319" s="43" t="s">
        <v>1857</v>
      </c>
      <c r="C2319" s="40"/>
      <c r="D2319" s="41">
        <v>-64666.609999999222</v>
      </c>
      <c r="E2319" s="41">
        <v>0</v>
      </c>
      <c r="F2319" s="41">
        <v>-64666.609999999222</v>
      </c>
      <c r="G2319" s="41">
        <v>-35423.30038461525</v>
      </c>
      <c r="H2319" s="41">
        <v>-2706.8098298374143</v>
      </c>
      <c r="I2319" s="41">
        <v>-10810.842717096202</v>
      </c>
      <c r="J2319" s="41">
        <v>-3158.0616603391845</v>
      </c>
      <c r="K2319" s="41">
        <v>-11582.725020479365</v>
      </c>
      <c r="L2319" s="41">
        <v>-984.87038763179874</v>
      </c>
    </row>
    <row r="2320" spans="1:12" x14ac:dyDescent="0.3">
      <c r="A2320" s="19">
        <v>2311</v>
      </c>
      <c r="B2320" s="42" t="s">
        <v>1858</v>
      </c>
      <c r="C2320" s="36"/>
      <c r="D2320" s="14"/>
      <c r="E2320" s="14"/>
      <c r="F2320" s="14"/>
      <c r="G2320" s="14"/>
      <c r="H2320" s="14"/>
      <c r="I2320" s="14"/>
      <c r="J2320" s="14"/>
      <c r="K2320" s="14"/>
      <c r="L2320" s="14"/>
    </row>
    <row r="2321" spans="1:12" x14ac:dyDescent="0.3">
      <c r="A2321" s="19">
        <v>2312</v>
      </c>
      <c r="C2321" s="19" t="s">
        <v>486</v>
      </c>
      <c r="D2321" s="14">
        <v>10483215.819999933</v>
      </c>
      <c r="E2321" s="14">
        <v>0</v>
      </c>
      <c r="F2321" s="14">
        <v>10483215.819999933</v>
      </c>
      <c r="G2321" s="14">
        <v>5998691.4105938459</v>
      </c>
      <c r="H2321" s="14">
        <v>417308.62486379745</v>
      </c>
      <c r="I2321" s="14">
        <v>2066702.8874646502</v>
      </c>
      <c r="J2321" s="14">
        <v>586489.6574243923</v>
      </c>
      <c r="K2321" s="14">
        <v>1205196.9169939738</v>
      </c>
      <c r="L2321" s="14">
        <v>208826.32265927654</v>
      </c>
    </row>
    <row r="2322" spans="1:12" x14ac:dyDescent="0.3">
      <c r="A2322" s="19">
        <v>2313</v>
      </c>
      <c r="B2322" s="43" t="s">
        <v>1859</v>
      </c>
      <c r="C2322" s="40"/>
      <c r="D2322" s="41">
        <v>10483215.819999933</v>
      </c>
      <c r="E2322" s="41">
        <v>0</v>
      </c>
      <c r="F2322" s="41">
        <v>10483215.819999933</v>
      </c>
      <c r="G2322" s="41">
        <v>5998691.4105938459</v>
      </c>
      <c r="H2322" s="41">
        <v>417308.62486379745</v>
      </c>
      <c r="I2322" s="41">
        <v>2066702.8874646502</v>
      </c>
      <c r="J2322" s="41">
        <v>586489.6574243923</v>
      </c>
      <c r="K2322" s="41">
        <v>1205196.9169939738</v>
      </c>
      <c r="L2322" s="41">
        <v>208826.32265927654</v>
      </c>
    </row>
    <row r="2323" spans="1:12" x14ac:dyDescent="0.3">
      <c r="A2323" s="19">
        <v>2314</v>
      </c>
      <c r="B2323" s="42" t="s">
        <v>1860</v>
      </c>
      <c r="C2323" s="36"/>
      <c r="D2323" s="14"/>
      <c r="E2323" s="14"/>
      <c r="F2323" s="14"/>
      <c r="G2323" s="14"/>
      <c r="H2323" s="14"/>
      <c r="I2323" s="14"/>
      <c r="J2323" s="14"/>
      <c r="K2323" s="14"/>
      <c r="L2323" s="14"/>
    </row>
    <row r="2324" spans="1:12" x14ac:dyDescent="0.3">
      <c r="A2324" s="19">
        <v>2315</v>
      </c>
      <c r="C2324" s="19" t="s">
        <v>468</v>
      </c>
      <c r="D2324" s="14">
        <v>-90143.349999998711</v>
      </c>
      <c r="E2324" s="14">
        <v>0</v>
      </c>
      <c r="F2324" s="14">
        <v>-90143.349999998711</v>
      </c>
      <c r="G2324" s="14">
        <v>-49379.037570169523</v>
      </c>
      <c r="H2324" s="14">
        <v>-3773.2131910807448</v>
      </c>
      <c r="I2324" s="14">
        <v>-15069.996383638359</v>
      </c>
      <c r="J2324" s="14">
        <v>-4402.2449540734515</v>
      </c>
      <c r="K2324" s="14">
        <v>-16145.977583714792</v>
      </c>
      <c r="L2324" s="14">
        <v>-1372.8803173218564</v>
      </c>
    </row>
    <row r="2325" spans="1:12" x14ac:dyDescent="0.3">
      <c r="A2325" s="19">
        <v>2316</v>
      </c>
      <c r="B2325" s="43" t="s">
        <v>1861</v>
      </c>
      <c r="C2325" s="40"/>
      <c r="D2325" s="41">
        <v>-90143.349999998711</v>
      </c>
      <c r="E2325" s="41">
        <v>0</v>
      </c>
      <c r="F2325" s="41">
        <v>-90143.349999998711</v>
      </c>
      <c r="G2325" s="41">
        <v>-49379.037570169523</v>
      </c>
      <c r="H2325" s="41">
        <v>-3773.2131910807448</v>
      </c>
      <c r="I2325" s="41">
        <v>-15069.996383638359</v>
      </c>
      <c r="J2325" s="41">
        <v>-4402.2449540734515</v>
      </c>
      <c r="K2325" s="41">
        <v>-16145.977583714792</v>
      </c>
      <c r="L2325" s="41">
        <v>-1372.8803173218564</v>
      </c>
    </row>
    <row r="2326" spans="1:12" x14ac:dyDescent="0.3">
      <c r="A2326" s="19">
        <v>2317</v>
      </c>
      <c r="B2326" s="42" t="s">
        <v>1862</v>
      </c>
      <c r="C2326" s="36"/>
      <c r="D2326" s="14"/>
      <c r="E2326" s="14"/>
      <c r="F2326" s="14"/>
      <c r="G2326" s="14"/>
      <c r="H2326" s="14"/>
      <c r="I2326" s="14"/>
      <c r="J2326" s="14"/>
      <c r="K2326" s="14"/>
      <c r="L2326" s="14"/>
    </row>
    <row r="2327" spans="1:12" x14ac:dyDescent="0.3">
      <c r="A2327" s="19">
        <v>2318</v>
      </c>
      <c r="C2327" s="19" t="s">
        <v>890</v>
      </c>
      <c r="D2327" s="14">
        <v>2848881.0599999763</v>
      </c>
      <c r="E2327" s="14">
        <v>-4548800.1974557545</v>
      </c>
      <c r="F2327" s="14">
        <v>-1699919.137455778</v>
      </c>
      <c r="G2327" s="14">
        <v>-972725.40255306358</v>
      </c>
      <c r="H2327" s="14">
        <v>-67669.208553156306</v>
      </c>
      <c r="I2327" s="14">
        <v>-335128.82403257582</v>
      </c>
      <c r="J2327" s="14">
        <v>-95102.973142416304</v>
      </c>
      <c r="K2327" s="14">
        <v>-195430.23236173065</v>
      </c>
      <c r="L2327" s="14">
        <v>-33862.496812835969</v>
      </c>
    </row>
    <row r="2328" spans="1:12" x14ac:dyDescent="0.3">
      <c r="A2328" s="19">
        <v>2319</v>
      </c>
      <c r="B2328" s="43" t="s">
        <v>1863</v>
      </c>
      <c r="C2328" s="40"/>
      <c r="D2328" s="41">
        <v>2848881.0599999763</v>
      </c>
      <c r="E2328" s="41">
        <v>-4548800.1974557545</v>
      </c>
      <c r="F2328" s="41">
        <v>-1699919.137455778</v>
      </c>
      <c r="G2328" s="41">
        <v>-972725.40255306358</v>
      </c>
      <c r="H2328" s="41">
        <v>-67669.208553156306</v>
      </c>
      <c r="I2328" s="41">
        <v>-335128.82403257582</v>
      </c>
      <c r="J2328" s="41">
        <v>-95102.973142416304</v>
      </c>
      <c r="K2328" s="41">
        <v>-195430.23236173065</v>
      </c>
      <c r="L2328" s="41">
        <v>-33862.496812835969</v>
      </c>
    </row>
    <row r="2329" spans="1:12" x14ac:dyDescent="0.3">
      <c r="A2329" s="19">
        <v>2320</v>
      </c>
      <c r="B2329" s="42" t="s">
        <v>1864</v>
      </c>
      <c r="C2329" s="36"/>
      <c r="D2329" s="14"/>
      <c r="E2329" s="14"/>
      <c r="F2329" s="14"/>
      <c r="G2329" s="14"/>
      <c r="H2329" s="14"/>
      <c r="I2329" s="14"/>
      <c r="J2329" s="14"/>
      <c r="K2329" s="14"/>
      <c r="L2329" s="14"/>
    </row>
    <row r="2330" spans="1:12" x14ac:dyDescent="0.3">
      <c r="A2330" s="19">
        <v>2321</v>
      </c>
      <c r="C2330" s="19" t="s">
        <v>491</v>
      </c>
      <c r="D2330" s="14">
        <v>8033786.03999996</v>
      </c>
      <c r="E2330" s="14">
        <v>0</v>
      </c>
      <c r="F2330" s="14">
        <v>8033786.03999996</v>
      </c>
      <c r="G2330" s="14">
        <v>5067961.8942018449</v>
      </c>
      <c r="H2330" s="14">
        <v>389553.63686701999</v>
      </c>
      <c r="I2330" s="14">
        <v>1712545.1234948284</v>
      </c>
      <c r="J2330" s="14">
        <v>428213.10773887916</v>
      </c>
      <c r="K2330" s="14">
        <v>149500.1723654349</v>
      </c>
      <c r="L2330" s="14">
        <v>286012.10533195175</v>
      </c>
    </row>
    <row r="2331" spans="1:12" x14ac:dyDescent="0.3">
      <c r="A2331" s="19">
        <v>2322</v>
      </c>
      <c r="B2331" s="43" t="s">
        <v>1865</v>
      </c>
      <c r="C2331" s="40"/>
      <c r="D2331" s="41">
        <v>8033786.03999996</v>
      </c>
      <c r="E2331" s="41">
        <v>0</v>
      </c>
      <c r="F2331" s="41">
        <v>8033786.03999996</v>
      </c>
      <c r="G2331" s="41">
        <v>5067961.8942018449</v>
      </c>
      <c r="H2331" s="41">
        <v>389553.63686701999</v>
      </c>
      <c r="I2331" s="41">
        <v>1712545.1234948284</v>
      </c>
      <c r="J2331" s="41">
        <v>428213.10773887916</v>
      </c>
      <c r="K2331" s="41">
        <v>149500.1723654349</v>
      </c>
      <c r="L2331" s="41">
        <v>286012.10533195175</v>
      </c>
    </row>
    <row r="2332" spans="1:12" x14ac:dyDescent="0.3">
      <c r="A2332" s="19">
        <v>2323</v>
      </c>
      <c r="B2332" s="42" t="s">
        <v>1866</v>
      </c>
      <c r="C2332" s="36"/>
      <c r="D2332" s="14"/>
      <c r="E2332" s="14"/>
      <c r="F2332" s="14"/>
      <c r="G2332" s="14"/>
      <c r="H2332" s="14"/>
      <c r="I2332" s="14"/>
      <c r="J2332" s="14"/>
      <c r="K2332" s="14"/>
      <c r="L2332" s="14"/>
    </row>
    <row r="2333" spans="1:12" x14ac:dyDescent="0.3">
      <c r="A2333" s="19">
        <v>2324</v>
      </c>
      <c r="C2333" s="19" t="s">
        <v>1693</v>
      </c>
      <c r="D2333" s="14">
        <v>-2199747.6300000069</v>
      </c>
      <c r="E2333" s="14">
        <v>0</v>
      </c>
      <c r="F2333" s="14">
        <v>-2199747.6300000069</v>
      </c>
      <c r="G2333" s="14">
        <v>-1373291.2026017027</v>
      </c>
      <c r="H2333" s="14">
        <v>-104750.84205300623</v>
      </c>
      <c r="I2333" s="14">
        <v>-328081.13596046966</v>
      </c>
      <c r="J2333" s="14">
        <v>-88790.768658727728</v>
      </c>
      <c r="K2333" s="14">
        <v>-274524.56848208955</v>
      </c>
      <c r="L2333" s="14">
        <v>-30309.112244011787</v>
      </c>
    </row>
    <row r="2334" spans="1:12" x14ac:dyDescent="0.3">
      <c r="A2334" s="19">
        <v>2325</v>
      </c>
      <c r="B2334" s="43" t="s">
        <v>1867</v>
      </c>
      <c r="C2334" s="40"/>
      <c r="D2334" s="41">
        <v>-2199747.6300000069</v>
      </c>
      <c r="E2334" s="41">
        <v>0</v>
      </c>
      <c r="F2334" s="41">
        <v>-2199747.6300000069</v>
      </c>
      <c r="G2334" s="41">
        <v>-1373291.2026017027</v>
      </c>
      <c r="H2334" s="41">
        <v>-104750.84205300623</v>
      </c>
      <c r="I2334" s="41">
        <v>-328081.13596046966</v>
      </c>
      <c r="J2334" s="41">
        <v>-88790.768658727728</v>
      </c>
      <c r="K2334" s="41">
        <v>-274524.56848208955</v>
      </c>
      <c r="L2334" s="41">
        <v>-30309.112244011787</v>
      </c>
    </row>
    <row r="2335" spans="1:12" x14ac:dyDescent="0.3">
      <c r="A2335" s="19">
        <v>2326</v>
      </c>
      <c r="B2335" s="42" t="s">
        <v>1868</v>
      </c>
      <c r="C2335" s="36"/>
      <c r="D2335" s="14"/>
      <c r="E2335" s="14"/>
      <c r="F2335" s="14"/>
      <c r="G2335" s="14"/>
      <c r="H2335" s="14"/>
      <c r="I2335" s="14"/>
      <c r="J2335" s="14"/>
      <c r="K2335" s="14"/>
      <c r="L2335" s="14"/>
    </row>
    <row r="2336" spans="1:12" x14ac:dyDescent="0.3">
      <c r="A2336" s="19">
        <v>2327</v>
      </c>
      <c r="C2336" s="19" t="s">
        <v>468</v>
      </c>
      <c r="D2336" s="14">
        <v>-18594.239999999754</v>
      </c>
      <c r="E2336" s="14">
        <v>18594.239999999754</v>
      </c>
      <c r="F2336" s="14">
        <v>0</v>
      </c>
      <c r="G2336" s="14">
        <v>0</v>
      </c>
      <c r="H2336" s="14">
        <v>0</v>
      </c>
      <c r="I2336" s="14">
        <v>0</v>
      </c>
      <c r="J2336" s="14">
        <v>0</v>
      </c>
      <c r="K2336" s="14">
        <v>0</v>
      </c>
      <c r="L2336" s="14">
        <v>0</v>
      </c>
    </row>
    <row r="2337" spans="1:12" x14ac:dyDescent="0.3">
      <c r="A2337" s="19">
        <v>2328</v>
      </c>
      <c r="B2337" s="43" t="s">
        <v>1869</v>
      </c>
      <c r="C2337" s="40"/>
      <c r="D2337" s="41">
        <v>-18594.239999999754</v>
      </c>
      <c r="E2337" s="41">
        <v>18594.239999999754</v>
      </c>
      <c r="F2337" s="41">
        <v>0</v>
      </c>
      <c r="G2337" s="41">
        <v>0</v>
      </c>
      <c r="H2337" s="41">
        <v>0</v>
      </c>
      <c r="I2337" s="41">
        <v>0</v>
      </c>
      <c r="J2337" s="41">
        <v>0</v>
      </c>
      <c r="K2337" s="41">
        <v>0</v>
      </c>
      <c r="L2337" s="41">
        <v>0</v>
      </c>
    </row>
    <row r="2338" spans="1:12" x14ac:dyDescent="0.3">
      <c r="A2338" s="19">
        <v>2329</v>
      </c>
      <c r="B2338" s="42" t="s">
        <v>1870</v>
      </c>
      <c r="C2338" s="36"/>
      <c r="D2338" s="14"/>
      <c r="E2338" s="14"/>
      <c r="F2338" s="14"/>
      <c r="G2338" s="14"/>
      <c r="H2338" s="14"/>
      <c r="I2338" s="14"/>
      <c r="J2338" s="14"/>
      <c r="K2338" s="14"/>
      <c r="L2338" s="14"/>
    </row>
    <row r="2339" spans="1:12" x14ac:dyDescent="0.3">
      <c r="A2339" s="19">
        <v>2330</v>
      </c>
      <c r="C2339" s="19" t="s">
        <v>491</v>
      </c>
      <c r="D2339" s="14">
        <v>39475.619999999944</v>
      </c>
      <c r="E2339" s="14">
        <v>-39475.619999999944</v>
      </c>
      <c r="F2339" s="14">
        <v>0</v>
      </c>
      <c r="G2339" s="14">
        <v>0</v>
      </c>
      <c r="H2339" s="14">
        <v>0</v>
      </c>
      <c r="I2339" s="14">
        <v>0</v>
      </c>
      <c r="J2339" s="14">
        <v>0</v>
      </c>
      <c r="K2339" s="14">
        <v>0</v>
      </c>
      <c r="L2339" s="14">
        <v>0</v>
      </c>
    </row>
    <row r="2340" spans="1:12" x14ac:dyDescent="0.3">
      <c r="A2340" s="19">
        <v>2331</v>
      </c>
      <c r="B2340" s="43" t="s">
        <v>1871</v>
      </c>
      <c r="C2340" s="40"/>
      <c r="D2340" s="41">
        <v>39475.619999999944</v>
      </c>
      <c r="E2340" s="41">
        <v>-39475.619999999944</v>
      </c>
      <c r="F2340" s="41">
        <v>0</v>
      </c>
      <c r="G2340" s="41">
        <v>0</v>
      </c>
      <c r="H2340" s="41">
        <v>0</v>
      </c>
      <c r="I2340" s="41">
        <v>0</v>
      </c>
      <c r="J2340" s="41">
        <v>0</v>
      </c>
      <c r="K2340" s="41">
        <v>0</v>
      </c>
      <c r="L2340" s="41">
        <v>0</v>
      </c>
    </row>
    <row r="2341" spans="1:12" x14ac:dyDescent="0.3">
      <c r="A2341" s="19">
        <v>2332</v>
      </c>
      <c r="B2341" s="42" t="s">
        <v>1872</v>
      </c>
      <c r="C2341" s="36"/>
      <c r="D2341" s="14"/>
      <c r="E2341" s="14"/>
      <c r="F2341" s="14"/>
      <c r="G2341" s="14"/>
      <c r="H2341" s="14"/>
      <c r="I2341" s="14"/>
      <c r="J2341" s="14"/>
      <c r="K2341" s="14"/>
      <c r="L2341" s="14"/>
    </row>
    <row r="2342" spans="1:12" x14ac:dyDescent="0.3">
      <c r="A2342" s="19">
        <v>2333</v>
      </c>
      <c r="C2342" s="19" t="s">
        <v>541</v>
      </c>
      <c r="D2342" s="14">
        <v>-48280071.280000001</v>
      </c>
      <c r="E2342" s="14">
        <v>48280071.280000001</v>
      </c>
      <c r="F2342" s="14">
        <v>0</v>
      </c>
      <c r="G2342" s="14">
        <v>0</v>
      </c>
      <c r="H2342" s="14">
        <v>0</v>
      </c>
      <c r="I2342" s="14">
        <v>0</v>
      </c>
      <c r="J2342" s="14">
        <v>0</v>
      </c>
      <c r="K2342" s="14">
        <v>0</v>
      </c>
      <c r="L2342" s="14">
        <v>0</v>
      </c>
    </row>
    <row r="2343" spans="1:12" x14ac:dyDescent="0.3">
      <c r="A2343" s="19">
        <v>2334</v>
      </c>
      <c r="B2343" s="43" t="s">
        <v>1873</v>
      </c>
      <c r="C2343" s="40"/>
      <c r="D2343" s="41">
        <v>-48280071.280000001</v>
      </c>
      <c r="E2343" s="41">
        <v>48280071.280000001</v>
      </c>
      <c r="F2343" s="41">
        <v>0</v>
      </c>
      <c r="G2343" s="41">
        <v>0</v>
      </c>
      <c r="H2343" s="41">
        <v>0</v>
      </c>
      <c r="I2343" s="41">
        <v>0</v>
      </c>
      <c r="J2343" s="41">
        <v>0</v>
      </c>
      <c r="K2343" s="41">
        <v>0</v>
      </c>
      <c r="L2343" s="41">
        <v>0</v>
      </c>
    </row>
    <row r="2344" spans="1:12" x14ac:dyDescent="0.3">
      <c r="A2344" s="19">
        <v>2335</v>
      </c>
      <c r="B2344" s="42" t="s">
        <v>1874</v>
      </c>
      <c r="C2344" s="36"/>
      <c r="D2344" s="14"/>
      <c r="E2344" s="14"/>
      <c r="F2344" s="14"/>
      <c r="G2344" s="14"/>
      <c r="H2344" s="14"/>
      <c r="I2344" s="14"/>
      <c r="J2344" s="14"/>
      <c r="K2344" s="14"/>
      <c r="L2344" s="14"/>
    </row>
    <row r="2345" spans="1:12" x14ac:dyDescent="0.3">
      <c r="A2345" s="19">
        <v>2336</v>
      </c>
      <c r="C2345" s="19" t="s">
        <v>560</v>
      </c>
      <c r="D2345" s="14">
        <v>0</v>
      </c>
      <c r="E2345" s="14">
        <v>0</v>
      </c>
      <c r="F2345" s="14">
        <v>0</v>
      </c>
      <c r="G2345" s="14">
        <v>0</v>
      </c>
      <c r="H2345" s="14">
        <v>0</v>
      </c>
      <c r="I2345" s="14">
        <v>0</v>
      </c>
      <c r="J2345" s="14">
        <v>0</v>
      </c>
      <c r="K2345" s="14">
        <v>0</v>
      </c>
      <c r="L2345" s="14">
        <v>0</v>
      </c>
    </row>
    <row r="2346" spans="1:12" x14ac:dyDescent="0.3">
      <c r="A2346" s="19">
        <v>2337</v>
      </c>
      <c r="B2346" s="43" t="s">
        <v>1875</v>
      </c>
      <c r="C2346" s="40"/>
      <c r="D2346" s="41">
        <v>0</v>
      </c>
      <c r="E2346" s="41">
        <v>0</v>
      </c>
      <c r="F2346" s="41">
        <v>0</v>
      </c>
      <c r="G2346" s="41">
        <v>0</v>
      </c>
      <c r="H2346" s="41">
        <v>0</v>
      </c>
      <c r="I2346" s="41">
        <v>0</v>
      </c>
      <c r="J2346" s="41">
        <v>0</v>
      </c>
      <c r="K2346" s="41">
        <v>0</v>
      </c>
      <c r="L2346" s="41">
        <v>0</v>
      </c>
    </row>
    <row r="2347" spans="1:12" x14ac:dyDescent="0.3">
      <c r="A2347" s="19">
        <v>2338</v>
      </c>
      <c r="B2347" s="42" t="s">
        <v>1876</v>
      </c>
      <c r="C2347" s="36"/>
      <c r="D2347" s="14"/>
      <c r="E2347" s="14"/>
      <c r="F2347" s="14"/>
      <c r="G2347" s="14"/>
      <c r="H2347" s="14"/>
      <c r="I2347" s="14"/>
      <c r="J2347" s="14"/>
      <c r="K2347" s="14"/>
      <c r="L2347" s="14"/>
    </row>
    <row r="2348" spans="1:12" x14ac:dyDescent="0.3">
      <c r="A2348" s="19">
        <v>2339</v>
      </c>
      <c r="C2348" s="19" t="s">
        <v>560</v>
      </c>
      <c r="D2348" s="14">
        <v>2025852.5599999854</v>
      </c>
      <c r="E2348" s="14">
        <v>-2025852.5599999854</v>
      </c>
      <c r="F2348" s="14">
        <v>0</v>
      </c>
      <c r="G2348" s="14">
        <v>0</v>
      </c>
      <c r="H2348" s="14">
        <v>0</v>
      </c>
      <c r="I2348" s="14">
        <v>0</v>
      </c>
      <c r="J2348" s="14">
        <v>0</v>
      </c>
      <c r="K2348" s="14">
        <v>0</v>
      </c>
      <c r="L2348" s="14">
        <v>0</v>
      </c>
    </row>
    <row r="2349" spans="1:12" x14ac:dyDescent="0.3">
      <c r="A2349" s="19">
        <v>2340</v>
      </c>
      <c r="B2349" s="43" t="s">
        <v>1877</v>
      </c>
      <c r="C2349" s="40"/>
      <c r="D2349" s="41">
        <v>2025852.5599999854</v>
      </c>
      <c r="E2349" s="41">
        <v>-2025852.5599999854</v>
      </c>
      <c r="F2349" s="41">
        <v>0</v>
      </c>
      <c r="G2349" s="41">
        <v>0</v>
      </c>
      <c r="H2349" s="41">
        <v>0</v>
      </c>
      <c r="I2349" s="41">
        <v>0</v>
      </c>
      <c r="J2349" s="41">
        <v>0</v>
      </c>
      <c r="K2349" s="41">
        <v>0</v>
      </c>
      <c r="L2349" s="41">
        <v>0</v>
      </c>
    </row>
    <row r="2350" spans="1:12" x14ac:dyDescent="0.3">
      <c r="A2350" s="19">
        <v>2341</v>
      </c>
      <c r="B2350" s="42" t="s">
        <v>1878</v>
      </c>
      <c r="C2350" s="36"/>
      <c r="D2350" s="14"/>
      <c r="E2350" s="14"/>
      <c r="F2350" s="14"/>
      <c r="G2350" s="14"/>
      <c r="H2350" s="14"/>
      <c r="I2350" s="14"/>
      <c r="J2350" s="14"/>
      <c r="K2350" s="14"/>
      <c r="L2350" s="14"/>
    </row>
    <row r="2351" spans="1:12" x14ac:dyDescent="0.3">
      <c r="A2351" s="19">
        <v>2342</v>
      </c>
      <c r="C2351" s="19" t="s">
        <v>486</v>
      </c>
      <c r="D2351" s="14">
        <v>5774215.3399999524</v>
      </c>
      <c r="E2351" s="14">
        <v>-5774215.3399999551</v>
      </c>
      <c r="F2351" s="14">
        <v>0</v>
      </c>
      <c r="G2351" s="14">
        <v>0</v>
      </c>
      <c r="H2351" s="14">
        <v>0</v>
      </c>
      <c r="I2351" s="14">
        <v>0</v>
      </c>
      <c r="J2351" s="14">
        <v>0</v>
      </c>
      <c r="K2351" s="14">
        <v>0</v>
      </c>
      <c r="L2351" s="14">
        <v>0</v>
      </c>
    </row>
    <row r="2352" spans="1:12" x14ac:dyDescent="0.3">
      <c r="A2352" s="19">
        <v>2343</v>
      </c>
      <c r="B2352" s="43" t="s">
        <v>1879</v>
      </c>
      <c r="C2352" s="40"/>
      <c r="D2352" s="41">
        <v>5774215.3399999524</v>
      </c>
      <c r="E2352" s="41">
        <v>-5774215.3399999551</v>
      </c>
      <c r="F2352" s="41">
        <v>0</v>
      </c>
      <c r="G2352" s="41">
        <v>0</v>
      </c>
      <c r="H2352" s="41">
        <v>0</v>
      </c>
      <c r="I2352" s="41">
        <v>0</v>
      </c>
      <c r="J2352" s="41">
        <v>0</v>
      </c>
      <c r="K2352" s="41">
        <v>0</v>
      </c>
      <c r="L2352" s="41">
        <v>0</v>
      </c>
    </row>
    <row r="2353" spans="1:12" x14ac:dyDescent="0.3">
      <c r="A2353" s="19">
        <v>2344</v>
      </c>
      <c r="B2353" s="42" t="s">
        <v>1880</v>
      </c>
      <c r="C2353" s="36"/>
      <c r="D2353" s="14"/>
      <c r="E2353" s="14"/>
      <c r="F2353" s="14"/>
      <c r="G2353" s="14"/>
      <c r="H2353" s="14"/>
      <c r="I2353" s="14"/>
      <c r="J2353" s="14"/>
      <c r="K2353" s="14"/>
      <c r="L2353" s="14"/>
    </row>
    <row r="2354" spans="1:12" x14ac:dyDescent="0.3">
      <c r="A2354" s="19">
        <v>2345</v>
      </c>
      <c r="C2354" s="19" t="s">
        <v>871</v>
      </c>
      <c r="D2354" s="14">
        <v>-30001.219999999936</v>
      </c>
      <c r="E2354" s="14">
        <v>0</v>
      </c>
      <c r="F2354" s="14">
        <v>-30001.219999999936</v>
      </c>
      <c r="G2354" s="14">
        <v>-16300.253668806399</v>
      </c>
      <c r="H2354" s="14">
        <v>-1090.4053376857639</v>
      </c>
      <c r="I2354" s="14">
        <v>-5655.2886158742394</v>
      </c>
      <c r="J2354" s="14">
        <v>-1672.8711246145729</v>
      </c>
      <c r="K2354" s="14">
        <v>-4843.9628658399697</v>
      </c>
      <c r="L2354" s="14">
        <v>-438.43838717898205</v>
      </c>
    </row>
    <row r="2355" spans="1:12" x14ac:dyDescent="0.3">
      <c r="A2355" s="19">
        <v>2346</v>
      </c>
      <c r="B2355" s="43" t="s">
        <v>1881</v>
      </c>
      <c r="C2355" s="40"/>
      <c r="D2355" s="41">
        <v>-30001.219999999936</v>
      </c>
      <c r="E2355" s="41">
        <v>0</v>
      </c>
      <c r="F2355" s="41">
        <v>-30001.219999999936</v>
      </c>
      <c r="G2355" s="41">
        <v>-16300.253668806399</v>
      </c>
      <c r="H2355" s="41">
        <v>-1090.4053376857639</v>
      </c>
      <c r="I2355" s="41">
        <v>-5655.2886158742394</v>
      </c>
      <c r="J2355" s="41">
        <v>-1672.8711246145729</v>
      </c>
      <c r="K2355" s="41">
        <v>-4843.9628658399697</v>
      </c>
      <c r="L2355" s="41">
        <v>-438.43838717898205</v>
      </c>
    </row>
    <row r="2356" spans="1:12" x14ac:dyDescent="0.3">
      <c r="A2356" s="19">
        <v>2347</v>
      </c>
      <c r="B2356" s="42" t="s">
        <v>1882</v>
      </c>
      <c r="C2356" s="36"/>
      <c r="D2356" s="14"/>
      <c r="E2356" s="14"/>
      <c r="F2356" s="14"/>
      <c r="G2356" s="14"/>
      <c r="H2356" s="14"/>
      <c r="I2356" s="14"/>
      <c r="J2356" s="14"/>
      <c r="K2356" s="14"/>
      <c r="L2356" s="14"/>
    </row>
    <row r="2357" spans="1:12" x14ac:dyDescent="0.3">
      <c r="A2357" s="19">
        <v>2348</v>
      </c>
      <c r="C2357" s="19" t="s">
        <v>468</v>
      </c>
      <c r="D2357" s="14">
        <v>-2014643.4199999713</v>
      </c>
      <c r="E2357" s="14">
        <v>0</v>
      </c>
      <c r="F2357" s="14">
        <v>-2014643.4199999713</v>
      </c>
      <c r="G2357" s="14">
        <v>-1103588.3748127264</v>
      </c>
      <c r="H2357" s="14">
        <v>-84328.784404706734</v>
      </c>
      <c r="I2357" s="14">
        <v>-336804.31283861533</v>
      </c>
      <c r="J2357" s="14">
        <v>-98387.222462358841</v>
      </c>
      <c r="K2357" s="14">
        <v>-360851.7710790477</v>
      </c>
      <c r="L2357" s="14">
        <v>-30682.95440251541</v>
      </c>
    </row>
    <row r="2358" spans="1:12" x14ac:dyDescent="0.3">
      <c r="A2358" s="19">
        <v>2349</v>
      </c>
      <c r="B2358" s="43" t="s">
        <v>1883</v>
      </c>
      <c r="C2358" s="40"/>
      <c r="D2358" s="41">
        <v>-2014643.4199999713</v>
      </c>
      <c r="E2358" s="41">
        <v>0</v>
      </c>
      <c r="F2358" s="41">
        <v>-2014643.4199999713</v>
      </c>
      <c r="G2358" s="41">
        <v>-1103588.3748127264</v>
      </c>
      <c r="H2358" s="41">
        <v>-84328.784404706734</v>
      </c>
      <c r="I2358" s="41">
        <v>-336804.31283861533</v>
      </c>
      <c r="J2358" s="41">
        <v>-98387.222462358841</v>
      </c>
      <c r="K2358" s="41">
        <v>-360851.7710790477</v>
      </c>
      <c r="L2358" s="41">
        <v>-30682.95440251541</v>
      </c>
    </row>
    <row r="2359" spans="1:12" x14ac:dyDescent="0.3">
      <c r="A2359" s="19">
        <v>2350</v>
      </c>
      <c r="B2359" s="42" t="s">
        <v>1884</v>
      </c>
      <c r="C2359" s="36"/>
      <c r="D2359" s="14"/>
      <c r="E2359" s="14"/>
      <c r="F2359" s="14"/>
      <c r="G2359" s="14"/>
      <c r="H2359" s="14"/>
      <c r="I2359" s="14"/>
      <c r="J2359" s="14"/>
      <c r="K2359" s="14"/>
      <c r="L2359" s="14"/>
    </row>
    <row r="2360" spans="1:12" x14ac:dyDescent="0.3">
      <c r="A2360" s="19">
        <v>2351</v>
      </c>
      <c r="C2360" s="19" t="s">
        <v>248</v>
      </c>
      <c r="D2360" s="14">
        <v>4.000000004103299E-2</v>
      </c>
      <c r="E2360" s="14">
        <v>-4.0000000045210982E-2</v>
      </c>
      <c r="F2360" s="14">
        <v>0</v>
      </c>
      <c r="G2360" s="14">
        <v>0</v>
      </c>
      <c r="H2360" s="14">
        <v>0</v>
      </c>
      <c r="I2360" s="14">
        <v>0</v>
      </c>
      <c r="J2360" s="14">
        <v>0</v>
      </c>
      <c r="K2360" s="14">
        <v>0</v>
      </c>
      <c r="L2360" s="14">
        <v>0</v>
      </c>
    </row>
    <row r="2361" spans="1:12" x14ac:dyDescent="0.3">
      <c r="A2361" s="19">
        <v>2352</v>
      </c>
      <c r="B2361" s="43" t="s">
        <v>1885</v>
      </c>
      <c r="C2361" s="40"/>
      <c r="D2361" s="41">
        <v>4.000000004103299E-2</v>
      </c>
      <c r="E2361" s="41">
        <v>-4.0000000045210982E-2</v>
      </c>
      <c r="F2361" s="41">
        <v>0</v>
      </c>
      <c r="G2361" s="41">
        <v>0</v>
      </c>
      <c r="H2361" s="41">
        <v>0</v>
      </c>
      <c r="I2361" s="41">
        <v>0</v>
      </c>
      <c r="J2361" s="41">
        <v>0</v>
      </c>
      <c r="K2361" s="41">
        <v>0</v>
      </c>
      <c r="L2361" s="41">
        <v>0</v>
      </c>
    </row>
    <row r="2362" spans="1:12" x14ac:dyDescent="0.3">
      <c r="A2362" s="19">
        <v>2353</v>
      </c>
      <c r="B2362" s="42" t="s">
        <v>1886</v>
      </c>
      <c r="C2362" s="36"/>
      <c r="D2362" s="14"/>
      <c r="E2362" s="14"/>
      <c r="F2362" s="14"/>
      <c r="G2362" s="14"/>
      <c r="H2362" s="14"/>
      <c r="I2362" s="14"/>
      <c r="J2362" s="14"/>
      <c r="K2362" s="14"/>
      <c r="L2362" s="14"/>
    </row>
    <row r="2363" spans="1:12" x14ac:dyDescent="0.3">
      <c r="A2363" s="19">
        <v>2354</v>
      </c>
      <c r="C2363" s="19" t="s">
        <v>468</v>
      </c>
      <c r="D2363" s="14">
        <v>1749159.1699999745</v>
      </c>
      <c r="E2363" s="14">
        <v>0</v>
      </c>
      <c r="F2363" s="14">
        <v>1749159.1699999745</v>
      </c>
      <c r="G2363" s="14">
        <v>958160.4896161115</v>
      </c>
      <c r="H2363" s="14">
        <v>73216.165735396396</v>
      </c>
      <c r="I2363" s="14">
        <v>292421.15326652344</v>
      </c>
      <c r="J2363" s="14">
        <v>85422.020925601319</v>
      </c>
      <c r="K2363" s="14">
        <v>313299.7026310775</v>
      </c>
      <c r="L2363" s="14">
        <v>26639.637825264239</v>
      </c>
    </row>
    <row r="2364" spans="1:12" x14ac:dyDescent="0.3">
      <c r="A2364" s="19">
        <v>2355</v>
      </c>
      <c r="B2364" s="43" t="s">
        <v>1887</v>
      </c>
      <c r="C2364" s="40"/>
      <c r="D2364" s="41">
        <v>1749159.1699999745</v>
      </c>
      <c r="E2364" s="41">
        <v>0</v>
      </c>
      <c r="F2364" s="41">
        <v>1749159.1699999745</v>
      </c>
      <c r="G2364" s="41">
        <v>958160.4896161115</v>
      </c>
      <c r="H2364" s="41">
        <v>73216.165735396396</v>
      </c>
      <c r="I2364" s="41">
        <v>292421.15326652344</v>
      </c>
      <c r="J2364" s="41">
        <v>85422.020925601319</v>
      </c>
      <c r="K2364" s="41">
        <v>313299.7026310775</v>
      </c>
      <c r="L2364" s="41">
        <v>26639.637825264239</v>
      </c>
    </row>
    <row r="2365" spans="1:12" x14ac:dyDescent="0.3">
      <c r="A2365" s="19">
        <v>2356</v>
      </c>
      <c r="B2365" s="42" t="s">
        <v>1888</v>
      </c>
      <c r="C2365" s="36"/>
      <c r="D2365" s="14"/>
      <c r="E2365" s="14"/>
      <c r="F2365" s="14"/>
      <c r="G2365" s="14"/>
      <c r="H2365" s="14"/>
      <c r="I2365" s="14"/>
      <c r="J2365" s="14"/>
      <c r="K2365" s="14"/>
      <c r="L2365" s="14"/>
    </row>
    <row r="2366" spans="1:12" x14ac:dyDescent="0.3">
      <c r="A2366" s="19">
        <v>2357</v>
      </c>
      <c r="C2366" s="19" t="s">
        <v>560</v>
      </c>
      <c r="D2366" s="14">
        <v>21239816.219999861</v>
      </c>
      <c r="E2366" s="14">
        <v>-21239816.219999831</v>
      </c>
      <c r="F2366" s="14">
        <v>-2.0769221009686589E-8</v>
      </c>
      <c r="G2366" s="14">
        <v>0</v>
      </c>
      <c r="H2366" s="14">
        <v>0</v>
      </c>
      <c r="I2366" s="14">
        <v>0</v>
      </c>
      <c r="J2366" s="14">
        <v>0</v>
      </c>
      <c r="K2366" s="14">
        <v>0</v>
      </c>
      <c r="L2366" s="14">
        <v>0</v>
      </c>
    </row>
    <row r="2367" spans="1:12" x14ac:dyDescent="0.3">
      <c r="A2367" s="19">
        <v>2358</v>
      </c>
      <c r="B2367" s="43" t="s">
        <v>1889</v>
      </c>
      <c r="C2367" s="40"/>
      <c r="D2367" s="41">
        <v>21239816.219999861</v>
      </c>
      <c r="E2367" s="41">
        <v>-21239816.219999831</v>
      </c>
      <c r="F2367" s="41">
        <v>-2.0320562121867169E-8</v>
      </c>
      <c r="G2367" s="41">
        <v>0</v>
      </c>
      <c r="H2367" s="41">
        <v>0</v>
      </c>
      <c r="I2367" s="41">
        <v>0</v>
      </c>
      <c r="J2367" s="41">
        <v>0</v>
      </c>
      <c r="K2367" s="41">
        <v>0</v>
      </c>
      <c r="L2367" s="41">
        <v>0</v>
      </c>
    </row>
    <row r="2368" spans="1:12" x14ac:dyDescent="0.3">
      <c r="A2368" s="19">
        <v>2359</v>
      </c>
      <c r="B2368" s="42" t="s">
        <v>1890</v>
      </c>
      <c r="C2368" s="36"/>
      <c r="D2368" s="14"/>
      <c r="E2368" s="14"/>
      <c r="F2368" s="14"/>
      <c r="G2368" s="14"/>
      <c r="H2368" s="14"/>
      <c r="I2368" s="14"/>
      <c r="J2368" s="14"/>
      <c r="K2368" s="14"/>
      <c r="L2368" s="14"/>
    </row>
    <row r="2369" spans="1:12" x14ac:dyDescent="0.3">
      <c r="A2369" s="19">
        <v>2360</v>
      </c>
      <c r="C2369" s="19" t="s">
        <v>19</v>
      </c>
      <c r="D2369" s="14">
        <v>-83807274.249990284</v>
      </c>
      <c r="E2369" s="14">
        <v>10412120.976308111</v>
      </c>
      <c r="F2369" s="14">
        <v>-73395153.273682207</v>
      </c>
      <c r="G2369" s="14">
        <v>-39966385.533508226</v>
      </c>
      <c r="H2369" s="14">
        <v>-2692011.79424064</v>
      </c>
      <c r="I2369" s="14">
        <v>-13796279.726222675</v>
      </c>
      <c r="J2369" s="14">
        <v>-4070658.818371376</v>
      </c>
      <c r="K2369" s="14">
        <v>-11794209.293721637</v>
      </c>
      <c r="L2369" s="14">
        <v>-1075608.1076176565</v>
      </c>
    </row>
    <row r="2370" spans="1:12" x14ac:dyDescent="0.3">
      <c r="A2370" s="19">
        <v>2361</v>
      </c>
      <c r="B2370" s="43" t="s">
        <v>1891</v>
      </c>
      <c r="C2370" s="40"/>
      <c r="D2370" s="41">
        <v>-83807274.249990284</v>
      </c>
      <c r="E2370" s="41">
        <v>10412120.976308111</v>
      </c>
      <c r="F2370" s="41">
        <v>-73395153.273682207</v>
      </c>
      <c r="G2370" s="41">
        <v>-39966385.533508226</v>
      </c>
      <c r="H2370" s="41">
        <v>-2692011.79424064</v>
      </c>
      <c r="I2370" s="41">
        <v>-13796279.726222675</v>
      </c>
      <c r="J2370" s="41">
        <v>-4070658.818371376</v>
      </c>
      <c r="K2370" s="41">
        <v>-11794209.293721637</v>
      </c>
      <c r="L2370" s="41">
        <v>-1075608.1076176565</v>
      </c>
    </row>
    <row r="2371" spans="1:12" x14ac:dyDescent="0.3">
      <c r="A2371" s="19">
        <v>2362</v>
      </c>
      <c r="B2371" s="42" t="s">
        <v>1892</v>
      </c>
      <c r="C2371" s="36"/>
      <c r="D2371" s="14"/>
      <c r="E2371" s="14"/>
      <c r="F2371" s="14"/>
      <c r="G2371" s="14"/>
      <c r="H2371" s="14"/>
      <c r="I2371" s="14"/>
      <c r="J2371" s="14"/>
      <c r="K2371" s="14"/>
      <c r="L2371" s="14"/>
    </row>
    <row r="2372" spans="1:12" x14ac:dyDescent="0.3">
      <c r="A2372" s="19">
        <v>2363</v>
      </c>
      <c r="C2372" s="19" t="s">
        <v>468</v>
      </c>
      <c r="D2372" s="14">
        <v>-48732.999999999243</v>
      </c>
      <c r="E2372" s="14">
        <v>0</v>
      </c>
      <c r="F2372" s="14">
        <v>-48732.999999999243</v>
      </c>
      <c r="G2372" s="14">
        <v>-26695.132119086633</v>
      </c>
      <c r="H2372" s="14">
        <v>-2039.8620468502427</v>
      </c>
      <c r="I2372" s="14">
        <v>-8147.0916464037282</v>
      </c>
      <c r="J2372" s="14">
        <v>-2379.9271199357599</v>
      </c>
      <c r="K2372" s="14">
        <v>-8728.7850472294613</v>
      </c>
      <c r="L2372" s="14">
        <v>-742.20202049342447</v>
      </c>
    </row>
    <row r="2373" spans="1:12" x14ac:dyDescent="0.3">
      <c r="A2373" s="19">
        <v>2364</v>
      </c>
      <c r="B2373" s="43" t="s">
        <v>1893</v>
      </c>
      <c r="C2373" s="40"/>
      <c r="D2373" s="41">
        <v>-48732.999999999243</v>
      </c>
      <c r="E2373" s="41">
        <v>0</v>
      </c>
      <c r="F2373" s="41">
        <v>-48732.999999999243</v>
      </c>
      <c r="G2373" s="41">
        <v>-26695.132119086633</v>
      </c>
      <c r="H2373" s="41">
        <v>-2039.8620468502427</v>
      </c>
      <c r="I2373" s="41">
        <v>-8147.0916464037282</v>
      </c>
      <c r="J2373" s="41">
        <v>-2379.9271199357599</v>
      </c>
      <c r="K2373" s="41">
        <v>-8728.7850472294613</v>
      </c>
      <c r="L2373" s="41">
        <v>-742.20202049342447</v>
      </c>
    </row>
    <row r="2374" spans="1:12" x14ac:dyDescent="0.3">
      <c r="A2374" s="19">
        <v>2365</v>
      </c>
      <c r="B2374" s="42" t="s">
        <v>1894</v>
      </c>
      <c r="C2374" s="36"/>
      <c r="D2374" s="14"/>
      <c r="E2374" s="14"/>
      <c r="F2374" s="14"/>
      <c r="G2374" s="14"/>
      <c r="H2374" s="14"/>
      <c r="I2374" s="14"/>
      <c r="J2374" s="14"/>
      <c r="K2374" s="14"/>
      <c r="L2374" s="14"/>
    </row>
    <row r="2375" spans="1:12" x14ac:dyDescent="0.3">
      <c r="A2375" s="19">
        <v>2366</v>
      </c>
      <c r="C2375" s="19" t="s">
        <v>560</v>
      </c>
      <c r="D2375" s="14">
        <v>-4001553.2899999726</v>
      </c>
      <c r="E2375" s="14">
        <v>4001553.2899999726</v>
      </c>
      <c r="F2375" s="14">
        <v>0</v>
      </c>
      <c r="G2375" s="14">
        <v>0</v>
      </c>
      <c r="H2375" s="14">
        <v>0</v>
      </c>
      <c r="I2375" s="14">
        <v>0</v>
      </c>
      <c r="J2375" s="14">
        <v>0</v>
      </c>
      <c r="K2375" s="14">
        <v>0</v>
      </c>
      <c r="L2375" s="14">
        <v>0</v>
      </c>
    </row>
    <row r="2376" spans="1:12" x14ac:dyDescent="0.3">
      <c r="A2376" s="19">
        <v>2367</v>
      </c>
      <c r="B2376" s="43" t="s">
        <v>1895</v>
      </c>
      <c r="C2376" s="40"/>
      <c r="D2376" s="41">
        <v>-4001553.2899999726</v>
      </c>
      <c r="E2376" s="41">
        <v>4001553.2899999726</v>
      </c>
      <c r="F2376" s="41">
        <v>0</v>
      </c>
      <c r="G2376" s="41">
        <v>0</v>
      </c>
      <c r="H2376" s="41">
        <v>0</v>
      </c>
      <c r="I2376" s="41">
        <v>0</v>
      </c>
      <c r="J2376" s="41">
        <v>0</v>
      </c>
      <c r="K2376" s="41">
        <v>0</v>
      </c>
      <c r="L2376" s="41">
        <v>0</v>
      </c>
    </row>
    <row r="2377" spans="1:12" x14ac:dyDescent="0.3">
      <c r="A2377" s="19">
        <v>2368</v>
      </c>
      <c r="B2377" s="42" t="s">
        <v>1896</v>
      </c>
      <c r="C2377" s="36"/>
      <c r="D2377" s="14"/>
      <c r="E2377" s="14"/>
      <c r="F2377" s="14"/>
      <c r="G2377" s="14"/>
      <c r="H2377" s="14"/>
      <c r="I2377" s="14"/>
      <c r="J2377" s="14"/>
      <c r="K2377" s="14"/>
      <c r="L2377" s="14"/>
    </row>
    <row r="2378" spans="1:12" x14ac:dyDescent="0.3">
      <c r="A2378" s="19">
        <v>2369</v>
      </c>
      <c r="C2378" s="19" t="s">
        <v>468</v>
      </c>
      <c r="D2378" s="14">
        <v>-8544658.6399998888</v>
      </c>
      <c r="E2378" s="14">
        <v>8544658.6399998888</v>
      </c>
      <c r="F2378" s="14">
        <v>0</v>
      </c>
      <c r="G2378" s="14">
        <v>0</v>
      </c>
      <c r="H2378" s="14">
        <v>0</v>
      </c>
      <c r="I2378" s="14">
        <v>0</v>
      </c>
      <c r="J2378" s="14">
        <v>0</v>
      </c>
      <c r="K2378" s="14">
        <v>0</v>
      </c>
      <c r="L2378" s="14">
        <v>0</v>
      </c>
    </row>
    <row r="2379" spans="1:12" x14ac:dyDescent="0.3">
      <c r="A2379" s="19">
        <v>2370</v>
      </c>
      <c r="B2379" s="43" t="s">
        <v>1897</v>
      </c>
      <c r="C2379" s="40"/>
      <c r="D2379" s="41">
        <v>-8544658.6399998888</v>
      </c>
      <c r="E2379" s="41">
        <v>8544658.6399998888</v>
      </c>
      <c r="F2379" s="41">
        <v>0</v>
      </c>
      <c r="G2379" s="41">
        <v>0</v>
      </c>
      <c r="H2379" s="41">
        <v>0</v>
      </c>
      <c r="I2379" s="41">
        <v>0</v>
      </c>
      <c r="J2379" s="41">
        <v>0</v>
      </c>
      <c r="K2379" s="41">
        <v>0</v>
      </c>
      <c r="L2379" s="41">
        <v>0</v>
      </c>
    </row>
    <row r="2380" spans="1:12" x14ac:dyDescent="0.3">
      <c r="A2380" s="19">
        <v>2371</v>
      </c>
      <c r="B2380" s="42" t="s">
        <v>1898</v>
      </c>
      <c r="C2380" s="36"/>
      <c r="D2380" s="14"/>
      <c r="E2380" s="14"/>
      <c r="F2380" s="14"/>
      <c r="G2380" s="14"/>
      <c r="H2380" s="14"/>
      <c r="I2380" s="14"/>
      <c r="J2380" s="14"/>
      <c r="K2380" s="14"/>
      <c r="L2380" s="14"/>
    </row>
    <row r="2381" spans="1:12" x14ac:dyDescent="0.3">
      <c r="A2381" s="19">
        <v>2372</v>
      </c>
      <c r="C2381" s="19" t="s">
        <v>468</v>
      </c>
      <c r="D2381" s="14">
        <v>49409.999999999527</v>
      </c>
      <c r="E2381" s="14">
        <v>0</v>
      </c>
      <c r="F2381" s="14">
        <v>49409.999999999527</v>
      </c>
      <c r="G2381" s="14">
        <v>27065.981532105096</v>
      </c>
      <c r="H2381" s="14">
        <v>2068.1998591277156</v>
      </c>
      <c r="I2381" s="14">
        <v>8260.2712381509464</v>
      </c>
      <c r="J2381" s="14">
        <v>2412.9891243310803</v>
      </c>
      <c r="K2381" s="14">
        <v>8850.0455375948495</v>
      </c>
      <c r="L2381" s="14">
        <v>752.51270868980532</v>
      </c>
    </row>
    <row r="2382" spans="1:12" x14ac:dyDescent="0.3">
      <c r="A2382" s="19">
        <v>2373</v>
      </c>
      <c r="B2382" s="43" t="s">
        <v>1899</v>
      </c>
      <c r="C2382" s="40"/>
      <c r="D2382" s="41">
        <v>49409.999999999527</v>
      </c>
      <c r="E2382" s="41">
        <v>0</v>
      </c>
      <c r="F2382" s="41">
        <v>49409.999999999527</v>
      </c>
      <c r="G2382" s="41">
        <v>27065.981532105096</v>
      </c>
      <c r="H2382" s="41">
        <v>2068.1998591277156</v>
      </c>
      <c r="I2382" s="41">
        <v>8260.2712381509464</v>
      </c>
      <c r="J2382" s="41">
        <v>2412.9891243310803</v>
      </c>
      <c r="K2382" s="41">
        <v>8850.0455375948495</v>
      </c>
      <c r="L2382" s="41">
        <v>752.51270868980532</v>
      </c>
    </row>
    <row r="2383" spans="1:12" x14ac:dyDescent="0.3">
      <c r="A2383" s="19">
        <v>2374</v>
      </c>
      <c r="B2383" s="42" t="s">
        <v>1900</v>
      </c>
      <c r="C2383" s="36"/>
      <c r="D2383" s="14"/>
      <c r="E2383" s="14"/>
      <c r="F2383" s="14"/>
      <c r="G2383" s="14"/>
      <c r="H2383" s="14"/>
      <c r="I2383" s="14"/>
      <c r="J2383" s="14"/>
      <c r="K2383" s="14"/>
      <c r="L2383" s="14"/>
    </row>
    <row r="2384" spans="1:12" x14ac:dyDescent="0.3">
      <c r="A2384" s="19">
        <v>2375</v>
      </c>
      <c r="C2384" s="19" t="s">
        <v>468</v>
      </c>
      <c r="D2384" s="14">
        <v>289723.99999999593</v>
      </c>
      <c r="E2384" s="14">
        <v>-289723.99999999593</v>
      </c>
      <c r="F2384" s="14">
        <v>0</v>
      </c>
      <c r="G2384" s="14">
        <v>0</v>
      </c>
      <c r="H2384" s="14">
        <v>0</v>
      </c>
      <c r="I2384" s="14">
        <v>0</v>
      </c>
      <c r="J2384" s="14">
        <v>0</v>
      </c>
      <c r="K2384" s="14">
        <v>0</v>
      </c>
      <c r="L2384" s="14">
        <v>0</v>
      </c>
    </row>
    <row r="2385" spans="1:12" x14ac:dyDescent="0.3">
      <c r="A2385" s="19">
        <v>2376</v>
      </c>
      <c r="B2385" s="43" t="s">
        <v>1901</v>
      </c>
      <c r="C2385" s="40"/>
      <c r="D2385" s="41">
        <v>289723.99999999593</v>
      </c>
      <c r="E2385" s="41">
        <v>-289723.99999999593</v>
      </c>
      <c r="F2385" s="41">
        <v>0</v>
      </c>
      <c r="G2385" s="41">
        <v>0</v>
      </c>
      <c r="H2385" s="41">
        <v>0</v>
      </c>
      <c r="I2385" s="41">
        <v>0</v>
      </c>
      <c r="J2385" s="41">
        <v>0</v>
      </c>
      <c r="K2385" s="41">
        <v>0</v>
      </c>
      <c r="L2385" s="41">
        <v>0</v>
      </c>
    </row>
    <row r="2386" spans="1:12" x14ac:dyDescent="0.3">
      <c r="A2386" s="19">
        <v>2377</v>
      </c>
      <c r="B2386" s="42" t="s">
        <v>1902</v>
      </c>
      <c r="C2386" s="36"/>
      <c r="D2386" s="14"/>
      <c r="E2386" s="14"/>
      <c r="F2386" s="14"/>
      <c r="G2386" s="14"/>
      <c r="H2386" s="14"/>
      <c r="I2386" s="14"/>
      <c r="J2386" s="14"/>
      <c r="K2386" s="14"/>
      <c r="L2386" s="14"/>
    </row>
    <row r="2387" spans="1:12" x14ac:dyDescent="0.3">
      <c r="A2387" s="19">
        <v>2378</v>
      </c>
      <c r="C2387" s="19" t="s">
        <v>1736</v>
      </c>
      <c r="D2387" s="14">
        <v>23429842.439999964</v>
      </c>
      <c r="E2387" s="14">
        <v>-23429842.439999964</v>
      </c>
      <c r="F2387" s="14">
        <v>0</v>
      </c>
      <c r="G2387" s="14">
        <v>0</v>
      </c>
      <c r="H2387" s="14">
        <v>0</v>
      </c>
      <c r="I2387" s="14">
        <v>0</v>
      </c>
      <c r="J2387" s="14">
        <v>0</v>
      </c>
      <c r="K2387" s="14">
        <v>0</v>
      </c>
      <c r="L2387" s="14">
        <v>0</v>
      </c>
    </row>
    <row r="2388" spans="1:12" x14ac:dyDescent="0.3">
      <c r="A2388" s="19">
        <v>2379</v>
      </c>
      <c r="B2388" s="43" t="s">
        <v>1903</v>
      </c>
      <c r="C2388" s="40"/>
      <c r="D2388" s="41">
        <v>23429842.439999964</v>
      </c>
      <c r="E2388" s="41">
        <v>-23429842.439999964</v>
      </c>
      <c r="F2388" s="41">
        <v>0</v>
      </c>
      <c r="G2388" s="41">
        <v>0</v>
      </c>
      <c r="H2388" s="41">
        <v>0</v>
      </c>
      <c r="I2388" s="41">
        <v>0</v>
      </c>
      <c r="J2388" s="41">
        <v>0</v>
      </c>
      <c r="K2388" s="41">
        <v>0</v>
      </c>
      <c r="L2388" s="41">
        <v>0</v>
      </c>
    </row>
    <row r="2389" spans="1:12" x14ac:dyDescent="0.3">
      <c r="A2389" s="19">
        <v>2380</v>
      </c>
      <c r="B2389" s="42" t="s">
        <v>1904</v>
      </c>
      <c r="C2389" s="36"/>
      <c r="D2389" s="14"/>
      <c r="E2389" s="14"/>
      <c r="F2389" s="14"/>
      <c r="G2389" s="14"/>
      <c r="H2389" s="14"/>
      <c r="I2389" s="14"/>
      <c r="J2389" s="14"/>
      <c r="K2389" s="14"/>
      <c r="L2389" s="14"/>
    </row>
    <row r="2390" spans="1:12" x14ac:dyDescent="0.3">
      <c r="A2390" s="19">
        <v>2381</v>
      </c>
      <c r="C2390" s="19" t="s">
        <v>1203</v>
      </c>
      <c r="D2390" s="14">
        <v>4186495.0199999246</v>
      </c>
      <c r="E2390" s="14">
        <v>-4186495.0199999246</v>
      </c>
      <c r="F2390" s="14">
        <v>0</v>
      </c>
      <c r="G2390" s="14">
        <v>0</v>
      </c>
      <c r="H2390" s="14">
        <v>0</v>
      </c>
      <c r="I2390" s="14">
        <v>0</v>
      </c>
      <c r="J2390" s="14">
        <v>0</v>
      </c>
      <c r="K2390" s="14">
        <v>0</v>
      </c>
      <c r="L2390" s="14">
        <v>0</v>
      </c>
    </row>
    <row r="2391" spans="1:12" x14ac:dyDescent="0.3">
      <c r="A2391" s="19">
        <v>2382</v>
      </c>
      <c r="B2391" s="43" t="s">
        <v>1905</v>
      </c>
      <c r="C2391" s="40"/>
      <c r="D2391" s="41">
        <v>4186495.0199999246</v>
      </c>
      <c r="E2391" s="41">
        <v>-4186495.0199999246</v>
      </c>
      <c r="F2391" s="41">
        <v>0</v>
      </c>
      <c r="G2391" s="41">
        <v>0</v>
      </c>
      <c r="H2391" s="41">
        <v>0</v>
      </c>
      <c r="I2391" s="41">
        <v>0</v>
      </c>
      <c r="J2391" s="41">
        <v>0</v>
      </c>
      <c r="K2391" s="41">
        <v>0</v>
      </c>
      <c r="L2391" s="41">
        <v>0</v>
      </c>
    </row>
    <row r="2392" spans="1:12" x14ac:dyDescent="0.3">
      <c r="A2392" s="19">
        <v>2383</v>
      </c>
      <c r="B2392" s="42" t="s">
        <v>1906</v>
      </c>
      <c r="C2392" s="36"/>
      <c r="D2392" s="14"/>
      <c r="E2392" s="14"/>
      <c r="F2392" s="14"/>
      <c r="G2392" s="14"/>
      <c r="H2392" s="14"/>
      <c r="I2392" s="14"/>
      <c r="J2392" s="14"/>
      <c r="K2392" s="14"/>
      <c r="L2392" s="14"/>
    </row>
    <row r="2393" spans="1:12" x14ac:dyDescent="0.3">
      <c r="A2393" s="19">
        <v>2384</v>
      </c>
      <c r="C2393" s="19" t="s">
        <v>560</v>
      </c>
      <c r="D2393" s="14">
        <v>7216303.6299999421</v>
      </c>
      <c r="E2393" s="14">
        <v>0</v>
      </c>
      <c r="F2393" s="14">
        <v>7216303.6299999421</v>
      </c>
      <c r="G2393" s="14">
        <v>3950089.8485908397</v>
      </c>
      <c r="H2393" s="14">
        <v>267025.55888562434</v>
      </c>
      <c r="I2393" s="14">
        <v>1343387.1439818586</v>
      </c>
      <c r="J2393" s="14">
        <v>396012.9513852204</v>
      </c>
      <c r="K2393" s="14">
        <v>1154667.7635446717</v>
      </c>
      <c r="L2393" s="14">
        <v>105120.3636117297</v>
      </c>
    </row>
    <row r="2394" spans="1:12" x14ac:dyDescent="0.3">
      <c r="A2394" s="19">
        <v>2385</v>
      </c>
      <c r="B2394" s="43" t="s">
        <v>1907</v>
      </c>
      <c r="C2394" s="40"/>
      <c r="D2394" s="41">
        <v>7216303.6299999421</v>
      </c>
      <c r="E2394" s="41">
        <v>0</v>
      </c>
      <c r="F2394" s="41">
        <v>7216303.6299999421</v>
      </c>
      <c r="G2394" s="41">
        <v>3950089.8485908397</v>
      </c>
      <c r="H2394" s="41">
        <v>267025.55888562434</v>
      </c>
      <c r="I2394" s="41">
        <v>1343387.1439818586</v>
      </c>
      <c r="J2394" s="41">
        <v>396012.9513852204</v>
      </c>
      <c r="K2394" s="41">
        <v>1154667.7635446717</v>
      </c>
      <c r="L2394" s="41">
        <v>105120.3636117297</v>
      </c>
    </row>
    <row r="2395" spans="1:12" x14ac:dyDescent="0.3">
      <c r="A2395" s="19">
        <v>2386</v>
      </c>
      <c r="B2395" s="42" t="s">
        <v>1908</v>
      </c>
      <c r="C2395" s="36"/>
      <c r="D2395" s="14"/>
      <c r="E2395" s="14"/>
      <c r="F2395" s="14"/>
      <c r="G2395" s="14"/>
      <c r="H2395" s="14"/>
      <c r="I2395" s="14"/>
      <c r="J2395" s="14"/>
      <c r="K2395" s="14"/>
      <c r="L2395" s="14"/>
    </row>
    <row r="2396" spans="1:12" x14ac:dyDescent="0.3">
      <c r="A2396" s="19">
        <v>2387</v>
      </c>
      <c r="C2396" s="19" t="s">
        <v>968</v>
      </c>
      <c r="D2396" s="14">
        <v>-10996116.999999972</v>
      </c>
      <c r="E2396" s="14">
        <v>10996116.999999972</v>
      </c>
      <c r="F2396" s="14">
        <v>0</v>
      </c>
      <c r="G2396" s="14">
        <v>0</v>
      </c>
      <c r="H2396" s="14">
        <v>0</v>
      </c>
      <c r="I2396" s="14">
        <v>0</v>
      </c>
      <c r="J2396" s="14">
        <v>0</v>
      </c>
      <c r="K2396" s="14">
        <v>0</v>
      </c>
      <c r="L2396" s="14">
        <v>0</v>
      </c>
    </row>
    <row r="2397" spans="1:12" x14ac:dyDescent="0.3">
      <c r="A2397" s="19">
        <v>2388</v>
      </c>
      <c r="B2397" s="43" t="s">
        <v>1909</v>
      </c>
      <c r="C2397" s="40"/>
      <c r="D2397" s="41">
        <v>-10996116.999999972</v>
      </c>
      <c r="E2397" s="41">
        <v>10996116.999999972</v>
      </c>
      <c r="F2397" s="41">
        <v>0</v>
      </c>
      <c r="G2397" s="41">
        <v>0</v>
      </c>
      <c r="H2397" s="41">
        <v>0</v>
      </c>
      <c r="I2397" s="41">
        <v>0</v>
      </c>
      <c r="J2397" s="41">
        <v>0</v>
      </c>
      <c r="K2397" s="41">
        <v>0</v>
      </c>
      <c r="L2397" s="41">
        <v>0</v>
      </c>
    </row>
    <row r="2398" spans="1:12" x14ac:dyDescent="0.3">
      <c r="A2398" s="19">
        <v>2389</v>
      </c>
      <c r="B2398" s="42" t="s">
        <v>1910</v>
      </c>
      <c r="C2398" s="36"/>
      <c r="D2398" s="14"/>
      <c r="E2398" s="14"/>
      <c r="F2398" s="14"/>
      <c r="G2398" s="14"/>
      <c r="H2398" s="14"/>
      <c r="I2398" s="14"/>
      <c r="J2398" s="14"/>
      <c r="K2398" s="14"/>
      <c r="L2398" s="14"/>
    </row>
    <row r="2399" spans="1:12" x14ac:dyDescent="0.3">
      <c r="A2399" s="19">
        <v>2390</v>
      </c>
      <c r="C2399" s="19" t="s">
        <v>541</v>
      </c>
      <c r="D2399" s="14">
        <v>-77217647.5</v>
      </c>
      <c r="E2399" s="14">
        <v>77217647.5</v>
      </c>
      <c r="F2399" s="14">
        <v>0</v>
      </c>
      <c r="G2399" s="14">
        <v>0</v>
      </c>
      <c r="H2399" s="14">
        <v>0</v>
      </c>
      <c r="I2399" s="14">
        <v>0</v>
      </c>
      <c r="J2399" s="14">
        <v>0</v>
      </c>
      <c r="K2399" s="14">
        <v>0</v>
      </c>
      <c r="L2399" s="14">
        <v>0</v>
      </c>
    </row>
    <row r="2400" spans="1:12" x14ac:dyDescent="0.3">
      <c r="A2400" s="19">
        <v>2391</v>
      </c>
      <c r="B2400" s="43" t="s">
        <v>1911</v>
      </c>
      <c r="C2400" s="40"/>
      <c r="D2400" s="41">
        <v>-77217647.5</v>
      </c>
      <c r="E2400" s="41">
        <v>77217647.5</v>
      </c>
      <c r="F2400" s="41">
        <v>0</v>
      </c>
      <c r="G2400" s="41">
        <v>0</v>
      </c>
      <c r="H2400" s="41">
        <v>0</v>
      </c>
      <c r="I2400" s="41">
        <v>0</v>
      </c>
      <c r="J2400" s="41">
        <v>0</v>
      </c>
      <c r="K2400" s="41">
        <v>0</v>
      </c>
      <c r="L2400" s="41">
        <v>0</v>
      </c>
    </row>
    <row r="2401" spans="1:12" x14ac:dyDescent="0.3">
      <c r="A2401" s="19">
        <v>2392</v>
      </c>
      <c r="B2401" s="42" t="s">
        <v>1912</v>
      </c>
      <c r="C2401" s="36"/>
      <c r="D2401" s="14"/>
      <c r="E2401" s="14"/>
      <c r="F2401" s="14"/>
      <c r="G2401" s="14"/>
      <c r="H2401" s="14"/>
      <c r="I2401" s="14"/>
      <c r="J2401" s="14"/>
      <c r="K2401" s="14"/>
      <c r="L2401" s="14"/>
    </row>
    <row r="2402" spans="1:12" x14ac:dyDescent="0.3">
      <c r="A2402" s="19">
        <v>2393</v>
      </c>
      <c r="C2402" s="19" t="s">
        <v>560</v>
      </c>
      <c r="D2402" s="14">
        <v>0</v>
      </c>
      <c r="E2402" s="14">
        <v>0</v>
      </c>
      <c r="F2402" s="14">
        <v>0</v>
      </c>
      <c r="G2402" s="14">
        <v>0</v>
      </c>
      <c r="H2402" s="14">
        <v>0</v>
      </c>
      <c r="I2402" s="14">
        <v>0</v>
      </c>
      <c r="J2402" s="14">
        <v>0</v>
      </c>
      <c r="K2402" s="14">
        <v>0</v>
      </c>
      <c r="L2402" s="14">
        <v>0</v>
      </c>
    </row>
    <row r="2403" spans="1:12" x14ac:dyDescent="0.3">
      <c r="A2403" s="19">
        <v>2394</v>
      </c>
      <c r="B2403" s="43" t="s">
        <v>1913</v>
      </c>
      <c r="C2403" s="40"/>
      <c r="D2403" s="41">
        <v>0</v>
      </c>
      <c r="E2403" s="41">
        <v>0</v>
      </c>
      <c r="F2403" s="41">
        <v>0</v>
      </c>
      <c r="G2403" s="41">
        <v>0</v>
      </c>
      <c r="H2403" s="41">
        <v>0</v>
      </c>
      <c r="I2403" s="41">
        <v>0</v>
      </c>
      <c r="J2403" s="41">
        <v>0</v>
      </c>
      <c r="K2403" s="41">
        <v>0</v>
      </c>
      <c r="L2403" s="41">
        <v>0</v>
      </c>
    </row>
    <row r="2404" spans="1:12" x14ac:dyDescent="0.3">
      <c r="A2404" s="19">
        <v>2395</v>
      </c>
      <c r="B2404" s="42" t="s">
        <v>1914</v>
      </c>
      <c r="C2404" s="36"/>
      <c r="D2404" s="14"/>
      <c r="E2404" s="14"/>
      <c r="F2404" s="14"/>
      <c r="G2404" s="14"/>
      <c r="H2404" s="14"/>
      <c r="I2404" s="14"/>
      <c r="J2404" s="14"/>
      <c r="K2404" s="14"/>
      <c r="L2404" s="14"/>
    </row>
    <row r="2405" spans="1:12" x14ac:dyDescent="0.3">
      <c r="A2405" s="19">
        <v>2396</v>
      </c>
      <c r="C2405" s="19" t="s">
        <v>541</v>
      </c>
      <c r="D2405" s="14">
        <v>0</v>
      </c>
      <c r="E2405" s="14">
        <v>0</v>
      </c>
      <c r="F2405" s="14">
        <v>0</v>
      </c>
      <c r="G2405" s="14">
        <v>0</v>
      </c>
      <c r="H2405" s="14">
        <v>0</v>
      </c>
      <c r="I2405" s="14">
        <v>0</v>
      </c>
      <c r="J2405" s="14">
        <v>0</v>
      </c>
      <c r="K2405" s="14">
        <v>0</v>
      </c>
      <c r="L2405" s="14">
        <v>0</v>
      </c>
    </row>
    <row r="2406" spans="1:12" x14ac:dyDescent="0.3">
      <c r="A2406" s="19">
        <v>2397</v>
      </c>
      <c r="B2406" s="43" t="s">
        <v>1915</v>
      </c>
      <c r="C2406" s="40"/>
      <c r="D2406" s="41">
        <v>0</v>
      </c>
      <c r="E2406" s="41">
        <v>0</v>
      </c>
      <c r="F2406" s="41">
        <v>0</v>
      </c>
      <c r="G2406" s="41">
        <v>0</v>
      </c>
      <c r="H2406" s="41">
        <v>0</v>
      </c>
      <c r="I2406" s="41">
        <v>0</v>
      </c>
      <c r="J2406" s="41">
        <v>0</v>
      </c>
      <c r="K2406" s="41">
        <v>0</v>
      </c>
      <c r="L2406" s="41">
        <v>0</v>
      </c>
    </row>
    <row r="2407" spans="1:12" x14ac:dyDescent="0.3">
      <c r="A2407" s="19">
        <v>2398</v>
      </c>
      <c r="B2407" s="42" t="s">
        <v>1916</v>
      </c>
      <c r="C2407" s="36"/>
      <c r="D2407" s="14"/>
      <c r="E2407" s="14"/>
      <c r="F2407" s="14"/>
      <c r="G2407" s="14"/>
      <c r="H2407" s="14"/>
      <c r="I2407" s="14"/>
      <c r="J2407" s="14"/>
      <c r="K2407" s="14"/>
      <c r="L2407" s="14"/>
    </row>
    <row r="2408" spans="1:12" x14ac:dyDescent="0.3">
      <c r="A2408" s="19">
        <v>2399</v>
      </c>
      <c r="C2408" s="19" t="s">
        <v>468</v>
      </c>
      <c r="D2408" s="14">
        <v>3401000.1199999726</v>
      </c>
      <c r="E2408" s="14">
        <v>0</v>
      </c>
      <c r="F2408" s="14">
        <v>3401000.1199999726</v>
      </c>
      <c r="G2408" s="14">
        <v>1863011.6664360943</v>
      </c>
      <c r="H2408" s="14">
        <v>142358.79314060634</v>
      </c>
      <c r="I2408" s="14">
        <v>568572.82882380032</v>
      </c>
      <c r="J2408" s="14">
        <v>166091.40460248361</v>
      </c>
      <c r="K2408" s="14">
        <v>609168.30470280524</v>
      </c>
      <c r="L2408" s="14">
        <v>51797.12229418254</v>
      </c>
    </row>
    <row r="2409" spans="1:12" x14ac:dyDescent="0.3">
      <c r="A2409" s="19">
        <v>2400</v>
      </c>
      <c r="B2409" s="43" t="s">
        <v>1917</v>
      </c>
      <c r="C2409" s="40"/>
      <c r="D2409" s="41">
        <v>3401000.1199999726</v>
      </c>
      <c r="E2409" s="41">
        <v>0</v>
      </c>
      <c r="F2409" s="41">
        <v>3401000.1199999726</v>
      </c>
      <c r="G2409" s="41">
        <v>1863011.6664360943</v>
      </c>
      <c r="H2409" s="41">
        <v>142358.79314060634</v>
      </c>
      <c r="I2409" s="41">
        <v>568572.82882380032</v>
      </c>
      <c r="J2409" s="41">
        <v>166091.40460248361</v>
      </c>
      <c r="K2409" s="41">
        <v>609168.30470280524</v>
      </c>
      <c r="L2409" s="41">
        <v>51797.12229418254</v>
      </c>
    </row>
    <row r="2410" spans="1:12" x14ac:dyDescent="0.3">
      <c r="A2410" s="19">
        <v>2401</v>
      </c>
      <c r="B2410" s="42" t="s">
        <v>1918</v>
      </c>
      <c r="C2410" s="36"/>
      <c r="D2410" s="14"/>
      <c r="E2410" s="14"/>
      <c r="F2410" s="14"/>
      <c r="G2410" s="14"/>
      <c r="H2410" s="14"/>
      <c r="I2410" s="14"/>
      <c r="J2410" s="14"/>
      <c r="K2410" s="14"/>
      <c r="L2410" s="14"/>
    </row>
    <row r="2411" spans="1:12" x14ac:dyDescent="0.3">
      <c r="A2411" s="19">
        <v>2402</v>
      </c>
      <c r="C2411" s="19" t="s">
        <v>491</v>
      </c>
      <c r="D2411" s="14">
        <v>34014.959999999883</v>
      </c>
      <c r="E2411" s="14">
        <v>-34014.959999999883</v>
      </c>
      <c r="F2411" s="14">
        <v>0</v>
      </c>
      <c r="G2411" s="14">
        <v>0</v>
      </c>
      <c r="H2411" s="14">
        <v>0</v>
      </c>
      <c r="I2411" s="14">
        <v>0</v>
      </c>
      <c r="J2411" s="14">
        <v>0</v>
      </c>
      <c r="K2411" s="14">
        <v>0</v>
      </c>
      <c r="L2411" s="14">
        <v>0</v>
      </c>
    </row>
    <row r="2412" spans="1:12" x14ac:dyDescent="0.3">
      <c r="A2412" s="19">
        <v>2403</v>
      </c>
      <c r="B2412" s="43" t="s">
        <v>1919</v>
      </c>
      <c r="C2412" s="40"/>
      <c r="D2412" s="41">
        <v>34014.959999999883</v>
      </c>
      <c r="E2412" s="41">
        <v>-34014.959999999883</v>
      </c>
      <c r="F2412" s="41">
        <v>0</v>
      </c>
      <c r="G2412" s="41">
        <v>0</v>
      </c>
      <c r="H2412" s="41">
        <v>0</v>
      </c>
      <c r="I2412" s="41">
        <v>0</v>
      </c>
      <c r="J2412" s="41">
        <v>0</v>
      </c>
      <c r="K2412" s="41">
        <v>0</v>
      </c>
      <c r="L2412" s="41">
        <v>0</v>
      </c>
    </row>
    <row r="2413" spans="1:12" x14ac:dyDescent="0.3">
      <c r="A2413" s="19">
        <v>2404</v>
      </c>
      <c r="B2413" s="42" t="s">
        <v>1920</v>
      </c>
      <c r="C2413" s="36"/>
      <c r="D2413" s="14"/>
      <c r="E2413" s="14"/>
      <c r="F2413" s="14"/>
      <c r="G2413" s="14"/>
      <c r="H2413" s="14"/>
      <c r="I2413" s="14"/>
      <c r="J2413" s="14"/>
      <c r="K2413" s="14"/>
      <c r="L2413" s="14"/>
    </row>
    <row r="2414" spans="1:12" x14ac:dyDescent="0.3">
      <c r="A2414" s="19">
        <v>2405</v>
      </c>
      <c r="C2414" s="19" t="s">
        <v>491</v>
      </c>
      <c r="D2414" s="14">
        <v>-19999.999999999931</v>
      </c>
      <c r="E2414" s="14">
        <v>0</v>
      </c>
      <c r="F2414" s="14">
        <v>-19999.999999999931</v>
      </c>
      <c r="G2414" s="14">
        <v>-12616.621525563685</v>
      </c>
      <c r="H2414" s="14">
        <v>-969.78842833862814</v>
      </c>
      <c r="I2414" s="14">
        <v>-4263.3575625940648</v>
      </c>
      <c r="J2414" s="14">
        <v>-1066.0306500741206</v>
      </c>
      <c r="K2414" s="14">
        <v>-372.17862567182618</v>
      </c>
      <c r="L2414" s="14">
        <v>-712.02320775760222</v>
      </c>
    </row>
    <row r="2415" spans="1:12" x14ac:dyDescent="0.3">
      <c r="A2415" s="19">
        <v>2406</v>
      </c>
      <c r="B2415" s="43" t="s">
        <v>1921</v>
      </c>
      <c r="C2415" s="40"/>
      <c r="D2415" s="41">
        <v>-19999.999999999931</v>
      </c>
      <c r="E2415" s="41">
        <v>0</v>
      </c>
      <c r="F2415" s="41">
        <v>-19999.999999999931</v>
      </c>
      <c r="G2415" s="41">
        <v>-12616.621525563685</v>
      </c>
      <c r="H2415" s="41">
        <v>-969.78842833862814</v>
      </c>
      <c r="I2415" s="41">
        <v>-4263.3575625940648</v>
      </c>
      <c r="J2415" s="41">
        <v>-1066.0306500741206</v>
      </c>
      <c r="K2415" s="41">
        <v>-372.17862567182618</v>
      </c>
      <c r="L2415" s="41">
        <v>-712.02320775760222</v>
      </c>
    </row>
    <row r="2416" spans="1:12" x14ac:dyDescent="0.3">
      <c r="A2416" s="19">
        <v>2407</v>
      </c>
      <c r="B2416" s="42" t="s">
        <v>1922</v>
      </c>
      <c r="C2416" s="36"/>
      <c r="D2416" s="14"/>
      <c r="E2416" s="14"/>
      <c r="F2416" s="14"/>
      <c r="G2416" s="14"/>
      <c r="H2416" s="14"/>
      <c r="I2416" s="14"/>
      <c r="J2416" s="14"/>
      <c r="K2416" s="14"/>
      <c r="L2416" s="14"/>
    </row>
    <row r="2417" spans="1:12" x14ac:dyDescent="0.3">
      <c r="A2417" s="19">
        <v>2408</v>
      </c>
      <c r="C2417" s="19" t="s">
        <v>560</v>
      </c>
      <c r="D2417" s="14">
        <v>-1567035.6799999895</v>
      </c>
      <c r="E2417" s="14">
        <v>636981.99999999593</v>
      </c>
      <c r="F2417" s="14">
        <v>-930053.67999999318</v>
      </c>
      <c r="G2417" s="14">
        <v>-509096.59409835009</v>
      </c>
      <c r="H2417" s="14">
        <v>-34414.863402252922</v>
      </c>
      <c r="I2417" s="14">
        <v>-173138.80083022788</v>
      </c>
      <c r="J2417" s="14">
        <v>-51039.052906853096</v>
      </c>
      <c r="K2417" s="14">
        <v>-148816.21640719319</v>
      </c>
      <c r="L2417" s="14">
        <v>-13548.152355117501</v>
      </c>
    </row>
    <row r="2418" spans="1:12" x14ac:dyDescent="0.3">
      <c r="A2418" s="19">
        <v>2409</v>
      </c>
      <c r="B2418" s="43" t="s">
        <v>1923</v>
      </c>
      <c r="C2418" s="40"/>
      <c r="D2418" s="41">
        <v>-1567035.6799999895</v>
      </c>
      <c r="E2418" s="41">
        <v>636981.99999999593</v>
      </c>
      <c r="F2418" s="41">
        <v>-930053.67999999318</v>
      </c>
      <c r="G2418" s="41">
        <v>-509096.59409835009</v>
      </c>
      <c r="H2418" s="41">
        <v>-34414.863402252922</v>
      </c>
      <c r="I2418" s="41">
        <v>-173138.80083022788</v>
      </c>
      <c r="J2418" s="41">
        <v>-51039.052906853096</v>
      </c>
      <c r="K2418" s="41">
        <v>-148816.21640719319</v>
      </c>
      <c r="L2418" s="41">
        <v>-13548.152355117501</v>
      </c>
    </row>
    <row r="2419" spans="1:12" x14ac:dyDescent="0.3">
      <c r="A2419" s="19">
        <v>2410</v>
      </c>
      <c r="B2419" s="42" t="s">
        <v>1924</v>
      </c>
      <c r="C2419" s="36"/>
      <c r="D2419" s="14"/>
      <c r="E2419" s="14"/>
      <c r="F2419" s="14"/>
      <c r="G2419" s="14"/>
      <c r="H2419" s="14"/>
      <c r="I2419" s="14"/>
      <c r="J2419" s="14"/>
      <c r="K2419" s="14"/>
      <c r="L2419" s="14"/>
    </row>
    <row r="2420" spans="1:12" x14ac:dyDescent="0.3">
      <c r="A2420" s="19">
        <v>2411</v>
      </c>
      <c r="C2420" s="19" t="s">
        <v>468</v>
      </c>
      <c r="D2420" s="14">
        <v>-512706.27999999275</v>
      </c>
      <c r="E2420" s="14">
        <v>0</v>
      </c>
      <c r="F2420" s="14">
        <v>-512706.27999999275</v>
      </c>
      <c r="G2420" s="14">
        <v>-280852.02804845682</v>
      </c>
      <c r="H2420" s="14">
        <v>-21460.818783037663</v>
      </c>
      <c r="I2420" s="14">
        <v>-85713.275415975455</v>
      </c>
      <c r="J2420" s="14">
        <v>-25038.548423724751</v>
      </c>
      <c r="K2420" s="14">
        <v>-91833.109196738224</v>
      </c>
      <c r="L2420" s="14">
        <v>-7808.5001320597494</v>
      </c>
    </row>
    <row r="2421" spans="1:12" x14ac:dyDescent="0.3">
      <c r="A2421" s="19">
        <v>2412</v>
      </c>
      <c r="B2421" s="43" t="s">
        <v>1925</v>
      </c>
      <c r="C2421" s="40"/>
      <c r="D2421" s="41">
        <v>-512706.27999999275</v>
      </c>
      <c r="E2421" s="41">
        <v>0</v>
      </c>
      <c r="F2421" s="41">
        <v>-512706.27999999275</v>
      </c>
      <c r="G2421" s="41">
        <v>-280852.02804845682</v>
      </c>
      <c r="H2421" s="41">
        <v>-21460.818783037663</v>
      </c>
      <c r="I2421" s="41">
        <v>-85713.275415975455</v>
      </c>
      <c r="J2421" s="41">
        <v>-25038.548423724751</v>
      </c>
      <c r="K2421" s="41">
        <v>-91833.109196738224</v>
      </c>
      <c r="L2421" s="41">
        <v>-7808.5001320597494</v>
      </c>
    </row>
    <row r="2422" spans="1:12" x14ac:dyDescent="0.3">
      <c r="A2422" s="19">
        <v>2413</v>
      </c>
      <c r="B2422" s="42" t="s">
        <v>1926</v>
      </c>
      <c r="C2422" s="36"/>
      <c r="D2422" s="14"/>
      <c r="E2422" s="14"/>
      <c r="F2422" s="14"/>
      <c r="G2422" s="14"/>
      <c r="H2422" s="14"/>
      <c r="I2422" s="14"/>
      <c r="J2422" s="14"/>
      <c r="K2422" s="14"/>
      <c r="L2422" s="14"/>
    </row>
    <row r="2423" spans="1:12" x14ac:dyDescent="0.3">
      <c r="A2423" s="19">
        <v>2414</v>
      </c>
      <c r="C2423" s="19" t="s">
        <v>1784</v>
      </c>
      <c r="D2423" s="14">
        <v>55414720.259999774</v>
      </c>
      <c r="E2423" s="14">
        <v>-1710593.7599999935</v>
      </c>
      <c r="F2423" s="14">
        <v>53704126.499999791</v>
      </c>
      <c r="G2423" s="14">
        <v>29178509.574332871</v>
      </c>
      <c r="H2423" s="14">
        <v>1951896.1626011012</v>
      </c>
      <c r="I2423" s="14">
        <v>10123332.825162437</v>
      </c>
      <c r="J2423" s="14">
        <v>2994547.6382126519</v>
      </c>
      <c r="K2423" s="14">
        <v>8671007.1959864292</v>
      </c>
      <c r="L2423" s="14">
        <v>784833.10370431584</v>
      </c>
    </row>
    <row r="2424" spans="1:12" x14ac:dyDescent="0.3">
      <c r="A2424" s="19">
        <v>2415</v>
      </c>
      <c r="B2424" s="43" t="s">
        <v>1927</v>
      </c>
      <c r="C2424" s="40"/>
      <c r="D2424" s="41">
        <v>55414720.259999774</v>
      </c>
      <c r="E2424" s="41">
        <v>-1710593.7599999935</v>
      </c>
      <c r="F2424" s="41">
        <v>53704126.499999791</v>
      </c>
      <c r="G2424" s="41">
        <v>29178509.574332871</v>
      </c>
      <c r="H2424" s="41">
        <v>1951896.1626011012</v>
      </c>
      <c r="I2424" s="41">
        <v>10123332.825162437</v>
      </c>
      <c r="J2424" s="41">
        <v>2994547.6382126519</v>
      </c>
      <c r="K2424" s="41">
        <v>8671007.1959864292</v>
      </c>
      <c r="L2424" s="41">
        <v>784833.10370431584</v>
      </c>
    </row>
    <row r="2425" spans="1:12" x14ac:dyDescent="0.3">
      <c r="A2425" s="19">
        <v>2416</v>
      </c>
      <c r="B2425" s="42" t="s">
        <v>1928</v>
      </c>
      <c r="C2425" s="36"/>
      <c r="D2425" s="14"/>
      <c r="E2425" s="14"/>
      <c r="F2425" s="14"/>
      <c r="G2425" s="14"/>
      <c r="H2425" s="14"/>
      <c r="I2425" s="14"/>
      <c r="J2425" s="14"/>
      <c r="K2425" s="14"/>
      <c r="L2425" s="14"/>
    </row>
    <row r="2426" spans="1:12" x14ac:dyDescent="0.3">
      <c r="A2426" s="19">
        <v>2417</v>
      </c>
      <c r="B2426" s="45" t="s">
        <v>1929</v>
      </c>
      <c r="C2426" s="36"/>
      <c r="D2426" s="14"/>
      <c r="E2426" s="14"/>
      <c r="F2426" s="14"/>
      <c r="G2426" s="14"/>
      <c r="H2426" s="14"/>
      <c r="I2426" s="14"/>
      <c r="J2426" s="14"/>
      <c r="K2426" s="14"/>
      <c r="L2426" s="14"/>
    </row>
    <row r="2427" spans="1:12" x14ac:dyDescent="0.3">
      <c r="A2427" s="19">
        <v>2418</v>
      </c>
      <c r="C2427" s="19" t="s">
        <v>560</v>
      </c>
      <c r="D2427" s="14">
        <v>31142906.349999838</v>
      </c>
      <c r="E2427" s="14">
        <v>-1027461.7999999915</v>
      </c>
      <c r="F2427" s="14">
        <v>30115444.549999848</v>
      </c>
      <c r="G2427" s="14">
        <v>16484715.43079398</v>
      </c>
      <c r="H2427" s="14">
        <v>1114364.6144020129</v>
      </c>
      <c r="I2427" s="14">
        <v>5606291.4087455906</v>
      </c>
      <c r="J2427" s="14">
        <v>1652661.3471395019</v>
      </c>
      <c r="K2427" s="14">
        <v>4818718.1124337111</v>
      </c>
      <c r="L2427" s="14">
        <v>438693.63648503931</v>
      </c>
    </row>
    <row r="2428" spans="1:12" x14ac:dyDescent="0.3">
      <c r="A2428" s="19">
        <v>2419</v>
      </c>
      <c r="B2428" s="46" t="s">
        <v>1930</v>
      </c>
      <c r="C2428" s="40"/>
      <c r="D2428" s="41">
        <v>31142906.349999838</v>
      </c>
      <c r="E2428" s="41">
        <v>-1027461.7999999915</v>
      </c>
      <c r="F2428" s="41">
        <v>30115444.549999848</v>
      </c>
      <c r="G2428" s="41">
        <v>16484715.43079398</v>
      </c>
      <c r="H2428" s="41">
        <v>1114364.6144020129</v>
      </c>
      <c r="I2428" s="41">
        <v>5606291.4087455906</v>
      </c>
      <c r="J2428" s="41">
        <v>1652661.3471395019</v>
      </c>
      <c r="K2428" s="41">
        <v>4818718.1124337111</v>
      </c>
      <c r="L2428" s="41">
        <v>438693.63648503931</v>
      </c>
    </row>
    <row r="2429" spans="1:12" x14ac:dyDescent="0.3">
      <c r="A2429" s="19">
        <v>2420</v>
      </c>
      <c r="B2429" s="43" t="s">
        <v>1931</v>
      </c>
      <c r="C2429" s="40"/>
      <c r="D2429" s="41">
        <v>31142906.349999838</v>
      </c>
      <c r="E2429" s="41">
        <v>-1027461.7999999915</v>
      </c>
      <c r="F2429" s="41">
        <v>30115444.549999848</v>
      </c>
      <c r="G2429" s="41">
        <v>16484715.43079398</v>
      </c>
      <c r="H2429" s="41">
        <v>1114364.6144020129</v>
      </c>
      <c r="I2429" s="41">
        <v>5606291.4087455906</v>
      </c>
      <c r="J2429" s="41">
        <v>1652661.3471395019</v>
      </c>
      <c r="K2429" s="41">
        <v>4818718.1124337111</v>
      </c>
      <c r="L2429" s="41">
        <v>438693.63648503931</v>
      </c>
    </row>
    <row r="2430" spans="1:12" x14ac:dyDescent="0.3">
      <c r="A2430" s="19">
        <v>2421</v>
      </c>
      <c r="B2430" s="42" t="s">
        <v>1932</v>
      </c>
      <c r="C2430" s="36"/>
      <c r="D2430" s="14"/>
      <c r="E2430" s="14"/>
      <c r="F2430" s="14"/>
      <c r="G2430" s="14"/>
      <c r="H2430" s="14"/>
      <c r="I2430" s="14"/>
      <c r="J2430" s="14"/>
      <c r="K2430" s="14"/>
      <c r="L2430" s="14"/>
    </row>
    <row r="2431" spans="1:12" x14ac:dyDescent="0.3">
      <c r="A2431" s="19">
        <v>2422</v>
      </c>
      <c r="C2431" s="19" t="s">
        <v>560</v>
      </c>
      <c r="D2431" s="14">
        <v>-29463998.049999781</v>
      </c>
      <c r="E2431" s="14">
        <v>0</v>
      </c>
      <c r="F2431" s="14">
        <v>-29463998.049999781</v>
      </c>
      <c r="G2431" s="14">
        <v>-16128123.976430489</v>
      </c>
      <c r="H2431" s="14">
        <v>-1090259.0785673738</v>
      </c>
      <c r="I2431" s="14">
        <v>-5485018.1228691693</v>
      </c>
      <c r="J2431" s="14">
        <v>-1616911.5693637859</v>
      </c>
      <c r="K2431" s="14">
        <v>-4714481.3297549793</v>
      </c>
      <c r="L2431" s="14">
        <v>-429203.97301399265</v>
      </c>
    </row>
    <row r="2432" spans="1:12" x14ac:dyDescent="0.3">
      <c r="A2432" s="19">
        <v>2423</v>
      </c>
      <c r="B2432" s="43" t="s">
        <v>1933</v>
      </c>
      <c r="C2432" s="40"/>
      <c r="D2432" s="41">
        <v>-29463998.049999781</v>
      </c>
      <c r="E2432" s="41">
        <v>0</v>
      </c>
      <c r="F2432" s="41">
        <v>-29463998.049999781</v>
      </c>
      <c r="G2432" s="41">
        <v>-16128123.976430489</v>
      </c>
      <c r="H2432" s="41">
        <v>-1090259.0785673738</v>
      </c>
      <c r="I2432" s="41">
        <v>-5485018.1228691693</v>
      </c>
      <c r="J2432" s="41">
        <v>-1616911.5693637859</v>
      </c>
      <c r="K2432" s="41">
        <v>-4714481.3297549793</v>
      </c>
      <c r="L2432" s="41">
        <v>-429203.97301399265</v>
      </c>
    </row>
    <row r="2433" spans="1:12" x14ac:dyDescent="0.3">
      <c r="A2433" s="19">
        <v>2424</v>
      </c>
      <c r="B2433" s="42" t="s">
        <v>1934</v>
      </c>
      <c r="C2433" s="36"/>
      <c r="D2433" s="14"/>
      <c r="E2433" s="14"/>
      <c r="F2433" s="14"/>
      <c r="G2433" s="14"/>
      <c r="H2433" s="14"/>
      <c r="I2433" s="14"/>
      <c r="J2433" s="14"/>
      <c r="K2433" s="14"/>
      <c r="L2433" s="14"/>
    </row>
    <row r="2434" spans="1:12" x14ac:dyDescent="0.3">
      <c r="A2434" s="19">
        <v>2425</v>
      </c>
      <c r="C2434" s="19" t="s">
        <v>468</v>
      </c>
      <c r="D2434" s="14">
        <v>-1078765.1099999861</v>
      </c>
      <c r="E2434" s="14">
        <v>1078765.1099999861</v>
      </c>
      <c r="F2434" s="14">
        <v>0</v>
      </c>
      <c r="G2434" s="14">
        <v>0</v>
      </c>
      <c r="H2434" s="14">
        <v>0</v>
      </c>
      <c r="I2434" s="14">
        <v>0</v>
      </c>
      <c r="J2434" s="14">
        <v>0</v>
      </c>
      <c r="K2434" s="14">
        <v>0</v>
      </c>
      <c r="L2434" s="14">
        <v>0</v>
      </c>
    </row>
    <row r="2435" spans="1:12" x14ac:dyDescent="0.3">
      <c r="A2435" s="19">
        <v>2426</v>
      </c>
      <c r="B2435" s="43" t="s">
        <v>1935</v>
      </c>
      <c r="C2435" s="40"/>
      <c r="D2435" s="41">
        <v>-1078765.1099999861</v>
      </c>
      <c r="E2435" s="41">
        <v>1078765.1099999861</v>
      </c>
      <c r="F2435" s="41">
        <v>0</v>
      </c>
      <c r="G2435" s="41">
        <v>0</v>
      </c>
      <c r="H2435" s="41">
        <v>0</v>
      </c>
      <c r="I2435" s="41">
        <v>0</v>
      </c>
      <c r="J2435" s="41">
        <v>0</v>
      </c>
      <c r="K2435" s="41">
        <v>0</v>
      </c>
      <c r="L2435" s="41">
        <v>0</v>
      </c>
    </row>
    <row r="2436" spans="1:12" x14ac:dyDescent="0.3">
      <c r="A2436" s="19">
        <v>2427</v>
      </c>
      <c r="B2436" s="42" t="s">
        <v>1936</v>
      </c>
      <c r="C2436" s="36"/>
      <c r="D2436" s="14"/>
      <c r="E2436" s="14"/>
      <c r="F2436" s="14"/>
      <c r="G2436" s="14"/>
      <c r="H2436" s="14"/>
      <c r="I2436" s="14"/>
      <c r="J2436" s="14"/>
      <c r="K2436" s="14"/>
      <c r="L2436" s="14"/>
    </row>
    <row r="2437" spans="1:12" x14ac:dyDescent="0.3">
      <c r="A2437" s="19">
        <v>2428</v>
      </c>
      <c r="C2437" s="19" t="s">
        <v>560</v>
      </c>
      <c r="D2437" s="14">
        <v>-8320901.8499999363</v>
      </c>
      <c r="E2437" s="14">
        <v>0</v>
      </c>
      <c r="F2437" s="14">
        <v>-8320901.8499999363</v>
      </c>
      <c r="G2437" s="14">
        <v>-4554729.348161554</v>
      </c>
      <c r="H2437" s="14">
        <v>-307899.11024415627</v>
      </c>
      <c r="I2437" s="14">
        <v>-1549019.1578350845</v>
      </c>
      <c r="J2437" s="14">
        <v>-456630.57830692211</v>
      </c>
      <c r="K2437" s="14">
        <v>-1331412.5378361091</v>
      </c>
      <c r="L2437" s="14">
        <v>-121211.11761611325</v>
      </c>
    </row>
    <row r="2438" spans="1:12" x14ac:dyDescent="0.3">
      <c r="A2438" s="19">
        <v>2429</v>
      </c>
      <c r="B2438" s="43" t="s">
        <v>1937</v>
      </c>
      <c r="C2438" s="40"/>
      <c r="D2438" s="41">
        <v>-8320901.8499999363</v>
      </c>
      <c r="E2438" s="41">
        <v>0</v>
      </c>
      <c r="F2438" s="41">
        <v>-8320901.8499999363</v>
      </c>
      <c r="G2438" s="41">
        <v>-4554729.348161554</v>
      </c>
      <c r="H2438" s="41">
        <v>-307899.11024415627</v>
      </c>
      <c r="I2438" s="41">
        <v>-1549019.1578350845</v>
      </c>
      <c r="J2438" s="41">
        <v>-456630.57830692211</v>
      </c>
      <c r="K2438" s="41">
        <v>-1331412.5378361091</v>
      </c>
      <c r="L2438" s="41">
        <v>-121211.11761611325</v>
      </c>
    </row>
    <row r="2439" spans="1:12" x14ac:dyDescent="0.3">
      <c r="A2439" s="19">
        <v>2430</v>
      </c>
      <c r="B2439" s="42" t="s">
        <v>1938</v>
      </c>
      <c r="C2439" s="36"/>
      <c r="D2439" s="14"/>
      <c r="E2439" s="14"/>
      <c r="F2439" s="14"/>
      <c r="G2439" s="14"/>
      <c r="H2439" s="14"/>
      <c r="I2439" s="14"/>
      <c r="J2439" s="14"/>
      <c r="K2439" s="14"/>
      <c r="L2439" s="14"/>
    </row>
    <row r="2440" spans="1:12" x14ac:dyDescent="0.3">
      <c r="A2440" s="19">
        <v>2431</v>
      </c>
      <c r="C2440" s="19" t="s">
        <v>560</v>
      </c>
      <c r="D2440" s="14">
        <v>-18082709.659999873</v>
      </c>
      <c r="E2440" s="14">
        <v>25219733.02999983</v>
      </c>
      <c r="F2440" s="14">
        <v>7137023.3699999647</v>
      </c>
      <c r="G2440" s="14">
        <v>3906693.0950343874</v>
      </c>
      <c r="H2440" s="14">
        <v>264091.94400180929</v>
      </c>
      <c r="I2440" s="14">
        <v>1328628.3301186541</v>
      </c>
      <c r="J2440" s="14">
        <v>391662.24618225987</v>
      </c>
      <c r="K2440" s="14">
        <v>1141982.2717470606</v>
      </c>
      <c r="L2440" s="14">
        <v>103965.48291577546</v>
      </c>
    </row>
    <row r="2441" spans="1:12" x14ac:dyDescent="0.3">
      <c r="A2441" s="19">
        <v>2432</v>
      </c>
      <c r="B2441" s="43" t="s">
        <v>1939</v>
      </c>
      <c r="C2441" s="40"/>
      <c r="D2441" s="41">
        <v>-18082709.659999873</v>
      </c>
      <c r="E2441" s="41">
        <v>25219733.02999983</v>
      </c>
      <c r="F2441" s="41">
        <v>7137023.3699999647</v>
      </c>
      <c r="G2441" s="41">
        <v>3906693.0950343874</v>
      </c>
      <c r="H2441" s="41">
        <v>264091.94400180929</v>
      </c>
      <c r="I2441" s="41">
        <v>1328628.3301186541</v>
      </c>
      <c r="J2441" s="41">
        <v>391662.24618225987</v>
      </c>
      <c r="K2441" s="41">
        <v>1141982.2717470606</v>
      </c>
      <c r="L2441" s="41">
        <v>103965.48291577546</v>
      </c>
    </row>
    <row r="2442" spans="1:12" x14ac:dyDescent="0.3">
      <c r="A2442" s="19">
        <v>2433</v>
      </c>
      <c r="B2442" s="42" t="s">
        <v>1940</v>
      </c>
      <c r="C2442" s="36"/>
      <c r="D2442" s="14"/>
      <c r="E2442" s="14"/>
      <c r="F2442" s="14"/>
      <c r="G2442" s="14"/>
      <c r="H2442" s="14"/>
      <c r="I2442" s="14"/>
      <c r="J2442" s="14"/>
      <c r="K2442" s="14"/>
      <c r="L2442" s="14"/>
    </row>
    <row r="2443" spans="1:12" x14ac:dyDescent="0.3">
      <c r="A2443" s="19">
        <v>2434</v>
      </c>
      <c r="C2443" s="19" t="s">
        <v>1941</v>
      </c>
      <c r="D2443" s="14">
        <v>-47548127.609999515</v>
      </c>
      <c r="E2443" s="14">
        <v>0</v>
      </c>
      <c r="F2443" s="14">
        <v>-47548127.609999515</v>
      </c>
      <c r="G2443" s="14">
        <v>-26027088.911690161</v>
      </c>
      <c r="H2443" s="14">
        <v>-1759427.817898677</v>
      </c>
      <c r="I2443" s="14">
        <v>-8851559.832673328</v>
      </c>
      <c r="J2443" s="14">
        <v>-2609324.0131135043</v>
      </c>
      <c r="K2443" s="14">
        <v>-7608090.3719090419</v>
      </c>
      <c r="L2443" s="14">
        <v>-692636.66271483025</v>
      </c>
    </row>
    <row r="2444" spans="1:12" x14ac:dyDescent="0.3">
      <c r="A2444" s="19">
        <v>2435</v>
      </c>
      <c r="B2444" s="43" t="s">
        <v>1942</v>
      </c>
      <c r="C2444" s="40"/>
      <c r="D2444" s="41">
        <v>-47548127.609999515</v>
      </c>
      <c r="E2444" s="41">
        <v>0</v>
      </c>
      <c r="F2444" s="41">
        <v>-47548127.609999515</v>
      </c>
      <c r="G2444" s="41">
        <v>-26027088.911690161</v>
      </c>
      <c r="H2444" s="41">
        <v>-1759427.817898677</v>
      </c>
      <c r="I2444" s="41">
        <v>-8851559.832673328</v>
      </c>
      <c r="J2444" s="41">
        <v>-2609324.0131135043</v>
      </c>
      <c r="K2444" s="41">
        <v>-7608090.3719090419</v>
      </c>
      <c r="L2444" s="41">
        <v>-692636.66271483025</v>
      </c>
    </row>
    <row r="2445" spans="1:12" x14ac:dyDescent="0.3">
      <c r="A2445" s="19">
        <v>2436</v>
      </c>
      <c r="B2445" s="42" t="s">
        <v>1943</v>
      </c>
      <c r="C2445" s="36"/>
      <c r="D2445" s="14"/>
      <c r="E2445" s="14"/>
      <c r="F2445" s="14"/>
      <c r="G2445" s="14"/>
      <c r="H2445" s="14"/>
      <c r="I2445" s="14"/>
      <c r="J2445" s="14"/>
      <c r="K2445" s="14"/>
      <c r="L2445" s="14"/>
    </row>
    <row r="2446" spans="1:12" x14ac:dyDescent="0.3">
      <c r="A2446" s="19">
        <v>2437</v>
      </c>
      <c r="C2446" s="19" t="s">
        <v>560</v>
      </c>
      <c r="D2446" s="14">
        <v>-14184.82999999994</v>
      </c>
      <c r="E2446" s="14">
        <v>0</v>
      </c>
      <c r="F2446" s="14">
        <v>-14184.82999999994</v>
      </c>
      <c r="G2446" s="14">
        <v>-7764.5503653768819</v>
      </c>
      <c r="H2446" s="14">
        <v>-524.88259262000906</v>
      </c>
      <c r="I2446" s="14">
        <v>-2640.648071174392</v>
      </c>
      <c r="J2446" s="14">
        <v>-778.42849763759705</v>
      </c>
      <c r="K2446" s="14">
        <v>-2269.6891334049137</v>
      </c>
      <c r="L2446" s="14">
        <v>-206.63133978615275</v>
      </c>
    </row>
    <row r="2447" spans="1:12" x14ac:dyDescent="0.3">
      <c r="A2447" s="19">
        <v>2438</v>
      </c>
      <c r="B2447" s="43" t="s">
        <v>1944</v>
      </c>
      <c r="C2447" s="40"/>
      <c r="D2447" s="41">
        <v>-14184.82999999994</v>
      </c>
      <c r="E2447" s="41">
        <v>0</v>
      </c>
      <c r="F2447" s="41">
        <v>-14184.82999999994</v>
      </c>
      <c r="G2447" s="41">
        <v>-7764.5503653768819</v>
      </c>
      <c r="H2447" s="41">
        <v>-524.88259262000906</v>
      </c>
      <c r="I2447" s="41">
        <v>-2640.648071174392</v>
      </c>
      <c r="J2447" s="41">
        <v>-778.42849763759705</v>
      </c>
      <c r="K2447" s="41">
        <v>-2269.6891334049137</v>
      </c>
      <c r="L2447" s="41">
        <v>-206.63133978615275</v>
      </c>
    </row>
    <row r="2448" spans="1:12" x14ac:dyDescent="0.3">
      <c r="A2448" s="19">
        <v>2439</v>
      </c>
      <c r="B2448" s="42" t="s">
        <v>1945</v>
      </c>
      <c r="C2448" s="36"/>
      <c r="D2448" s="14"/>
      <c r="E2448" s="14"/>
      <c r="F2448" s="14"/>
      <c r="G2448" s="14"/>
      <c r="H2448" s="14"/>
      <c r="I2448" s="14"/>
      <c r="J2448" s="14"/>
      <c r="K2448" s="14"/>
      <c r="L2448" s="14"/>
    </row>
    <row r="2449" spans="1:12" x14ac:dyDescent="0.3">
      <c r="A2449" s="19">
        <v>2440</v>
      </c>
      <c r="C2449" s="19" t="s">
        <v>560</v>
      </c>
      <c r="D2449" s="14">
        <v>-27731723.669999853</v>
      </c>
      <c r="E2449" s="14">
        <v>122235284.01614693</v>
      </c>
      <c r="F2449" s="14">
        <v>94503560.34614706</v>
      </c>
      <c r="G2449" s="14">
        <v>51729746.074862741</v>
      </c>
      <c r="H2449" s="14">
        <v>3496924.0918860021</v>
      </c>
      <c r="I2449" s="14">
        <v>17592783.582684238</v>
      </c>
      <c r="J2449" s="14">
        <v>5186122.3928418951</v>
      </c>
      <c r="K2449" s="14">
        <v>15121344.703160083</v>
      </c>
      <c r="L2449" s="14">
        <v>1376639.5007120969</v>
      </c>
    </row>
    <row r="2450" spans="1:12" x14ac:dyDescent="0.3">
      <c r="A2450" s="19">
        <v>2441</v>
      </c>
      <c r="B2450" s="43" t="s">
        <v>1946</v>
      </c>
      <c r="C2450" s="40"/>
      <c r="D2450" s="41">
        <v>-27731723.669999853</v>
      </c>
      <c r="E2450" s="41">
        <v>122235284.01614693</v>
      </c>
      <c r="F2450" s="41">
        <v>94503560.34614706</v>
      </c>
      <c r="G2450" s="41">
        <v>51729746.074862741</v>
      </c>
      <c r="H2450" s="41">
        <v>3496924.0918860021</v>
      </c>
      <c r="I2450" s="41">
        <v>17592783.582684238</v>
      </c>
      <c r="J2450" s="41">
        <v>5186122.3928418951</v>
      </c>
      <c r="K2450" s="41">
        <v>15121344.703160083</v>
      </c>
      <c r="L2450" s="41">
        <v>1376639.5007120969</v>
      </c>
    </row>
    <row r="2451" spans="1:12" x14ac:dyDescent="0.3">
      <c r="A2451" s="19">
        <v>2442</v>
      </c>
      <c r="B2451" s="42" t="s">
        <v>1947</v>
      </c>
      <c r="C2451" s="36"/>
      <c r="D2451" s="14"/>
      <c r="E2451" s="14"/>
      <c r="F2451" s="14"/>
      <c r="G2451" s="14"/>
      <c r="H2451" s="14"/>
      <c r="I2451" s="14"/>
      <c r="J2451" s="14"/>
      <c r="K2451" s="14"/>
      <c r="L2451" s="14"/>
    </row>
    <row r="2452" spans="1:12" x14ac:dyDescent="0.3">
      <c r="A2452" s="19">
        <v>2443</v>
      </c>
      <c r="C2452" s="19" t="s">
        <v>560</v>
      </c>
      <c r="D2452" s="14">
        <v>906085.83999999485</v>
      </c>
      <c r="E2452" s="14">
        <v>0</v>
      </c>
      <c r="F2452" s="14">
        <v>906085.83999999485</v>
      </c>
      <c r="G2452" s="14">
        <v>495976.97963492066</v>
      </c>
      <c r="H2452" s="14">
        <v>33527.979174616696</v>
      </c>
      <c r="I2452" s="14">
        <v>168676.94753581297</v>
      </c>
      <c r="J2452" s="14">
        <v>49723.75694047087</v>
      </c>
      <c r="K2452" s="14">
        <v>144981.16544083087</v>
      </c>
      <c r="L2452" s="14">
        <v>13199.011273343525</v>
      </c>
    </row>
    <row r="2453" spans="1:12" x14ac:dyDescent="0.3">
      <c r="A2453" s="19">
        <v>2444</v>
      </c>
      <c r="B2453" s="43" t="s">
        <v>1948</v>
      </c>
      <c r="C2453" s="40"/>
      <c r="D2453" s="41">
        <v>906085.83999999485</v>
      </c>
      <c r="E2453" s="41">
        <v>0</v>
      </c>
      <c r="F2453" s="41">
        <v>906085.83999999485</v>
      </c>
      <c r="G2453" s="41">
        <v>495976.97963492066</v>
      </c>
      <c r="H2453" s="41">
        <v>33527.979174616696</v>
      </c>
      <c r="I2453" s="41">
        <v>168676.94753581297</v>
      </c>
      <c r="J2453" s="41">
        <v>49723.75694047087</v>
      </c>
      <c r="K2453" s="41">
        <v>144981.16544083087</v>
      </c>
      <c r="L2453" s="41">
        <v>13199.011273343525</v>
      </c>
    </row>
    <row r="2454" spans="1:12" x14ac:dyDescent="0.3">
      <c r="A2454" s="19">
        <v>2445</v>
      </c>
      <c r="B2454" s="42" t="s">
        <v>1949</v>
      </c>
      <c r="C2454" s="36"/>
      <c r="D2454" s="14"/>
      <c r="E2454" s="14"/>
      <c r="F2454" s="14"/>
      <c r="G2454" s="14"/>
      <c r="H2454" s="14"/>
      <c r="I2454" s="14"/>
      <c r="J2454" s="14"/>
      <c r="K2454" s="14"/>
      <c r="L2454" s="14"/>
    </row>
    <row r="2455" spans="1:12" x14ac:dyDescent="0.3">
      <c r="A2455" s="19">
        <v>2446</v>
      </c>
      <c r="C2455" s="19" t="s">
        <v>560</v>
      </c>
      <c r="D2455" s="14">
        <v>3093662.3499999712</v>
      </c>
      <c r="E2455" s="14">
        <v>0</v>
      </c>
      <c r="F2455" s="14">
        <v>3093662.3499999712</v>
      </c>
      <c r="G2455" s="14">
        <v>1693421.5729088802</v>
      </c>
      <c r="H2455" s="14">
        <v>114475.07759760966</v>
      </c>
      <c r="I2455" s="14">
        <v>575916.20889304217</v>
      </c>
      <c r="J2455" s="14">
        <v>169772.56232950877</v>
      </c>
      <c r="K2455" s="14">
        <v>495011.34791314864</v>
      </c>
      <c r="L2455" s="14">
        <v>45065.580357781837</v>
      </c>
    </row>
    <row r="2456" spans="1:12" x14ac:dyDescent="0.3">
      <c r="A2456" s="19">
        <v>2447</v>
      </c>
      <c r="B2456" s="43" t="s">
        <v>1950</v>
      </c>
      <c r="C2456" s="40"/>
      <c r="D2456" s="41">
        <v>3093662.3499999712</v>
      </c>
      <c r="E2456" s="41">
        <v>0</v>
      </c>
      <c r="F2456" s="41">
        <v>3093662.3499999712</v>
      </c>
      <c r="G2456" s="41">
        <v>1693421.5729088802</v>
      </c>
      <c r="H2456" s="41">
        <v>114475.07759760966</v>
      </c>
      <c r="I2456" s="41">
        <v>575916.20889304217</v>
      </c>
      <c r="J2456" s="41">
        <v>169772.56232950877</v>
      </c>
      <c r="K2456" s="41">
        <v>495011.34791314864</v>
      </c>
      <c r="L2456" s="41">
        <v>45065.580357781837</v>
      </c>
    </row>
    <row r="2457" spans="1:12" x14ac:dyDescent="0.3">
      <c r="A2457" s="19">
        <v>2448</v>
      </c>
      <c r="B2457" s="42" t="s">
        <v>1951</v>
      </c>
      <c r="C2457" s="36"/>
      <c r="D2457" s="14"/>
      <c r="E2457" s="14"/>
      <c r="F2457" s="14"/>
      <c r="G2457" s="14"/>
      <c r="H2457" s="14"/>
      <c r="I2457" s="14"/>
      <c r="J2457" s="14"/>
      <c r="K2457" s="14"/>
      <c r="L2457" s="14"/>
    </row>
    <row r="2458" spans="1:12" x14ac:dyDescent="0.3">
      <c r="A2458" s="19">
        <v>2449</v>
      </c>
      <c r="C2458" s="19" t="s">
        <v>560</v>
      </c>
      <c r="D2458" s="14">
        <v>-22890373.359999973</v>
      </c>
      <c r="E2458" s="14">
        <v>0</v>
      </c>
      <c r="F2458" s="14">
        <v>-22890373.359999973</v>
      </c>
      <c r="G2458" s="14">
        <v>-12529826.359286765</v>
      </c>
      <c r="H2458" s="14">
        <v>-847014.62867280166</v>
      </c>
      <c r="I2458" s="14">
        <v>-4261272.0957209794</v>
      </c>
      <c r="J2458" s="14">
        <v>-1256167.2536779447</v>
      </c>
      <c r="K2458" s="14">
        <v>-3662647.4673840622</v>
      </c>
      <c r="L2458" s="14">
        <v>-333445.55525741738</v>
      </c>
    </row>
    <row r="2459" spans="1:12" x14ac:dyDescent="0.3">
      <c r="A2459" s="19">
        <v>2450</v>
      </c>
      <c r="B2459" s="43" t="s">
        <v>1952</v>
      </c>
      <c r="C2459" s="40"/>
      <c r="D2459" s="41">
        <v>-22890373.359999973</v>
      </c>
      <c r="E2459" s="41">
        <v>0</v>
      </c>
      <c r="F2459" s="41">
        <v>-22890373.359999973</v>
      </c>
      <c r="G2459" s="41">
        <v>-12529826.359286765</v>
      </c>
      <c r="H2459" s="41">
        <v>-847014.62867280166</v>
      </c>
      <c r="I2459" s="41">
        <v>-4261272.0957209794</v>
      </c>
      <c r="J2459" s="41">
        <v>-1256167.2536779447</v>
      </c>
      <c r="K2459" s="41">
        <v>-3662647.4673840622</v>
      </c>
      <c r="L2459" s="41">
        <v>-333445.55525741738</v>
      </c>
    </row>
    <row r="2460" spans="1:12" x14ac:dyDescent="0.3">
      <c r="A2460" s="19">
        <v>2451</v>
      </c>
      <c r="B2460" s="42" t="s">
        <v>1953</v>
      </c>
      <c r="C2460" s="36"/>
      <c r="D2460" s="14"/>
      <c r="E2460" s="14"/>
      <c r="F2460" s="14"/>
      <c r="G2460" s="14"/>
      <c r="H2460" s="14"/>
      <c r="I2460" s="14"/>
      <c r="J2460" s="14"/>
      <c r="K2460" s="14"/>
      <c r="L2460" s="14"/>
    </row>
    <row r="2461" spans="1:12" x14ac:dyDescent="0.3">
      <c r="A2461" s="19">
        <v>2452</v>
      </c>
      <c r="C2461" s="19" t="s">
        <v>560</v>
      </c>
      <c r="D2461" s="14">
        <v>250147.54999999786</v>
      </c>
      <c r="E2461" s="14">
        <v>0</v>
      </c>
      <c r="F2461" s="14">
        <v>250147.54999999786</v>
      </c>
      <c r="G2461" s="14">
        <v>136926.79085689597</v>
      </c>
      <c r="H2461" s="14">
        <v>9256.2332140422404</v>
      </c>
      <c r="I2461" s="14">
        <v>46567.469995516098</v>
      </c>
      <c r="J2461" s="14">
        <v>13727.480804086108</v>
      </c>
      <c r="K2461" s="14">
        <v>40025.659523791241</v>
      </c>
      <c r="L2461" s="14">
        <v>3643.9156056662923</v>
      </c>
    </row>
    <row r="2462" spans="1:12" x14ac:dyDescent="0.3">
      <c r="A2462" s="19">
        <v>2453</v>
      </c>
      <c r="B2462" s="43" t="s">
        <v>1954</v>
      </c>
      <c r="C2462" s="40"/>
      <c r="D2462" s="41">
        <v>250147.54999999786</v>
      </c>
      <c r="E2462" s="41">
        <v>0</v>
      </c>
      <c r="F2462" s="41">
        <v>250147.54999999786</v>
      </c>
      <c r="G2462" s="41">
        <v>136926.79085689597</v>
      </c>
      <c r="H2462" s="41">
        <v>9256.2332140422404</v>
      </c>
      <c r="I2462" s="41">
        <v>46567.469995516098</v>
      </c>
      <c r="J2462" s="41">
        <v>13727.480804086108</v>
      </c>
      <c r="K2462" s="41">
        <v>40025.659523791241</v>
      </c>
      <c r="L2462" s="41">
        <v>3643.9156056662923</v>
      </c>
    </row>
    <row r="2463" spans="1:12" x14ac:dyDescent="0.3">
      <c r="A2463" s="19">
        <v>2454</v>
      </c>
      <c r="B2463" s="42" t="s">
        <v>1955</v>
      </c>
      <c r="C2463" s="36"/>
      <c r="D2463" s="14"/>
      <c r="E2463" s="14"/>
      <c r="F2463" s="14"/>
      <c r="G2463" s="14"/>
      <c r="H2463" s="14"/>
      <c r="I2463" s="14"/>
      <c r="J2463" s="14"/>
      <c r="K2463" s="14"/>
      <c r="L2463" s="14"/>
    </row>
    <row r="2464" spans="1:12" x14ac:dyDescent="0.3">
      <c r="A2464" s="19">
        <v>2455</v>
      </c>
      <c r="C2464" s="19" t="s">
        <v>1775</v>
      </c>
      <c r="D2464" s="14">
        <v>17859.960000000025</v>
      </c>
      <c r="E2464" s="14">
        <v>0</v>
      </c>
      <c r="F2464" s="14">
        <v>17859.960000000025</v>
      </c>
      <c r="G2464" s="14">
        <v>9106.410433533687</v>
      </c>
      <c r="H2464" s="14">
        <v>546.0331508346992</v>
      </c>
      <c r="I2464" s="14">
        <v>3216.5965073310244</v>
      </c>
      <c r="J2464" s="14">
        <v>1049.4119101434892</v>
      </c>
      <c r="K2464" s="14">
        <v>3883.6117587918538</v>
      </c>
      <c r="L2464" s="14">
        <v>57.896239365268926</v>
      </c>
    </row>
    <row r="2465" spans="1:12" x14ac:dyDescent="0.3">
      <c r="A2465" s="19">
        <v>2456</v>
      </c>
      <c r="B2465" s="43" t="s">
        <v>1956</v>
      </c>
      <c r="C2465" s="40"/>
      <c r="D2465" s="41">
        <v>17859.960000000025</v>
      </c>
      <c r="E2465" s="41">
        <v>0</v>
      </c>
      <c r="F2465" s="41">
        <v>17859.960000000025</v>
      </c>
      <c r="G2465" s="41">
        <v>9106.410433533687</v>
      </c>
      <c r="H2465" s="41">
        <v>546.0331508346992</v>
      </c>
      <c r="I2465" s="41">
        <v>3216.5965073310244</v>
      </c>
      <c r="J2465" s="41">
        <v>1049.4119101434892</v>
      </c>
      <c r="K2465" s="41">
        <v>3883.6117587918538</v>
      </c>
      <c r="L2465" s="41">
        <v>57.896239365268926</v>
      </c>
    </row>
    <row r="2466" spans="1:12" x14ac:dyDescent="0.3">
      <c r="A2466" s="19">
        <v>2457</v>
      </c>
      <c r="B2466" s="42" t="s">
        <v>1957</v>
      </c>
      <c r="C2466" s="36"/>
      <c r="D2466" s="14"/>
      <c r="E2466" s="14"/>
      <c r="F2466" s="14"/>
      <c r="G2466" s="14"/>
      <c r="H2466" s="14"/>
      <c r="I2466" s="14"/>
      <c r="J2466" s="14"/>
      <c r="K2466" s="14"/>
      <c r="L2466" s="14"/>
    </row>
    <row r="2467" spans="1:12" x14ac:dyDescent="0.3">
      <c r="A2467" s="19">
        <v>2458</v>
      </c>
      <c r="C2467" s="19" t="s">
        <v>560</v>
      </c>
      <c r="D2467" s="14">
        <v>-211.19999999999845</v>
      </c>
      <c r="E2467" s="14">
        <v>211.19999999999845</v>
      </c>
      <c r="F2467" s="14">
        <v>0</v>
      </c>
      <c r="G2467" s="14">
        <v>0</v>
      </c>
      <c r="H2467" s="14">
        <v>0</v>
      </c>
      <c r="I2467" s="14">
        <v>0</v>
      </c>
      <c r="J2467" s="14">
        <v>0</v>
      </c>
      <c r="K2467" s="14">
        <v>0</v>
      </c>
      <c r="L2467" s="14">
        <v>0</v>
      </c>
    </row>
    <row r="2468" spans="1:12" x14ac:dyDescent="0.3">
      <c r="A2468" s="19">
        <v>2459</v>
      </c>
      <c r="B2468" s="43" t="s">
        <v>1958</v>
      </c>
      <c r="C2468" s="40"/>
      <c r="D2468" s="41">
        <v>-211.19999999999845</v>
      </c>
      <c r="E2468" s="41">
        <v>211.19999999999845</v>
      </c>
      <c r="F2468" s="41">
        <v>0</v>
      </c>
      <c r="G2468" s="41">
        <v>0</v>
      </c>
      <c r="H2468" s="41">
        <v>0</v>
      </c>
      <c r="I2468" s="41">
        <v>0</v>
      </c>
      <c r="J2468" s="41">
        <v>0</v>
      </c>
      <c r="K2468" s="41">
        <v>0</v>
      </c>
      <c r="L2468" s="41">
        <v>0</v>
      </c>
    </row>
    <row r="2469" spans="1:12" x14ac:dyDescent="0.3">
      <c r="A2469" s="19">
        <v>2460</v>
      </c>
      <c r="B2469" s="42" t="s">
        <v>1959</v>
      </c>
      <c r="C2469" s="36"/>
      <c r="D2469" s="14"/>
      <c r="E2469" s="14"/>
      <c r="F2469" s="14"/>
      <c r="G2469" s="14"/>
      <c r="H2469" s="14"/>
      <c r="I2469" s="14"/>
      <c r="J2469" s="14"/>
      <c r="K2469" s="14"/>
      <c r="L2469" s="14"/>
    </row>
    <row r="2470" spans="1:12" x14ac:dyDescent="0.3">
      <c r="A2470" s="19">
        <v>2461</v>
      </c>
      <c r="C2470" s="19" t="s">
        <v>560</v>
      </c>
      <c r="D2470" s="14">
        <v>4369821.6099999566</v>
      </c>
      <c r="E2470" s="14">
        <v>-4369821.6099999566</v>
      </c>
      <c r="F2470" s="14">
        <v>0</v>
      </c>
      <c r="G2470" s="14">
        <v>0</v>
      </c>
      <c r="H2470" s="14">
        <v>0</v>
      </c>
      <c r="I2470" s="14">
        <v>0</v>
      </c>
      <c r="J2470" s="14">
        <v>0</v>
      </c>
      <c r="K2470" s="14">
        <v>0</v>
      </c>
      <c r="L2470" s="14">
        <v>0</v>
      </c>
    </row>
    <row r="2471" spans="1:12" x14ac:dyDescent="0.3">
      <c r="A2471" s="19">
        <v>2462</v>
      </c>
      <c r="B2471" s="43" t="s">
        <v>1960</v>
      </c>
      <c r="C2471" s="40"/>
      <c r="D2471" s="41">
        <v>4369821.6099999566</v>
      </c>
      <c r="E2471" s="41">
        <v>-4369821.6099999566</v>
      </c>
      <c r="F2471" s="41">
        <v>0</v>
      </c>
      <c r="G2471" s="41">
        <v>0</v>
      </c>
      <c r="H2471" s="41">
        <v>0</v>
      </c>
      <c r="I2471" s="41">
        <v>0</v>
      </c>
      <c r="J2471" s="41">
        <v>0</v>
      </c>
      <c r="K2471" s="41">
        <v>0</v>
      </c>
      <c r="L2471" s="41">
        <v>0</v>
      </c>
    </row>
    <row r="2472" spans="1:12" x14ac:dyDescent="0.3">
      <c r="A2472" s="19">
        <v>2463</v>
      </c>
      <c r="B2472" s="42" t="s">
        <v>1961</v>
      </c>
      <c r="C2472" s="36"/>
      <c r="D2472" s="14"/>
      <c r="E2472" s="14"/>
      <c r="F2472" s="14"/>
      <c r="G2472" s="14"/>
      <c r="H2472" s="14"/>
      <c r="I2472" s="14"/>
      <c r="J2472" s="14"/>
      <c r="K2472" s="14"/>
      <c r="L2472" s="14"/>
    </row>
    <row r="2473" spans="1:12" x14ac:dyDescent="0.3">
      <c r="A2473" s="19">
        <v>2464</v>
      </c>
      <c r="C2473" s="19" t="s">
        <v>890</v>
      </c>
      <c r="D2473" s="14">
        <v>-7412564.8299999358</v>
      </c>
      <c r="E2473" s="14">
        <v>7412564.8299999358</v>
      </c>
      <c r="F2473" s="14">
        <v>0</v>
      </c>
      <c r="G2473" s="14">
        <v>0</v>
      </c>
      <c r="H2473" s="14">
        <v>0</v>
      </c>
      <c r="I2473" s="14">
        <v>0</v>
      </c>
      <c r="J2473" s="14">
        <v>0</v>
      </c>
      <c r="K2473" s="14">
        <v>0</v>
      </c>
      <c r="L2473" s="14">
        <v>0</v>
      </c>
    </row>
    <row r="2474" spans="1:12" x14ac:dyDescent="0.3">
      <c r="A2474" s="19">
        <v>2465</v>
      </c>
      <c r="B2474" s="43" t="s">
        <v>1962</v>
      </c>
      <c r="C2474" s="40"/>
      <c r="D2474" s="41">
        <v>-7412564.8299999358</v>
      </c>
      <c r="E2474" s="41">
        <v>7412564.8299999358</v>
      </c>
      <c r="F2474" s="41">
        <v>0</v>
      </c>
      <c r="G2474" s="41">
        <v>0</v>
      </c>
      <c r="H2474" s="41">
        <v>0</v>
      </c>
      <c r="I2474" s="41">
        <v>0</v>
      </c>
      <c r="J2474" s="41">
        <v>0</v>
      </c>
      <c r="K2474" s="41">
        <v>0</v>
      </c>
      <c r="L2474" s="41">
        <v>0</v>
      </c>
    </row>
    <row r="2475" spans="1:12" x14ac:dyDescent="0.3">
      <c r="A2475" s="19">
        <v>2466</v>
      </c>
      <c r="B2475" s="42" t="s">
        <v>1963</v>
      </c>
      <c r="C2475" s="36"/>
      <c r="D2475" s="14"/>
      <c r="E2475" s="14"/>
      <c r="F2475" s="14"/>
      <c r="G2475" s="14"/>
      <c r="H2475" s="14"/>
      <c r="I2475" s="14"/>
      <c r="J2475" s="14"/>
      <c r="K2475" s="14"/>
      <c r="L2475" s="14"/>
    </row>
    <row r="2476" spans="1:12" x14ac:dyDescent="0.3">
      <c r="A2476" s="19">
        <v>2467</v>
      </c>
      <c r="C2476" s="19" t="s">
        <v>248</v>
      </c>
      <c r="D2476" s="14">
        <v>1331.6299999999999</v>
      </c>
      <c r="E2476" s="14">
        <v>0</v>
      </c>
      <c r="F2476" s="14">
        <v>1331.6299999999999</v>
      </c>
      <c r="G2476" s="14">
        <v>639.66045516999998</v>
      </c>
      <c r="H2476" s="14">
        <v>38.35493889</v>
      </c>
      <c r="I2476" s="14">
        <v>225.94298861999999</v>
      </c>
      <c r="J2476" s="14">
        <v>73.713710280000015</v>
      </c>
      <c r="K2476" s="14">
        <v>349.89110901999999</v>
      </c>
      <c r="L2476" s="14">
        <v>4.0667980200000002</v>
      </c>
    </row>
    <row r="2477" spans="1:12" x14ac:dyDescent="0.3">
      <c r="A2477" s="19">
        <v>2468</v>
      </c>
      <c r="C2477" s="19" t="s">
        <v>254</v>
      </c>
      <c r="D2477" s="14">
        <v>214877.03999999998</v>
      </c>
      <c r="E2477" s="14">
        <v>0</v>
      </c>
      <c r="F2477" s="14">
        <v>214877.03999999998</v>
      </c>
      <c r="G2477" s="14">
        <v>103218.12005735999</v>
      </c>
      <c r="H2477" s="14">
        <v>6189.1033831199993</v>
      </c>
      <c r="I2477" s="14">
        <v>36459.046884959993</v>
      </c>
      <c r="J2477" s="14">
        <v>11894.73342624</v>
      </c>
      <c r="K2477" s="14">
        <v>56459.801768159989</v>
      </c>
      <c r="L2477" s="14">
        <v>656.23448015999986</v>
      </c>
    </row>
    <row r="2478" spans="1:12" x14ac:dyDescent="0.3">
      <c r="A2478" s="19">
        <v>2469</v>
      </c>
      <c r="B2478" s="43" t="s">
        <v>1964</v>
      </c>
      <c r="C2478" s="40"/>
      <c r="D2478" s="41">
        <v>216208.66999999998</v>
      </c>
      <c r="E2478" s="41">
        <v>0</v>
      </c>
      <c r="F2478" s="41">
        <v>216208.66999999998</v>
      </c>
      <c r="G2478" s="41">
        <v>103857.78051252999</v>
      </c>
      <c r="H2478" s="41">
        <v>6227.4583220099994</v>
      </c>
      <c r="I2478" s="41">
        <v>36684.989873579994</v>
      </c>
      <c r="J2478" s="41">
        <v>11968.447136520001</v>
      </c>
      <c r="K2478" s="41">
        <v>56809.692877179987</v>
      </c>
      <c r="L2478" s="41">
        <v>660.30127817999983</v>
      </c>
    </row>
    <row r="2479" spans="1:12" x14ac:dyDescent="0.3">
      <c r="A2479" s="19">
        <v>2470</v>
      </c>
      <c r="B2479" s="42" t="s">
        <v>1965</v>
      </c>
      <c r="C2479" s="36"/>
      <c r="D2479" s="14"/>
      <c r="E2479" s="14"/>
      <c r="F2479" s="14"/>
      <c r="G2479" s="14"/>
      <c r="H2479" s="14"/>
      <c r="I2479" s="14"/>
      <c r="J2479" s="14"/>
      <c r="K2479" s="14"/>
      <c r="L2479" s="14"/>
    </row>
    <row r="2480" spans="1:12" x14ac:dyDescent="0.3">
      <c r="A2480" s="19">
        <v>2471</v>
      </c>
      <c r="C2480" s="19" t="s">
        <v>248</v>
      </c>
      <c r="D2480" s="14">
        <v>6646.1799999999994</v>
      </c>
      <c r="E2480" s="14">
        <v>0</v>
      </c>
      <c r="F2480" s="14">
        <v>6646.1799999999994</v>
      </c>
      <c r="G2480" s="14">
        <v>3192.5523786200001</v>
      </c>
      <c r="H2480" s="14">
        <v>191.42992254000001</v>
      </c>
      <c r="I2480" s="14">
        <v>1127.68394532</v>
      </c>
      <c r="J2480" s="14">
        <v>367.90594008000005</v>
      </c>
      <c r="K2480" s="14">
        <v>1746.3103797199999</v>
      </c>
      <c r="L2480" s="14">
        <v>20.297433720000001</v>
      </c>
    </row>
    <row r="2481" spans="1:12" x14ac:dyDescent="0.3">
      <c r="A2481" s="19">
        <v>2472</v>
      </c>
      <c r="B2481" s="43" t="s">
        <v>1966</v>
      </c>
      <c r="C2481" s="40"/>
      <c r="D2481" s="41">
        <v>6646.1799999999994</v>
      </c>
      <c r="E2481" s="41">
        <v>0</v>
      </c>
      <c r="F2481" s="41">
        <v>6646.1799999999994</v>
      </c>
      <c r="G2481" s="41">
        <v>3192.5523786200001</v>
      </c>
      <c r="H2481" s="41">
        <v>191.42992254000001</v>
      </c>
      <c r="I2481" s="41">
        <v>1127.68394532</v>
      </c>
      <c r="J2481" s="41">
        <v>367.90594008000005</v>
      </c>
      <c r="K2481" s="41">
        <v>1746.3103797199999</v>
      </c>
      <c r="L2481" s="41">
        <v>20.297433720000001</v>
      </c>
    </row>
    <row r="2482" spans="1:12" x14ac:dyDescent="0.3">
      <c r="A2482" s="19">
        <v>2473</v>
      </c>
      <c r="B2482" s="42" t="s">
        <v>1967</v>
      </c>
      <c r="C2482" s="36"/>
      <c r="D2482" s="14"/>
      <c r="E2482" s="14"/>
      <c r="F2482" s="14"/>
      <c r="G2482" s="14"/>
      <c r="H2482" s="14"/>
      <c r="I2482" s="14"/>
      <c r="J2482" s="14"/>
      <c r="K2482" s="14"/>
      <c r="L2482" s="14"/>
    </row>
    <row r="2483" spans="1:12" x14ac:dyDescent="0.3">
      <c r="A2483" s="19">
        <v>2474</v>
      </c>
      <c r="C2483" s="19" t="s">
        <v>475</v>
      </c>
      <c r="D2483" s="14">
        <v>370810.0499999951</v>
      </c>
      <c r="E2483" s="14">
        <v>0</v>
      </c>
      <c r="F2483" s="14">
        <v>370810.0499999951</v>
      </c>
      <c r="G2483" s="14">
        <v>203123.61799674033</v>
      </c>
      <c r="H2483" s="14">
        <v>15521.33764770571</v>
      </c>
      <c r="I2483" s="14">
        <v>61991.329504802809</v>
      </c>
      <c r="J2483" s="14">
        <v>18108.897345530488</v>
      </c>
      <c r="K2483" s="14">
        <v>66417.442386112423</v>
      </c>
      <c r="L2483" s="14">
        <v>5647.4251191034473</v>
      </c>
    </row>
    <row r="2484" spans="1:12" x14ac:dyDescent="0.3">
      <c r="A2484" s="19">
        <v>2475</v>
      </c>
      <c r="B2484" s="43" t="s">
        <v>1968</v>
      </c>
      <c r="C2484" s="40"/>
      <c r="D2484" s="41">
        <v>370810.0499999951</v>
      </c>
      <c r="E2484" s="41">
        <v>0</v>
      </c>
      <c r="F2484" s="41">
        <v>370810.0499999951</v>
      </c>
      <c r="G2484" s="41">
        <v>203123.61799674033</v>
      </c>
      <c r="H2484" s="41">
        <v>15521.33764770571</v>
      </c>
      <c r="I2484" s="41">
        <v>61991.329504802809</v>
      </c>
      <c r="J2484" s="41">
        <v>18108.897345530488</v>
      </c>
      <c r="K2484" s="41">
        <v>66417.442386112423</v>
      </c>
      <c r="L2484" s="41">
        <v>5647.4251191034473</v>
      </c>
    </row>
    <row r="2485" spans="1:12" x14ac:dyDescent="0.3">
      <c r="A2485" s="19">
        <v>2476</v>
      </c>
      <c r="B2485" s="42" t="s">
        <v>1969</v>
      </c>
      <c r="C2485" s="36"/>
      <c r="D2485" s="14"/>
      <c r="E2485" s="14"/>
      <c r="F2485" s="14"/>
      <c r="G2485" s="14"/>
      <c r="H2485" s="14"/>
      <c r="I2485" s="14"/>
      <c r="J2485" s="14"/>
      <c r="K2485" s="14"/>
      <c r="L2485" s="14"/>
    </row>
    <row r="2486" spans="1:12" x14ac:dyDescent="0.3">
      <c r="A2486" s="19">
        <v>2477</v>
      </c>
      <c r="C2486" s="19" t="s">
        <v>468</v>
      </c>
      <c r="D2486" s="14">
        <v>-251497.00999999692</v>
      </c>
      <c r="E2486" s="14">
        <v>0</v>
      </c>
      <c r="F2486" s="14">
        <v>-251497.00999999692</v>
      </c>
      <c r="G2486" s="14">
        <v>-137765.90625459695</v>
      </c>
      <c r="H2486" s="14">
        <v>-10527.141887331321</v>
      </c>
      <c r="I2486" s="14">
        <v>-42044.798991782169</v>
      </c>
      <c r="J2486" s="14">
        <v>-12282.120014810431</v>
      </c>
      <c r="K2486" s="14">
        <v>-45046.751488948437</v>
      </c>
      <c r="L2486" s="14">
        <v>-3830.2913625275587</v>
      </c>
    </row>
    <row r="2487" spans="1:12" x14ac:dyDescent="0.3">
      <c r="A2487" s="19">
        <v>2478</v>
      </c>
      <c r="B2487" s="43" t="s">
        <v>1970</v>
      </c>
      <c r="C2487" s="40"/>
      <c r="D2487" s="41">
        <v>-251497.00999999692</v>
      </c>
      <c r="E2487" s="41">
        <v>0</v>
      </c>
      <c r="F2487" s="41">
        <v>-251497.00999999692</v>
      </c>
      <c r="G2487" s="41">
        <v>-137765.90625459695</v>
      </c>
      <c r="H2487" s="41">
        <v>-10527.141887331321</v>
      </c>
      <c r="I2487" s="41">
        <v>-42044.798991782169</v>
      </c>
      <c r="J2487" s="41">
        <v>-12282.120014810431</v>
      </c>
      <c r="K2487" s="41">
        <v>-45046.751488948437</v>
      </c>
      <c r="L2487" s="41">
        <v>-3830.2913625275587</v>
      </c>
    </row>
    <row r="2488" spans="1:12" x14ac:dyDescent="0.3">
      <c r="A2488" s="19">
        <v>2479</v>
      </c>
      <c r="B2488" s="42" t="s">
        <v>1971</v>
      </c>
      <c r="C2488" s="36"/>
      <c r="D2488" s="14"/>
      <c r="E2488" s="14"/>
      <c r="F2488" s="14"/>
      <c r="G2488" s="14"/>
      <c r="H2488" s="14"/>
      <c r="I2488" s="14"/>
      <c r="J2488" s="14"/>
      <c r="K2488" s="14"/>
      <c r="L2488" s="14"/>
    </row>
    <row r="2489" spans="1:12" x14ac:dyDescent="0.3">
      <c r="A2489" s="19">
        <v>2480</v>
      </c>
      <c r="C2489" s="19" t="s">
        <v>560</v>
      </c>
      <c r="D2489" s="14">
        <v>1399999.9999999877</v>
      </c>
      <c r="E2489" s="14">
        <v>-1399999.9999999877</v>
      </c>
      <c r="F2489" s="14">
        <v>0</v>
      </c>
      <c r="G2489" s="14">
        <v>0</v>
      </c>
      <c r="H2489" s="14">
        <v>0</v>
      </c>
      <c r="I2489" s="14">
        <v>0</v>
      </c>
      <c r="J2489" s="14">
        <v>0</v>
      </c>
      <c r="K2489" s="14">
        <v>0</v>
      </c>
      <c r="L2489" s="14">
        <v>0</v>
      </c>
    </row>
    <row r="2490" spans="1:12" x14ac:dyDescent="0.3">
      <c r="A2490" s="19">
        <v>2481</v>
      </c>
      <c r="B2490" s="43" t="s">
        <v>1972</v>
      </c>
      <c r="C2490" s="40"/>
      <c r="D2490" s="41">
        <v>1399999.9999999877</v>
      </c>
      <c r="E2490" s="41">
        <v>-1399999.9999999877</v>
      </c>
      <c r="F2490" s="41">
        <v>0</v>
      </c>
      <c r="G2490" s="41">
        <v>0</v>
      </c>
      <c r="H2490" s="41">
        <v>0</v>
      </c>
      <c r="I2490" s="41">
        <v>0</v>
      </c>
      <c r="J2490" s="41">
        <v>0</v>
      </c>
      <c r="K2490" s="41">
        <v>0</v>
      </c>
      <c r="L2490" s="41">
        <v>0</v>
      </c>
    </row>
    <row r="2491" spans="1:12" x14ac:dyDescent="0.3">
      <c r="A2491" s="19">
        <v>2482</v>
      </c>
      <c r="B2491" s="42" t="s">
        <v>1973</v>
      </c>
      <c r="C2491" s="36"/>
      <c r="D2491" s="14"/>
      <c r="E2491" s="14"/>
      <c r="F2491" s="14"/>
      <c r="G2491" s="14"/>
      <c r="H2491" s="14"/>
      <c r="I2491" s="14"/>
      <c r="J2491" s="14"/>
      <c r="K2491" s="14"/>
      <c r="L2491" s="14"/>
    </row>
    <row r="2492" spans="1:12" x14ac:dyDescent="0.3">
      <c r="A2492" s="19">
        <v>2483</v>
      </c>
      <c r="C2492" s="19" t="s">
        <v>248</v>
      </c>
      <c r="D2492" s="14">
        <v>448526.27999999997</v>
      </c>
      <c r="E2492" s="14">
        <v>0</v>
      </c>
      <c r="F2492" s="14">
        <v>448526.27999999997</v>
      </c>
      <c r="G2492" s="14">
        <v>215453.63533451999</v>
      </c>
      <c r="H2492" s="14">
        <v>12918.902442839999</v>
      </c>
      <c r="I2492" s="14">
        <v>76103.248032720003</v>
      </c>
      <c r="J2492" s="14">
        <v>24828.62075568</v>
      </c>
      <c r="K2492" s="14">
        <v>117852.07417512</v>
      </c>
      <c r="L2492" s="14">
        <v>1369.79925912</v>
      </c>
    </row>
    <row r="2493" spans="1:12" x14ac:dyDescent="0.3">
      <c r="A2493" s="19">
        <v>2484</v>
      </c>
      <c r="B2493" s="43" t="s">
        <v>1974</v>
      </c>
      <c r="C2493" s="40"/>
      <c r="D2493" s="41">
        <v>448526.27999999997</v>
      </c>
      <c r="E2493" s="41">
        <v>0</v>
      </c>
      <c r="F2493" s="41">
        <v>448526.27999999997</v>
      </c>
      <c r="G2493" s="41">
        <v>215453.63533451999</v>
      </c>
      <c r="H2493" s="41">
        <v>12918.902442839999</v>
      </c>
      <c r="I2493" s="41">
        <v>76103.248032720003</v>
      </c>
      <c r="J2493" s="41">
        <v>24828.62075568</v>
      </c>
      <c r="K2493" s="41">
        <v>117852.07417512</v>
      </c>
      <c r="L2493" s="41">
        <v>1369.79925912</v>
      </c>
    </row>
    <row r="2494" spans="1:12" x14ac:dyDescent="0.3">
      <c r="A2494" s="19">
        <v>2485</v>
      </c>
      <c r="B2494" s="42" t="s">
        <v>1975</v>
      </c>
      <c r="C2494" s="36"/>
      <c r="D2494" s="14"/>
      <c r="E2494" s="14"/>
      <c r="F2494" s="14"/>
      <c r="G2494" s="14"/>
      <c r="H2494" s="14"/>
      <c r="I2494" s="14"/>
      <c r="J2494" s="14"/>
      <c r="K2494" s="14"/>
      <c r="L2494" s="14"/>
    </row>
    <row r="2495" spans="1:12" x14ac:dyDescent="0.3">
      <c r="A2495" s="19">
        <v>2486</v>
      </c>
      <c r="C2495" s="19" t="s">
        <v>560</v>
      </c>
      <c r="D2495" s="14">
        <v>56746208.059999511</v>
      </c>
      <c r="E2495" s="14">
        <v>0</v>
      </c>
      <c r="F2495" s="14">
        <v>56746208.059999511</v>
      </c>
      <c r="G2495" s="14">
        <v>31061971.876012839</v>
      </c>
      <c r="H2495" s="14">
        <v>2099785.2500091377</v>
      </c>
      <c r="I2495" s="14">
        <v>10563874.566004597</v>
      </c>
      <c r="J2495" s="14">
        <v>3114091.9903006288</v>
      </c>
      <c r="K2495" s="14">
        <v>9079858.6797103435</v>
      </c>
      <c r="L2495" s="14">
        <v>826625.69796194404</v>
      </c>
    </row>
    <row r="2496" spans="1:12" x14ac:dyDescent="0.3">
      <c r="A2496" s="19">
        <v>2487</v>
      </c>
      <c r="B2496" s="43" t="s">
        <v>1976</v>
      </c>
      <c r="C2496" s="40"/>
      <c r="D2496" s="41">
        <v>56746208.059999511</v>
      </c>
      <c r="E2496" s="41">
        <v>0</v>
      </c>
      <c r="F2496" s="41">
        <v>56746208.059999511</v>
      </c>
      <c r="G2496" s="41">
        <v>31061971.876012839</v>
      </c>
      <c r="H2496" s="41">
        <v>2099785.2500091377</v>
      </c>
      <c r="I2496" s="41">
        <v>10563874.566004597</v>
      </c>
      <c r="J2496" s="41">
        <v>3114091.9903006288</v>
      </c>
      <c r="K2496" s="41">
        <v>9079858.6797103435</v>
      </c>
      <c r="L2496" s="41">
        <v>826625.69796194404</v>
      </c>
    </row>
    <row r="2497" spans="1:12" x14ac:dyDescent="0.3">
      <c r="A2497" s="19">
        <v>2488</v>
      </c>
      <c r="B2497" s="42" t="s">
        <v>1977</v>
      </c>
      <c r="C2497" s="36"/>
      <c r="D2497" s="14"/>
      <c r="E2497" s="14"/>
      <c r="F2497" s="14"/>
      <c r="G2497" s="14"/>
      <c r="H2497" s="14"/>
      <c r="I2497" s="14"/>
      <c r="J2497" s="14"/>
      <c r="K2497" s="14"/>
      <c r="L2497" s="14"/>
    </row>
    <row r="2498" spans="1:12" x14ac:dyDescent="0.3">
      <c r="A2498" s="19">
        <v>2489</v>
      </c>
      <c r="C2498" s="19" t="s">
        <v>560</v>
      </c>
      <c r="D2498" s="14">
        <v>587363.70999999763</v>
      </c>
      <c r="E2498" s="14">
        <v>0</v>
      </c>
      <c r="F2498" s="14">
        <v>587363.70999999763</v>
      </c>
      <c r="G2498" s="14">
        <v>321513.5542047114</v>
      </c>
      <c r="H2498" s="14">
        <v>21734.274356175356</v>
      </c>
      <c r="I2498" s="14">
        <v>109343.63315523224</v>
      </c>
      <c r="J2498" s="14">
        <v>32233.072256921285</v>
      </c>
      <c r="K2498" s="14">
        <v>93983.010719437167</v>
      </c>
      <c r="L2498" s="14">
        <v>8556.1653075197337</v>
      </c>
    </row>
    <row r="2499" spans="1:12" x14ac:dyDescent="0.3">
      <c r="A2499" s="19">
        <v>2490</v>
      </c>
      <c r="B2499" s="43" t="s">
        <v>1978</v>
      </c>
      <c r="C2499" s="40"/>
      <c r="D2499" s="41">
        <v>587363.70999999763</v>
      </c>
      <c r="E2499" s="41">
        <v>0</v>
      </c>
      <c r="F2499" s="41">
        <v>587363.70999999763</v>
      </c>
      <c r="G2499" s="41">
        <v>321513.5542047114</v>
      </c>
      <c r="H2499" s="41">
        <v>21734.274356175356</v>
      </c>
      <c r="I2499" s="41">
        <v>109343.63315523224</v>
      </c>
      <c r="J2499" s="41">
        <v>32233.072256921285</v>
      </c>
      <c r="K2499" s="41">
        <v>93983.010719437167</v>
      </c>
      <c r="L2499" s="41">
        <v>8556.1653075197337</v>
      </c>
    </row>
    <row r="2500" spans="1:12" x14ac:dyDescent="0.3">
      <c r="A2500" s="19">
        <v>2491</v>
      </c>
      <c r="B2500" s="42" t="s">
        <v>1979</v>
      </c>
      <c r="C2500" s="36"/>
      <c r="D2500" s="14"/>
      <c r="E2500" s="14"/>
      <c r="F2500" s="14"/>
      <c r="G2500" s="14"/>
      <c r="H2500" s="14"/>
      <c r="I2500" s="14"/>
      <c r="J2500" s="14"/>
      <c r="K2500" s="14"/>
      <c r="L2500" s="14"/>
    </row>
    <row r="2501" spans="1:12" x14ac:dyDescent="0.3">
      <c r="A2501" s="19">
        <v>2492</v>
      </c>
      <c r="C2501" s="19" t="s">
        <v>468</v>
      </c>
      <c r="D2501" s="14">
        <v>205965.92999999513</v>
      </c>
      <c r="E2501" s="14">
        <v>0</v>
      </c>
      <c r="F2501" s="14">
        <v>205965.92999999513</v>
      </c>
      <c r="G2501" s="14">
        <v>112824.7330018776</v>
      </c>
      <c r="H2501" s="14">
        <v>8621.3055537563832</v>
      </c>
      <c r="I2501" s="14">
        <v>34432.998332685434</v>
      </c>
      <c r="J2501" s="14">
        <v>10058.562013210476</v>
      </c>
      <c r="K2501" s="14">
        <v>36891.476617952787</v>
      </c>
      <c r="L2501" s="14">
        <v>3136.8544805122988</v>
      </c>
    </row>
    <row r="2502" spans="1:12" x14ac:dyDescent="0.3">
      <c r="A2502" s="19">
        <v>2493</v>
      </c>
      <c r="B2502" s="43" t="s">
        <v>1980</v>
      </c>
      <c r="C2502" s="40"/>
      <c r="D2502" s="41">
        <v>205965.92999999513</v>
      </c>
      <c r="E2502" s="41">
        <v>0</v>
      </c>
      <c r="F2502" s="41">
        <v>205965.92999999513</v>
      </c>
      <c r="G2502" s="41">
        <v>112824.7330018776</v>
      </c>
      <c r="H2502" s="41">
        <v>8621.3055537563832</v>
      </c>
      <c r="I2502" s="41">
        <v>34432.998332685434</v>
      </c>
      <c r="J2502" s="41">
        <v>10058.562013210476</v>
      </c>
      <c r="K2502" s="41">
        <v>36891.476617952787</v>
      </c>
      <c r="L2502" s="41">
        <v>3136.8544805122988</v>
      </c>
    </row>
    <row r="2503" spans="1:12" x14ac:dyDescent="0.3">
      <c r="A2503" s="19">
        <v>2494</v>
      </c>
      <c r="B2503" s="42" t="s">
        <v>1981</v>
      </c>
      <c r="C2503" s="36"/>
      <c r="D2503" s="14"/>
      <c r="E2503" s="14"/>
      <c r="F2503" s="14"/>
      <c r="G2503" s="14"/>
      <c r="H2503" s="14"/>
      <c r="I2503" s="14"/>
      <c r="J2503" s="14"/>
      <c r="K2503" s="14"/>
      <c r="L2503" s="14"/>
    </row>
    <row r="2504" spans="1:12" x14ac:dyDescent="0.3">
      <c r="A2504" s="19">
        <v>2495</v>
      </c>
      <c r="C2504" s="19" t="s">
        <v>560</v>
      </c>
      <c r="D2504" s="14">
        <v>9999.99999999992</v>
      </c>
      <c r="E2504" s="14">
        <v>0</v>
      </c>
      <c r="F2504" s="14">
        <v>9999.99999999992</v>
      </c>
      <c r="G2504" s="14">
        <v>5473.8409733333801</v>
      </c>
      <c r="H2504" s="14">
        <v>370.03093630308365</v>
      </c>
      <c r="I2504" s="14">
        <v>1861.600083451392</v>
      </c>
      <c r="J2504" s="14">
        <v>548.77534495485247</v>
      </c>
      <c r="K2504" s="14">
        <v>1600.0820125478442</v>
      </c>
      <c r="L2504" s="14">
        <v>145.67064940937038</v>
      </c>
    </row>
    <row r="2505" spans="1:12" x14ac:dyDescent="0.3">
      <c r="A2505" s="19">
        <v>2496</v>
      </c>
      <c r="B2505" s="43" t="s">
        <v>1982</v>
      </c>
      <c r="C2505" s="40"/>
      <c r="D2505" s="41">
        <v>9999.99999999992</v>
      </c>
      <c r="E2505" s="41">
        <v>0</v>
      </c>
      <c r="F2505" s="41">
        <v>9999.99999999992</v>
      </c>
      <c r="G2505" s="41">
        <v>5473.8409733333801</v>
      </c>
      <c r="H2505" s="41">
        <v>370.03093630308365</v>
      </c>
      <c r="I2505" s="41">
        <v>1861.600083451392</v>
      </c>
      <c r="J2505" s="41">
        <v>548.77534495485247</v>
      </c>
      <c r="K2505" s="41">
        <v>1600.0820125478442</v>
      </c>
      <c r="L2505" s="41">
        <v>145.67064940937038</v>
      </c>
    </row>
    <row r="2506" spans="1:12" x14ac:dyDescent="0.3">
      <c r="A2506" s="19">
        <v>2497</v>
      </c>
      <c r="B2506" s="42" t="s">
        <v>1983</v>
      </c>
      <c r="C2506" s="36"/>
      <c r="D2506" s="14"/>
      <c r="E2506" s="14"/>
      <c r="F2506" s="14"/>
      <c r="G2506" s="14"/>
      <c r="H2506" s="14"/>
      <c r="I2506" s="14"/>
      <c r="J2506" s="14"/>
      <c r="K2506" s="14"/>
      <c r="L2506" s="14"/>
    </row>
    <row r="2507" spans="1:12" x14ac:dyDescent="0.3">
      <c r="A2507" s="19">
        <v>2498</v>
      </c>
      <c r="C2507" s="19" t="s">
        <v>981</v>
      </c>
      <c r="D2507" s="14">
        <v>12225100.059999984</v>
      </c>
      <c r="E2507" s="14">
        <v>-12225100.059999984</v>
      </c>
      <c r="F2507" s="14">
        <v>0</v>
      </c>
      <c r="G2507" s="14">
        <v>0</v>
      </c>
      <c r="H2507" s="14">
        <v>0</v>
      </c>
      <c r="I2507" s="14">
        <v>0</v>
      </c>
      <c r="J2507" s="14">
        <v>0</v>
      </c>
      <c r="K2507" s="14">
        <v>0</v>
      </c>
      <c r="L2507" s="14">
        <v>0</v>
      </c>
    </row>
    <row r="2508" spans="1:12" x14ac:dyDescent="0.3">
      <c r="A2508" s="19">
        <v>2499</v>
      </c>
      <c r="B2508" s="43" t="s">
        <v>1984</v>
      </c>
      <c r="C2508" s="40"/>
      <c r="D2508" s="41">
        <v>12225100.059999984</v>
      </c>
      <c r="E2508" s="41">
        <v>-12225100.059999984</v>
      </c>
      <c r="F2508" s="41">
        <v>0</v>
      </c>
      <c r="G2508" s="41">
        <v>0</v>
      </c>
      <c r="H2508" s="41">
        <v>0</v>
      </c>
      <c r="I2508" s="41">
        <v>0</v>
      </c>
      <c r="J2508" s="41">
        <v>0</v>
      </c>
      <c r="K2508" s="41">
        <v>0</v>
      </c>
      <c r="L2508" s="41">
        <v>0</v>
      </c>
    </row>
    <row r="2509" spans="1:12" x14ac:dyDescent="0.3">
      <c r="A2509" s="19">
        <v>2500</v>
      </c>
      <c r="B2509" s="42" t="s">
        <v>1985</v>
      </c>
      <c r="C2509" s="36"/>
      <c r="D2509" s="14"/>
      <c r="E2509" s="14"/>
      <c r="F2509" s="14"/>
      <c r="G2509" s="14"/>
      <c r="H2509" s="14"/>
      <c r="I2509" s="14"/>
      <c r="J2509" s="14"/>
      <c r="K2509" s="14"/>
      <c r="L2509" s="14"/>
    </row>
    <row r="2510" spans="1:12" x14ac:dyDescent="0.3">
      <c r="A2510" s="19">
        <v>2501</v>
      </c>
      <c r="C2510" s="19" t="s">
        <v>548</v>
      </c>
      <c r="D2510" s="14">
        <v>10301896.15</v>
      </c>
      <c r="E2510" s="14">
        <v>0</v>
      </c>
      <c r="F2510" s="14">
        <v>10301896.15</v>
      </c>
      <c r="G2510" s="14">
        <v>5252715.8283411842</v>
      </c>
      <c r="H2510" s="14">
        <v>314960.21348067699</v>
      </c>
      <c r="I2510" s="14">
        <v>1855381.7127796975</v>
      </c>
      <c r="J2510" s="14">
        <v>605316.72617807344</v>
      </c>
      <c r="K2510" s="14">
        <v>2240126.2391400915</v>
      </c>
      <c r="L2510" s="14">
        <v>33395.430080276863</v>
      </c>
    </row>
    <row r="2511" spans="1:12" x14ac:dyDescent="0.3">
      <c r="A2511" s="19">
        <v>2502</v>
      </c>
      <c r="B2511" s="43" t="s">
        <v>1986</v>
      </c>
      <c r="C2511" s="40"/>
      <c r="D2511" s="41">
        <v>10301896.15</v>
      </c>
      <c r="E2511" s="41">
        <v>0</v>
      </c>
      <c r="F2511" s="41">
        <v>10301896.15</v>
      </c>
      <c r="G2511" s="41">
        <v>5252715.8283411842</v>
      </c>
      <c r="H2511" s="41">
        <v>314960.21348067699</v>
      </c>
      <c r="I2511" s="41">
        <v>1855381.7127796975</v>
      </c>
      <c r="J2511" s="41">
        <v>605316.72617807344</v>
      </c>
      <c r="K2511" s="41">
        <v>2240126.2391400915</v>
      </c>
      <c r="L2511" s="41">
        <v>33395.430080276863</v>
      </c>
    </row>
    <row r="2512" spans="1:12" x14ac:dyDescent="0.3">
      <c r="A2512" s="19">
        <v>2503</v>
      </c>
      <c r="B2512" s="42" t="s">
        <v>1987</v>
      </c>
      <c r="C2512" s="36"/>
      <c r="D2512" s="14"/>
      <c r="E2512" s="14"/>
      <c r="F2512" s="14"/>
      <c r="G2512" s="14"/>
      <c r="H2512" s="14"/>
      <c r="I2512" s="14"/>
      <c r="J2512" s="14"/>
      <c r="K2512" s="14"/>
      <c r="L2512" s="14"/>
    </row>
    <row r="2513" spans="1:12" x14ac:dyDescent="0.3">
      <c r="A2513" s="19">
        <v>2504</v>
      </c>
      <c r="C2513" s="19" t="s">
        <v>548</v>
      </c>
      <c r="D2513" s="14">
        <v>-14877536.320000039</v>
      </c>
      <c r="E2513" s="14">
        <v>0</v>
      </c>
      <c r="F2513" s="14">
        <v>-14877536.320000039</v>
      </c>
      <c r="G2513" s="14">
        <v>-7585736.5845010011</v>
      </c>
      <c r="H2513" s="14">
        <v>-454851.41251532955</v>
      </c>
      <c r="I2513" s="14">
        <v>-2679459.0449588075</v>
      </c>
      <c r="J2513" s="14">
        <v>-874171.26397821447</v>
      </c>
      <c r="K2513" s="14">
        <v>-3235089.8319035955</v>
      </c>
      <c r="L2513" s="14">
        <v>-48228.182143084465</v>
      </c>
    </row>
    <row r="2514" spans="1:12" x14ac:dyDescent="0.3">
      <c r="A2514" s="19">
        <v>2505</v>
      </c>
      <c r="B2514" s="43" t="s">
        <v>1988</v>
      </c>
      <c r="C2514" s="40"/>
      <c r="D2514" s="41">
        <v>-14877536.320000039</v>
      </c>
      <c r="E2514" s="41">
        <v>0</v>
      </c>
      <c r="F2514" s="41">
        <v>-14877536.320000039</v>
      </c>
      <c r="G2514" s="41">
        <v>-7585736.5845010011</v>
      </c>
      <c r="H2514" s="41">
        <v>-454851.41251532955</v>
      </c>
      <c r="I2514" s="41">
        <v>-2679459.0449588075</v>
      </c>
      <c r="J2514" s="41">
        <v>-874171.26397821447</v>
      </c>
      <c r="K2514" s="41">
        <v>-3235089.8319035955</v>
      </c>
      <c r="L2514" s="41">
        <v>-48228.182143084465</v>
      </c>
    </row>
    <row r="2515" spans="1:12" x14ac:dyDescent="0.3">
      <c r="A2515" s="19">
        <v>2506</v>
      </c>
      <c r="B2515" s="42" t="s">
        <v>1989</v>
      </c>
      <c r="C2515" s="36"/>
      <c r="D2515" s="14"/>
      <c r="E2515" s="14"/>
      <c r="F2515" s="14"/>
      <c r="G2515" s="14"/>
      <c r="H2515" s="14"/>
      <c r="I2515" s="14"/>
      <c r="J2515" s="14"/>
      <c r="K2515" s="14"/>
      <c r="L2515" s="14"/>
    </row>
    <row r="2516" spans="1:12" x14ac:dyDescent="0.3">
      <c r="A2516" s="19">
        <v>2507</v>
      </c>
      <c r="C2516" s="19" t="s">
        <v>560</v>
      </c>
      <c r="D2516" s="14">
        <v>-99999.999999999418</v>
      </c>
      <c r="E2516" s="14">
        <v>99999.999999999418</v>
      </c>
      <c r="F2516" s="14">
        <v>0</v>
      </c>
      <c r="G2516" s="14">
        <v>0</v>
      </c>
      <c r="H2516" s="14">
        <v>0</v>
      </c>
      <c r="I2516" s="14">
        <v>0</v>
      </c>
      <c r="J2516" s="14">
        <v>0</v>
      </c>
      <c r="K2516" s="14">
        <v>0</v>
      </c>
      <c r="L2516" s="14">
        <v>0</v>
      </c>
    </row>
    <row r="2517" spans="1:12" x14ac:dyDescent="0.3">
      <c r="A2517" s="19">
        <v>2508</v>
      </c>
      <c r="B2517" s="43" t="s">
        <v>1990</v>
      </c>
      <c r="C2517" s="40"/>
      <c r="D2517" s="41">
        <v>-99999.999999999418</v>
      </c>
      <c r="E2517" s="41">
        <v>99999.999999999418</v>
      </c>
      <c r="F2517" s="41">
        <v>0</v>
      </c>
      <c r="G2517" s="41">
        <v>0</v>
      </c>
      <c r="H2517" s="41">
        <v>0</v>
      </c>
      <c r="I2517" s="41">
        <v>0</v>
      </c>
      <c r="J2517" s="41">
        <v>0</v>
      </c>
      <c r="K2517" s="41">
        <v>0</v>
      </c>
      <c r="L2517" s="41">
        <v>0</v>
      </c>
    </row>
    <row r="2518" spans="1:12" x14ac:dyDescent="0.3">
      <c r="A2518" s="19">
        <v>2509</v>
      </c>
      <c r="B2518" s="42" t="s">
        <v>1991</v>
      </c>
      <c r="C2518" s="36"/>
      <c r="D2518" s="14"/>
      <c r="E2518" s="14"/>
      <c r="F2518" s="14"/>
      <c r="G2518" s="14"/>
      <c r="H2518" s="14"/>
      <c r="I2518" s="14"/>
      <c r="J2518" s="14"/>
      <c r="K2518" s="14"/>
      <c r="L2518" s="14"/>
    </row>
    <row r="2519" spans="1:12" x14ac:dyDescent="0.3">
      <c r="A2519" s="19">
        <v>2510</v>
      </c>
      <c r="C2519" s="19" t="s">
        <v>560</v>
      </c>
      <c r="D2519" s="14">
        <v>0</v>
      </c>
      <c r="E2519" s="14">
        <v>0</v>
      </c>
      <c r="F2519" s="14">
        <v>0</v>
      </c>
      <c r="G2519" s="14">
        <v>0</v>
      </c>
      <c r="H2519" s="14">
        <v>0</v>
      </c>
      <c r="I2519" s="14">
        <v>0</v>
      </c>
      <c r="J2519" s="14">
        <v>0</v>
      </c>
      <c r="K2519" s="14">
        <v>0</v>
      </c>
      <c r="L2519" s="14">
        <v>0</v>
      </c>
    </row>
    <row r="2520" spans="1:12" x14ac:dyDescent="0.3">
      <c r="A2520" s="19">
        <v>2511</v>
      </c>
      <c r="B2520" s="43" t="s">
        <v>1992</v>
      </c>
      <c r="C2520" s="40"/>
      <c r="D2520" s="41">
        <v>0</v>
      </c>
      <c r="E2520" s="41">
        <v>0</v>
      </c>
      <c r="F2520" s="41">
        <v>0</v>
      </c>
      <c r="G2520" s="41">
        <v>0</v>
      </c>
      <c r="H2520" s="41">
        <v>0</v>
      </c>
      <c r="I2520" s="41">
        <v>0</v>
      </c>
      <c r="J2520" s="41">
        <v>0</v>
      </c>
      <c r="K2520" s="41">
        <v>0</v>
      </c>
      <c r="L2520" s="41">
        <v>0</v>
      </c>
    </row>
    <row r="2521" spans="1:12" x14ac:dyDescent="0.3">
      <c r="A2521" s="19">
        <v>2512</v>
      </c>
      <c r="B2521" s="42" t="s">
        <v>1993</v>
      </c>
      <c r="C2521" s="36"/>
      <c r="D2521" s="14"/>
      <c r="E2521" s="14"/>
      <c r="F2521" s="14"/>
      <c r="G2521" s="14"/>
      <c r="H2521" s="14"/>
      <c r="I2521" s="14"/>
      <c r="J2521" s="14"/>
      <c r="K2521" s="14"/>
      <c r="L2521" s="14"/>
    </row>
    <row r="2522" spans="1:12" x14ac:dyDescent="0.3">
      <c r="A2522" s="19">
        <v>2513</v>
      </c>
      <c r="C2522" s="19" t="s">
        <v>560</v>
      </c>
      <c r="D2522" s="14">
        <v>-40989810.299999863</v>
      </c>
      <c r="E2522" s="14">
        <v>0</v>
      </c>
      <c r="F2522" s="14">
        <v>-40989810.299999863</v>
      </c>
      <c r="G2522" s="14">
        <v>-22437170.31093036</v>
      </c>
      <c r="H2522" s="14">
        <v>-1516749.7884194849</v>
      </c>
      <c r="I2522" s="14">
        <v>-7630663.4275137074</v>
      </c>
      <c r="J2522" s="14">
        <v>-2249419.7287016558</v>
      </c>
      <c r="K2522" s="14">
        <v>-6558705.8158778679</v>
      </c>
      <c r="L2522" s="14">
        <v>-597101.2285567926</v>
      </c>
    </row>
    <row r="2523" spans="1:12" x14ac:dyDescent="0.3">
      <c r="A2523" s="19">
        <v>2514</v>
      </c>
      <c r="B2523" s="43" t="s">
        <v>1994</v>
      </c>
      <c r="C2523" s="40"/>
      <c r="D2523" s="41">
        <v>-40989810.299999863</v>
      </c>
      <c r="E2523" s="41">
        <v>0</v>
      </c>
      <c r="F2523" s="41">
        <v>-40989810.299999863</v>
      </c>
      <c r="G2523" s="41">
        <v>-22437170.31093036</v>
      </c>
      <c r="H2523" s="41">
        <v>-1516749.7884194849</v>
      </c>
      <c r="I2523" s="41">
        <v>-7630663.4275137074</v>
      </c>
      <c r="J2523" s="41">
        <v>-2249419.7287016558</v>
      </c>
      <c r="K2523" s="41">
        <v>-6558705.8158778679</v>
      </c>
      <c r="L2523" s="41">
        <v>-597101.2285567926</v>
      </c>
    </row>
    <row r="2524" spans="1:12" x14ac:dyDescent="0.3">
      <c r="A2524" s="19">
        <v>2515</v>
      </c>
      <c r="B2524" s="42" t="s">
        <v>1995</v>
      </c>
      <c r="C2524" s="36"/>
      <c r="D2524" s="14"/>
      <c r="E2524" s="14"/>
      <c r="F2524" s="14"/>
      <c r="G2524" s="14"/>
      <c r="H2524" s="14"/>
      <c r="I2524" s="14"/>
      <c r="J2524" s="14"/>
      <c r="K2524" s="14"/>
      <c r="L2524" s="14"/>
    </row>
    <row r="2525" spans="1:12" x14ac:dyDescent="0.3">
      <c r="A2525" s="19">
        <v>2516</v>
      </c>
      <c r="C2525" s="19" t="s">
        <v>486</v>
      </c>
      <c r="D2525" s="14">
        <v>-10325363.789999934</v>
      </c>
      <c r="E2525" s="14">
        <v>10325363.789999934</v>
      </c>
      <c r="F2525" s="14">
        <v>0</v>
      </c>
      <c r="G2525" s="14">
        <v>0</v>
      </c>
      <c r="H2525" s="14">
        <v>0</v>
      </c>
      <c r="I2525" s="14">
        <v>0</v>
      </c>
      <c r="J2525" s="14">
        <v>0</v>
      </c>
      <c r="K2525" s="14">
        <v>0</v>
      </c>
      <c r="L2525" s="14">
        <v>0</v>
      </c>
    </row>
    <row r="2526" spans="1:12" x14ac:dyDescent="0.3">
      <c r="A2526" s="19">
        <v>2517</v>
      </c>
      <c r="C2526" s="19" t="s">
        <v>560</v>
      </c>
      <c r="D2526" s="14">
        <v>-13280204.329999913</v>
      </c>
      <c r="E2526" s="14">
        <v>13280204.329999913</v>
      </c>
      <c r="F2526" s="14">
        <v>0</v>
      </c>
      <c r="G2526" s="14">
        <v>0</v>
      </c>
      <c r="H2526" s="14">
        <v>0</v>
      </c>
      <c r="I2526" s="14">
        <v>0</v>
      </c>
      <c r="J2526" s="14">
        <v>0</v>
      </c>
      <c r="K2526" s="14">
        <v>0</v>
      </c>
      <c r="L2526" s="14">
        <v>0</v>
      </c>
    </row>
    <row r="2527" spans="1:12" x14ac:dyDescent="0.3">
      <c r="A2527" s="19">
        <v>2518</v>
      </c>
      <c r="B2527" s="43" t="s">
        <v>1996</v>
      </c>
      <c r="C2527" s="40"/>
      <c r="D2527" s="41">
        <v>-23605568.119999848</v>
      </c>
      <c r="E2527" s="41">
        <v>23605568.119999848</v>
      </c>
      <c r="F2527" s="41">
        <v>0</v>
      </c>
      <c r="G2527" s="41">
        <v>0</v>
      </c>
      <c r="H2527" s="41">
        <v>0</v>
      </c>
      <c r="I2527" s="41">
        <v>0</v>
      </c>
      <c r="J2527" s="41">
        <v>0</v>
      </c>
      <c r="K2527" s="41">
        <v>0</v>
      </c>
      <c r="L2527" s="41">
        <v>0</v>
      </c>
    </row>
    <row r="2528" spans="1:12" x14ac:dyDescent="0.3">
      <c r="A2528" s="19">
        <v>2519</v>
      </c>
      <c r="B2528" s="42" t="s">
        <v>1997</v>
      </c>
      <c r="C2528" s="36"/>
      <c r="D2528" s="14"/>
      <c r="E2528" s="14"/>
      <c r="F2528" s="14"/>
      <c r="G2528" s="14"/>
      <c r="H2528" s="14"/>
      <c r="I2528" s="14"/>
      <c r="J2528" s="14"/>
      <c r="K2528" s="14"/>
      <c r="L2528" s="14"/>
    </row>
    <row r="2529" spans="1:12" x14ac:dyDescent="0.3">
      <c r="A2529" s="19">
        <v>2520</v>
      </c>
      <c r="C2529" s="19" t="s">
        <v>560</v>
      </c>
      <c r="D2529" s="14">
        <v>-39013186.009999625</v>
      </c>
      <c r="E2529" s="14">
        <v>0</v>
      </c>
      <c r="F2529" s="14">
        <v>-39013186.009999625</v>
      </c>
      <c r="G2529" s="14">
        <v>-21355197.608181432</v>
      </c>
      <c r="H2529" s="14">
        <v>-1443608.5747446648</v>
      </c>
      <c r="I2529" s="14">
        <v>-7262695.03319206</v>
      </c>
      <c r="J2529" s="14">
        <v>-2140947.461042555</v>
      </c>
      <c r="K2529" s="14">
        <v>-6242429.7186784139</v>
      </c>
      <c r="L2529" s="14">
        <v>-568307.61416052561</v>
      </c>
    </row>
    <row r="2530" spans="1:12" x14ac:dyDescent="0.3">
      <c r="A2530" s="19">
        <v>2521</v>
      </c>
      <c r="B2530" s="43" t="s">
        <v>1998</v>
      </c>
      <c r="C2530" s="40"/>
      <c r="D2530" s="41">
        <v>-39013186.009999625</v>
      </c>
      <c r="E2530" s="41">
        <v>0</v>
      </c>
      <c r="F2530" s="41">
        <v>-39013186.009999625</v>
      </c>
      <c r="G2530" s="41">
        <v>-21355197.608181432</v>
      </c>
      <c r="H2530" s="41">
        <v>-1443608.5747446648</v>
      </c>
      <c r="I2530" s="41">
        <v>-7262695.03319206</v>
      </c>
      <c r="J2530" s="41">
        <v>-2140947.461042555</v>
      </c>
      <c r="K2530" s="41">
        <v>-6242429.7186784139</v>
      </c>
      <c r="L2530" s="41">
        <v>-568307.61416052561</v>
      </c>
    </row>
    <row r="2531" spans="1:12" x14ac:dyDescent="0.3">
      <c r="A2531" s="19">
        <v>2522</v>
      </c>
      <c r="B2531" s="42" t="s">
        <v>1999</v>
      </c>
      <c r="C2531" s="36"/>
      <c r="D2531" s="14"/>
      <c r="E2531" s="14"/>
      <c r="F2531" s="14"/>
      <c r="G2531" s="14"/>
      <c r="H2531" s="14"/>
      <c r="I2531" s="14"/>
      <c r="J2531" s="14"/>
      <c r="K2531" s="14"/>
      <c r="L2531" s="14"/>
    </row>
    <row r="2532" spans="1:12" x14ac:dyDescent="0.3">
      <c r="A2532" s="19">
        <v>2523</v>
      </c>
      <c r="C2532" s="19" t="s">
        <v>560</v>
      </c>
      <c r="D2532" s="14">
        <v>0</v>
      </c>
      <c r="E2532" s="14">
        <v>0</v>
      </c>
      <c r="F2532" s="14">
        <v>0</v>
      </c>
      <c r="G2532" s="14">
        <v>0</v>
      </c>
      <c r="H2532" s="14">
        <v>0</v>
      </c>
      <c r="I2532" s="14">
        <v>0</v>
      </c>
      <c r="J2532" s="14">
        <v>0</v>
      </c>
      <c r="K2532" s="14">
        <v>0</v>
      </c>
      <c r="L2532" s="14">
        <v>0</v>
      </c>
    </row>
    <row r="2533" spans="1:12" x14ac:dyDescent="0.3">
      <c r="A2533" s="19">
        <v>2524</v>
      </c>
      <c r="B2533" s="43" t="s">
        <v>2000</v>
      </c>
      <c r="C2533" s="40"/>
      <c r="D2533" s="41">
        <v>0</v>
      </c>
      <c r="E2533" s="41">
        <v>0</v>
      </c>
      <c r="F2533" s="41">
        <v>0</v>
      </c>
      <c r="G2533" s="41">
        <v>0</v>
      </c>
      <c r="H2533" s="41">
        <v>0</v>
      </c>
      <c r="I2533" s="41">
        <v>0</v>
      </c>
      <c r="J2533" s="41">
        <v>0</v>
      </c>
      <c r="K2533" s="41">
        <v>0</v>
      </c>
      <c r="L2533" s="41">
        <v>0</v>
      </c>
    </row>
    <row r="2534" spans="1:12" x14ac:dyDescent="0.3">
      <c r="A2534" s="19">
        <v>2525</v>
      </c>
      <c r="B2534" s="42" t="s">
        <v>2001</v>
      </c>
      <c r="C2534" s="36"/>
      <c r="D2534" s="14"/>
      <c r="E2534" s="14"/>
      <c r="F2534" s="14"/>
      <c r="G2534" s="14"/>
      <c r="H2534" s="14"/>
      <c r="I2534" s="14"/>
      <c r="J2534" s="14"/>
      <c r="K2534" s="14"/>
      <c r="L2534" s="14"/>
    </row>
    <row r="2535" spans="1:12" x14ac:dyDescent="0.3">
      <c r="A2535" s="19">
        <v>2526</v>
      </c>
      <c r="C2535" s="19" t="s">
        <v>548</v>
      </c>
      <c r="D2535" s="14">
        <v>-1018046.0000000009</v>
      </c>
      <c r="E2535" s="14">
        <v>1018046.0000000009</v>
      </c>
      <c r="F2535" s="14">
        <v>0</v>
      </c>
      <c r="G2535" s="14">
        <v>0</v>
      </c>
      <c r="H2535" s="14">
        <v>0</v>
      </c>
      <c r="I2535" s="14">
        <v>0</v>
      </c>
      <c r="J2535" s="14">
        <v>0</v>
      </c>
      <c r="K2535" s="14">
        <v>0</v>
      </c>
      <c r="L2535" s="14">
        <v>0</v>
      </c>
    </row>
    <row r="2536" spans="1:12" x14ac:dyDescent="0.3">
      <c r="A2536" s="19">
        <v>2527</v>
      </c>
      <c r="B2536" s="43" t="s">
        <v>2002</v>
      </c>
      <c r="C2536" s="40"/>
      <c r="D2536" s="41">
        <v>-1018046.0000000009</v>
      </c>
      <c r="E2536" s="41">
        <v>1018046.0000000009</v>
      </c>
      <c r="F2536" s="41">
        <v>0</v>
      </c>
      <c r="G2536" s="41">
        <v>0</v>
      </c>
      <c r="H2536" s="41">
        <v>0</v>
      </c>
      <c r="I2536" s="41">
        <v>0</v>
      </c>
      <c r="J2536" s="41">
        <v>0</v>
      </c>
      <c r="K2536" s="41">
        <v>0</v>
      </c>
      <c r="L2536" s="41">
        <v>0</v>
      </c>
    </row>
    <row r="2537" spans="1:12" x14ac:dyDescent="0.3">
      <c r="A2537" s="19">
        <v>2528</v>
      </c>
      <c r="B2537" s="42" t="s">
        <v>2003</v>
      </c>
      <c r="C2537" s="36"/>
      <c r="D2537" s="14"/>
      <c r="E2537" s="14"/>
      <c r="F2537" s="14"/>
      <c r="G2537" s="14"/>
      <c r="H2537" s="14"/>
      <c r="I2537" s="14"/>
      <c r="J2537" s="14"/>
      <c r="K2537" s="14"/>
      <c r="L2537" s="14"/>
    </row>
    <row r="2538" spans="1:12" x14ac:dyDescent="0.3">
      <c r="A2538" s="19">
        <v>2529</v>
      </c>
      <c r="C2538" s="19" t="s">
        <v>548</v>
      </c>
      <c r="D2538" s="14">
        <v>-3121.9700000000012</v>
      </c>
      <c r="E2538" s="14">
        <v>0</v>
      </c>
      <c r="F2538" s="14">
        <v>-3121.9700000000012</v>
      </c>
      <c r="G2538" s="14">
        <v>-1591.8255237514049</v>
      </c>
      <c r="H2538" s="14">
        <v>-95.448092599950101</v>
      </c>
      <c r="I2538" s="14">
        <v>-562.26989298924684</v>
      </c>
      <c r="J2538" s="14">
        <v>-183.44008055508891</v>
      </c>
      <c r="K2538" s="14">
        <v>-678.86598864697316</v>
      </c>
      <c r="L2538" s="14">
        <v>-10.120421457337445</v>
      </c>
    </row>
    <row r="2539" spans="1:12" x14ac:dyDescent="0.3">
      <c r="A2539" s="19">
        <v>2530</v>
      </c>
      <c r="B2539" s="43" t="s">
        <v>2004</v>
      </c>
      <c r="C2539" s="40"/>
      <c r="D2539" s="41">
        <v>-3121.9700000000012</v>
      </c>
      <c r="E2539" s="41">
        <v>0</v>
      </c>
      <c r="F2539" s="41">
        <v>-3121.9700000000012</v>
      </c>
      <c r="G2539" s="41">
        <v>-1591.8255237514049</v>
      </c>
      <c r="H2539" s="41">
        <v>-95.448092599950101</v>
      </c>
      <c r="I2539" s="41">
        <v>-562.26989298924684</v>
      </c>
      <c r="J2539" s="41">
        <v>-183.44008055508891</v>
      </c>
      <c r="K2539" s="41">
        <v>-678.86598864697316</v>
      </c>
      <c r="L2539" s="41">
        <v>-10.120421457337445</v>
      </c>
    </row>
    <row r="2540" spans="1:12" x14ac:dyDescent="0.3">
      <c r="A2540" s="19">
        <v>2531</v>
      </c>
      <c r="B2540" s="42" t="s">
        <v>2005</v>
      </c>
      <c r="C2540" s="36"/>
      <c r="D2540" s="14"/>
      <c r="E2540" s="14"/>
      <c r="F2540" s="14"/>
      <c r="G2540" s="14"/>
      <c r="H2540" s="14"/>
      <c r="I2540" s="14"/>
      <c r="J2540" s="14"/>
      <c r="K2540" s="14"/>
      <c r="L2540" s="14"/>
    </row>
    <row r="2541" spans="1:12" x14ac:dyDescent="0.3">
      <c r="A2541" s="19">
        <v>2532</v>
      </c>
      <c r="C2541" s="19" t="s">
        <v>560</v>
      </c>
      <c r="D2541" s="14">
        <v>1148276.1299999957</v>
      </c>
      <c r="E2541" s="14">
        <v>0</v>
      </c>
      <c r="F2541" s="14">
        <v>1148276.1299999957</v>
      </c>
      <c r="G2541" s="14">
        <v>628548.09290947136</v>
      </c>
      <c r="H2541" s="14">
        <v>42489.769151838329</v>
      </c>
      <c r="I2541" s="14">
        <v>213763.09394332505</v>
      </c>
      <c r="J2541" s="14">
        <v>63014.56293441754</v>
      </c>
      <c r="K2541" s="14">
        <v>183733.59810510583</v>
      </c>
      <c r="L2541" s="14">
        <v>16727.012955837934</v>
      </c>
    </row>
    <row r="2542" spans="1:12" x14ac:dyDescent="0.3">
      <c r="A2542" s="19">
        <v>2533</v>
      </c>
      <c r="B2542" s="43" t="s">
        <v>2006</v>
      </c>
      <c r="C2542" s="40"/>
      <c r="D2542" s="41">
        <v>1148276.1299999957</v>
      </c>
      <c r="E2542" s="41">
        <v>0</v>
      </c>
      <c r="F2542" s="41">
        <v>1148276.1299999957</v>
      </c>
      <c r="G2542" s="41">
        <v>628548.09290947136</v>
      </c>
      <c r="H2542" s="41">
        <v>42489.769151838329</v>
      </c>
      <c r="I2542" s="41">
        <v>213763.09394332505</v>
      </c>
      <c r="J2542" s="41">
        <v>63014.56293441754</v>
      </c>
      <c r="K2542" s="41">
        <v>183733.59810510583</v>
      </c>
      <c r="L2542" s="41">
        <v>16727.012955837934</v>
      </c>
    </row>
    <row r="2543" spans="1:12" x14ac:dyDescent="0.3">
      <c r="A2543" s="19">
        <v>2534</v>
      </c>
      <c r="B2543" s="42" t="s">
        <v>2007</v>
      </c>
      <c r="C2543" s="36"/>
      <c r="D2543" s="14"/>
      <c r="E2543" s="14"/>
      <c r="F2543" s="14"/>
      <c r="G2543" s="14"/>
      <c r="H2543" s="14"/>
      <c r="I2543" s="14"/>
      <c r="J2543" s="14"/>
      <c r="K2543" s="14"/>
      <c r="L2543" s="14"/>
    </row>
    <row r="2544" spans="1:12" x14ac:dyDescent="0.3">
      <c r="A2544" s="19">
        <v>2535</v>
      </c>
      <c r="C2544" s="19" t="s">
        <v>560</v>
      </c>
      <c r="D2544" s="14">
        <v>0</v>
      </c>
      <c r="E2544" s="14">
        <v>0</v>
      </c>
      <c r="F2544" s="14">
        <v>0</v>
      </c>
      <c r="G2544" s="14">
        <v>0</v>
      </c>
      <c r="H2544" s="14">
        <v>0</v>
      </c>
      <c r="I2544" s="14">
        <v>0</v>
      </c>
      <c r="J2544" s="14">
        <v>0</v>
      </c>
      <c r="K2544" s="14">
        <v>0</v>
      </c>
      <c r="L2544" s="14">
        <v>0</v>
      </c>
    </row>
    <row r="2545" spans="1:12" x14ac:dyDescent="0.3">
      <c r="A2545" s="19">
        <v>2536</v>
      </c>
      <c r="B2545" s="43" t="s">
        <v>2008</v>
      </c>
      <c r="C2545" s="40"/>
      <c r="D2545" s="41">
        <v>0</v>
      </c>
      <c r="E2545" s="41">
        <v>0</v>
      </c>
      <c r="F2545" s="41">
        <v>0</v>
      </c>
      <c r="G2545" s="41">
        <v>0</v>
      </c>
      <c r="H2545" s="41">
        <v>0</v>
      </c>
      <c r="I2545" s="41">
        <v>0</v>
      </c>
      <c r="J2545" s="41">
        <v>0</v>
      </c>
      <c r="K2545" s="41">
        <v>0</v>
      </c>
      <c r="L2545" s="41">
        <v>0</v>
      </c>
    </row>
    <row r="2546" spans="1:12" x14ac:dyDescent="0.3">
      <c r="A2546" s="19">
        <v>2537</v>
      </c>
      <c r="B2546" s="42" t="s">
        <v>2009</v>
      </c>
      <c r="C2546" s="36"/>
      <c r="D2546" s="14"/>
      <c r="E2546" s="14"/>
      <c r="F2546" s="14"/>
      <c r="G2546" s="14"/>
      <c r="H2546" s="14"/>
      <c r="I2546" s="14"/>
      <c r="J2546" s="14"/>
      <c r="K2546" s="14"/>
      <c r="L2546" s="14"/>
    </row>
    <row r="2547" spans="1:12" x14ac:dyDescent="0.3">
      <c r="A2547" s="19">
        <v>2538</v>
      </c>
      <c r="C2547" s="19" t="s">
        <v>560</v>
      </c>
      <c r="D2547" s="14">
        <v>102027.99999999914</v>
      </c>
      <c r="E2547" s="14">
        <v>0</v>
      </c>
      <c r="F2547" s="14">
        <v>102027.99999999914</v>
      </c>
      <c r="G2547" s="14">
        <v>55848.504682725761</v>
      </c>
      <c r="H2547" s="14">
        <v>3775.3516369130989</v>
      </c>
      <c r="I2547" s="14">
        <v>18993.533331437851</v>
      </c>
      <c r="J2547" s="14">
        <v>5599.0450895053646</v>
      </c>
      <c r="K2547" s="14">
        <v>16325.316757623139</v>
      </c>
      <c r="L2547" s="14">
        <v>1486.2485017939237</v>
      </c>
    </row>
    <row r="2548" spans="1:12" x14ac:dyDescent="0.3">
      <c r="A2548" s="19">
        <v>2539</v>
      </c>
      <c r="B2548" s="43" t="s">
        <v>2010</v>
      </c>
      <c r="C2548" s="40"/>
      <c r="D2548" s="41">
        <v>102027.99999999914</v>
      </c>
      <c r="E2548" s="41">
        <v>0</v>
      </c>
      <c r="F2548" s="41">
        <v>102027.99999999914</v>
      </c>
      <c r="G2548" s="41">
        <v>55848.504682725761</v>
      </c>
      <c r="H2548" s="41">
        <v>3775.3516369130989</v>
      </c>
      <c r="I2548" s="41">
        <v>18993.533331437851</v>
      </c>
      <c r="J2548" s="41">
        <v>5599.0450895053646</v>
      </c>
      <c r="K2548" s="41">
        <v>16325.316757623139</v>
      </c>
      <c r="L2548" s="41">
        <v>1486.2485017939237</v>
      </c>
    </row>
    <row r="2549" spans="1:12" x14ac:dyDescent="0.3">
      <c r="A2549" s="19">
        <v>2540</v>
      </c>
      <c r="B2549" s="42" t="s">
        <v>2011</v>
      </c>
      <c r="C2549" s="36"/>
      <c r="D2549" s="14"/>
      <c r="E2549" s="14"/>
      <c r="F2549" s="14"/>
      <c r="G2549" s="14"/>
      <c r="H2549" s="14"/>
      <c r="I2549" s="14"/>
      <c r="J2549" s="14"/>
      <c r="K2549" s="14"/>
      <c r="L2549" s="14"/>
    </row>
    <row r="2550" spans="1:12" x14ac:dyDescent="0.3">
      <c r="A2550" s="19">
        <v>2541</v>
      </c>
      <c r="C2550" s="19" t="s">
        <v>560</v>
      </c>
      <c r="D2550" s="14">
        <v>-83519.99999999952</v>
      </c>
      <c r="E2550" s="14">
        <v>83519.99999999952</v>
      </c>
      <c r="F2550" s="14">
        <v>0</v>
      </c>
      <c r="G2550" s="14">
        <v>0</v>
      </c>
      <c r="H2550" s="14">
        <v>0</v>
      </c>
      <c r="I2550" s="14">
        <v>0</v>
      </c>
      <c r="J2550" s="14">
        <v>0</v>
      </c>
      <c r="K2550" s="14">
        <v>0</v>
      </c>
      <c r="L2550" s="14">
        <v>0</v>
      </c>
    </row>
    <row r="2551" spans="1:12" x14ac:dyDescent="0.3">
      <c r="A2551" s="19">
        <v>2542</v>
      </c>
      <c r="B2551" s="43" t="s">
        <v>2012</v>
      </c>
      <c r="C2551" s="40"/>
      <c r="D2551" s="41">
        <v>-83519.99999999952</v>
      </c>
      <c r="E2551" s="41">
        <v>83519.99999999952</v>
      </c>
      <c r="F2551" s="41">
        <v>0</v>
      </c>
      <c r="G2551" s="41">
        <v>0</v>
      </c>
      <c r="H2551" s="41">
        <v>0</v>
      </c>
      <c r="I2551" s="41">
        <v>0</v>
      </c>
      <c r="J2551" s="41">
        <v>0</v>
      </c>
      <c r="K2551" s="41">
        <v>0</v>
      </c>
      <c r="L2551" s="41">
        <v>0</v>
      </c>
    </row>
    <row r="2552" spans="1:12" x14ac:dyDescent="0.3">
      <c r="A2552" s="19">
        <v>2543</v>
      </c>
      <c r="B2552" s="42" t="s">
        <v>2013</v>
      </c>
      <c r="C2552" s="36"/>
      <c r="D2552" s="14"/>
      <c r="E2552" s="14"/>
      <c r="F2552" s="14"/>
      <c r="G2552" s="14"/>
      <c r="H2552" s="14"/>
      <c r="I2552" s="14"/>
      <c r="J2552" s="14"/>
      <c r="K2552" s="14"/>
      <c r="L2552" s="14"/>
    </row>
    <row r="2553" spans="1:12" x14ac:dyDescent="0.3">
      <c r="A2553" s="19">
        <v>2544</v>
      </c>
      <c r="C2553" s="19" t="s">
        <v>468</v>
      </c>
      <c r="D2553" s="14">
        <v>498.99999999999335</v>
      </c>
      <c r="E2553" s="14">
        <v>0</v>
      </c>
      <c r="F2553" s="14">
        <v>498.99999999999335</v>
      </c>
      <c r="G2553" s="14">
        <v>273.3439543517589</v>
      </c>
      <c r="H2553" s="14">
        <v>20.887102402443382</v>
      </c>
      <c r="I2553" s="14">
        <v>83.421885202131378</v>
      </c>
      <c r="J2553" s="14">
        <v>24.369187877781933</v>
      </c>
      <c r="K2553" s="14">
        <v>89.37811623679049</v>
      </c>
      <c r="L2553" s="14">
        <v>7.5997539290874707</v>
      </c>
    </row>
    <row r="2554" spans="1:12" x14ac:dyDescent="0.3">
      <c r="A2554" s="19">
        <v>2545</v>
      </c>
      <c r="B2554" s="43" t="s">
        <v>2014</v>
      </c>
      <c r="C2554" s="40"/>
      <c r="D2554" s="41">
        <v>498.99999999999335</v>
      </c>
      <c r="E2554" s="41">
        <v>0</v>
      </c>
      <c r="F2554" s="41">
        <v>498.99999999999335</v>
      </c>
      <c r="G2554" s="41">
        <v>273.3439543517589</v>
      </c>
      <c r="H2554" s="41">
        <v>20.887102402443382</v>
      </c>
      <c r="I2554" s="41">
        <v>83.421885202131378</v>
      </c>
      <c r="J2554" s="41">
        <v>24.369187877781933</v>
      </c>
      <c r="K2554" s="41">
        <v>89.37811623679049</v>
      </c>
      <c r="L2554" s="41">
        <v>7.5997539290874707</v>
      </c>
    </row>
    <row r="2555" spans="1:12" x14ac:dyDescent="0.3">
      <c r="A2555" s="19">
        <v>2546</v>
      </c>
      <c r="B2555" s="42" t="s">
        <v>2015</v>
      </c>
      <c r="C2555" s="36"/>
      <c r="D2555" s="14"/>
      <c r="E2555" s="14"/>
      <c r="F2555" s="14"/>
      <c r="G2555" s="14"/>
      <c r="H2555" s="14"/>
      <c r="I2555" s="14"/>
      <c r="J2555" s="14"/>
      <c r="K2555" s="14"/>
      <c r="L2555" s="14"/>
    </row>
    <row r="2556" spans="1:12" x14ac:dyDescent="0.3">
      <c r="A2556" s="19">
        <v>2547</v>
      </c>
      <c r="C2556" s="19" t="s">
        <v>468</v>
      </c>
      <c r="D2556" s="14">
        <v>-1618607.3199999786</v>
      </c>
      <c r="E2556" s="14">
        <v>1618607.3199999786</v>
      </c>
      <c r="F2556" s="14">
        <v>0</v>
      </c>
      <c r="G2556" s="14">
        <v>0</v>
      </c>
      <c r="H2556" s="14">
        <v>0</v>
      </c>
      <c r="I2556" s="14">
        <v>0</v>
      </c>
      <c r="J2556" s="14">
        <v>0</v>
      </c>
      <c r="K2556" s="14">
        <v>0</v>
      </c>
      <c r="L2556" s="14">
        <v>0</v>
      </c>
    </row>
    <row r="2557" spans="1:12" x14ac:dyDescent="0.3">
      <c r="A2557" s="19">
        <v>2548</v>
      </c>
      <c r="B2557" s="43" t="s">
        <v>2016</v>
      </c>
      <c r="C2557" s="40"/>
      <c r="D2557" s="41">
        <v>-1618607.3199999786</v>
      </c>
      <c r="E2557" s="41">
        <v>1618607.3199999786</v>
      </c>
      <c r="F2557" s="41">
        <v>0</v>
      </c>
      <c r="G2557" s="41">
        <v>0</v>
      </c>
      <c r="H2557" s="41">
        <v>0</v>
      </c>
      <c r="I2557" s="41">
        <v>0</v>
      </c>
      <c r="J2557" s="41">
        <v>0</v>
      </c>
      <c r="K2557" s="41">
        <v>0</v>
      </c>
      <c r="L2557" s="41">
        <v>0</v>
      </c>
    </row>
    <row r="2558" spans="1:12" x14ac:dyDescent="0.3">
      <c r="A2558" s="19">
        <v>2549</v>
      </c>
      <c r="B2558" s="42" t="s">
        <v>2017</v>
      </c>
      <c r="C2558" s="36"/>
      <c r="D2558" s="14"/>
      <c r="E2558" s="14"/>
      <c r="F2558" s="14"/>
      <c r="G2558" s="14"/>
      <c r="H2558" s="14"/>
      <c r="I2558" s="14"/>
      <c r="J2558" s="14"/>
      <c r="K2558" s="14"/>
      <c r="L2558" s="14"/>
    </row>
    <row r="2559" spans="1:12" x14ac:dyDescent="0.3">
      <c r="A2559" s="19">
        <v>2550</v>
      </c>
      <c r="C2559" s="19" t="s">
        <v>560</v>
      </c>
      <c r="D2559" s="14">
        <v>1328860.9999999907</v>
      </c>
      <c r="E2559" s="14">
        <v>0</v>
      </c>
      <c r="F2559" s="14">
        <v>1328860.9999999907</v>
      </c>
      <c r="G2559" s="14">
        <v>727397.37896647735</v>
      </c>
      <c r="H2559" s="14">
        <v>49171.968004665228</v>
      </c>
      <c r="I2559" s="14">
        <v>247380.77484953025</v>
      </c>
      <c r="J2559" s="14">
        <v>72924.615367205071</v>
      </c>
      <c r="K2559" s="14">
        <v>212628.65832763433</v>
      </c>
      <c r="L2559" s="14">
        <v>19357.604484478554</v>
      </c>
    </row>
    <row r="2560" spans="1:12" x14ac:dyDescent="0.3">
      <c r="A2560" s="19">
        <v>2551</v>
      </c>
      <c r="B2560" s="43" t="s">
        <v>2018</v>
      </c>
      <c r="C2560" s="40"/>
      <c r="D2560" s="41">
        <v>1328860.9999999907</v>
      </c>
      <c r="E2560" s="41">
        <v>0</v>
      </c>
      <c r="F2560" s="41">
        <v>1328860.9999999907</v>
      </c>
      <c r="G2560" s="41">
        <v>727397.37896647735</v>
      </c>
      <c r="H2560" s="41">
        <v>49171.968004665228</v>
      </c>
      <c r="I2560" s="41">
        <v>247380.77484953025</v>
      </c>
      <c r="J2560" s="41">
        <v>72924.615367205071</v>
      </c>
      <c r="K2560" s="41">
        <v>212628.65832763433</v>
      </c>
      <c r="L2560" s="41">
        <v>19357.604484478554</v>
      </c>
    </row>
    <row r="2561" spans="1:12" x14ac:dyDescent="0.3">
      <c r="A2561" s="19">
        <v>2552</v>
      </c>
      <c r="B2561" s="42" t="s">
        <v>2019</v>
      </c>
      <c r="C2561" s="36"/>
      <c r="D2561" s="14"/>
      <c r="E2561" s="14"/>
      <c r="F2561" s="14"/>
      <c r="G2561" s="14"/>
      <c r="H2561" s="14"/>
      <c r="I2561" s="14"/>
      <c r="J2561" s="14"/>
      <c r="K2561" s="14"/>
      <c r="L2561" s="14"/>
    </row>
    <row r="2562" spans="1:12" x14ac:dyDescent="0.3">
      <c r="A2562" s="19">
        <v>2553</v>
      </c>
      <c r="C2562" s="19" t="s">
        <v>560</v>
      </c>
      <c r="D2562" s="14">
        <v>279329.75999999745</v>
      </c>
      <c r="E2562" s="14">
        <v>0</v>
      </c>
      <c r="F2562" s="14">
        <v>279329.75999999745</v>
      </c>
      <c r="G2562" s="14">
        <v>152900.66853593764</v>
      </c>
      <c r="H2562" s="14">
        <v>10336.065263011544</v>
      </c>
      <c r="I2562" s="14">
        <v>52000.030452645631</v>
      </c>
      <c r="J2562" s="14">
        <v>15328.928540015582</v>
      </c>
      <c r="K2562" s="14">
        <v>44695.05245453056</v>
      </c>
      <c r="L2562" s="14">
        <v>4069.014753856351</v>
      </c>
    </row>
    <row r="2563" spans="1:12" x14ac:dyDescent="0.3">
      <c r="A2563" s="19">
        <v>2554</v>
      </c>
      <c r="B2563" s="43" t="s">
        <v>2020</v>
      </c>
      <c r="C2563" s="40"/>
      <c r="D2563" s="41">
        <v>279329.75999999745</v>
      </c>
      <c r="E2563" s="41">
        <v>0</v>
      </c>
      <c r="F2563" s="41">
        <v>279329.75999999745</v>
      </c>
      <c r="G2563" s="41">
        <v>152900.66853593764</v>
      </c>
      <c r="H2563" s="41">
        <v>10336.065263011544</v>
      </c>
      <c r="I2563" s="41">
        <v>52000.030452645631</v>
      </c>
      <c r="J2563" s="41">
        <v>15328.928540015582</v>
      </c>
      <c r="K2563" s="41">
        <v>44695.05245453056</v>
      </c>
      <c r="L2563" s="41">
        <v>4069.014753856351</v>
      </c>
    </row>
    <row r="2564" spans="1:12" x14ac:dyDescent="0.3">
      <c r="A2564" s="19">
        <v>2555</v>
      </c>
      <c r="B2564" s="39" t="s">
        <v>2021</v>
      </c>
      <c r="C2564" s="40"/>
      <c r="D2564" s="41">
        <v>-329084819.93998909</v>
      </c>
      <c r="E2564" s="41">
        <v>336889562.71499848</v>
      </c>
      <c r="F2564" s="41">
        <v>7804742.7750093527</v>
      </c>
      <c r="G2564" s="41">
        <v>5105784.4326992938</v>
      </c>
      <c r="H2564" s="41">
        <v>407812.15271163156</v>
      </c>
      <c r="I2564" s="41">
        <v>1804761.2061314101</v>
      </c>
      <c r="J2564" s="41">
        <v>427602.83576153556</v>
      </c>
      <c r="K2564" s="41">
        <v>-314128.95842138509</v>
      </c>
      <c r="L2564" s="41">
        <v>372911.10612676013</v>
      </c>
    </row>
    <row r="2565" spans="1:12" x14ac:dyDescent="0.3">
      <c r="A2565" s="19">
        <v>2556</v>
      </c>
      <c r="B2565" s="44" t="s">
        <v>2022</v>
      </c>
      <c r="C2565" s="40"/>
      <c r="D2565" s="41">
        <v>-3385474.3099892139</v>
      </c>
      <c r="E2565" s="41">
        <v>266312857.36638901</v>
      </c>
      <c r="F2565" s="41">
        <v>262927383.0564006</v>
      </c>
      <c r="G2565" s="41">
        <v>132230603.22268522</v>
      </c>
      <c r="H2565" s="41">
        <v>11203165.893001508</v>
      </c>
      <c r="I2565" s="41">
        <v>55059768.971607007</v>
      </c>
      <c r="J2565" s="41">
        <v>17515743.269514866</v>
      </c>
      <c r="K2565" s="41">
        <v>42731382.870392464</v>
      </c>
      <c r="L2565" s="41">
        <v>4186718.8291992894</v>
      </c>
    </row>
    <row r="2566" spans="1:12" x14ac:dyDescent="0.3">
      <c r="A2566" s="19">
        <v>2557</v>
      </c>
      <c r="B2566" s="48" t="s">
        <v>2023</v>
      </c>
      <c r="C2566" s="40"/>
      <c r="D2566" s="41">
        <v>-3385474.3099892139</v>
      </c>
      <c r="E2566" s="41">
        <v>266312857.36638901</v>
      </c>
      <c r="F2566" s="41">
        <v>262927383.0564006</v>
      </c>
      <c r="G2566" s="41">
        <v>132230603.22268522</v>
      </c>
      <c r="H2566" s="41">
        <v>11203165.893001508</v>
      </c>
      <c r="I2566" s="41">
        <v>55059768.971607007</v>
      </c>
      <c r="J2566" s="41">
        <v>17515743.269514866</v>
      </c>
      <c r="K2566" s="41">
        <v>42731382.870392464</v>
      </c>
      <c r="L2566" s="41">
        <v>4186718.8291992894</v>
      </c>
    </row>
    <row r="2567" spans="1:12" x14ac:dyDescent="0.3">
      <c r="A2567" s="19">
        <v>2558</v>
      </c>
      <c r="B2567" s="27" t="s">
        <v>2024</v>
      </c>
      <c r="C2567" s="36"/>
      <c r="D2567" s="14"/>
      <c r="E2567" s="14"/>
      <c r="F2567" s="14"/>
      <c r="G2567" s="14"/>
      <c r="H2567" s="14"/>
      <c r="I2567" s="14"/>
      <c r="J2567" s="14"/>
      <c r="K2567" s="14"/>
      <c r="L2567" s="14"/>
    </row>
    <row r="2568" spans="1:12" x14ac:dyDescent="0.3">
      <c r="A2568" s="19">
        <v>2559</v>
      </c>
      <c r="B2568" s="37" t="s">
        <v>2025</v>
      </c>
      <c r="C2568" s="36"/>
      <c r="D2568" s="14"/>
      <c r="E2568" s="14"/>
      <c r="F2568" s="14"/>
      <c r="G2568" s="14"/>
      <c r="H2568" s="14"/>
      <c r="I2568" s="14"/>
      <c r="J2568" s="14"/>
      <c r="K2568" s="14"/>
      <c r="L2568" s="14"/>
    </row>
    <row r="2569" spans="1:12" x14ac:dyDescent="0.3">
      <c r="A2569" s="19">
        <v>2560</v>
      </c>
      <c r="C2569" s="19" t="s">
        <v>560</v>
      </c>
      <c r="D2569" s="14">
        <v>-699999.99999999383</v>
      </c>
      <c r="E2569" s="14">
        <v>699999.99999999383</v>
      </c>
      <c r="F2569" s="14">
        <v>0</v>
      </c>
      <c r="G2569" s="14">
        <v>0</v>
      </c>
      <c r="H2569" s="14">
        <v>0</v>
      </c>
      <c r="I2569" s="14">
        <v>0</v>
      </c>
      <c r="J2569" s="14">
        <v>0</v>
      </c>
      <c r="K2569" s="14">
        <v>0</v>
      </c>
      <c r="L2569" s="14">
        <v>0</v>
      </c>
    </row>
    <row r="2570" spans="1:12" x14ac:dyDescent="0.3">
      <c r="A2570" s="19">
        <v>2561</v>
      </c>
      <c r="B2570" s="44" t="s">
        <v>2026</v>
      </c>
      <c r="C2570" s="40"/>
      <c r="D2570" s="41">
        <v>-699999.99999999383</v>
      </c>
      <c r="E2570" s="41">
        <v>699999.99999999383</v>
      </c>
      <c r="F2570" s="41">
        <v>0</v>
      </c>
      <c r="G2570" s="41">
        <v>0</v>
      </c>
      <c r="H2570" s="41">
        <v>0</v>
      </c>
      <c r="I2570" s="41">
        <v>0</v>
      </c>
      <c r="J2570" s="41">
        <v>0</v>
      </c>
      <c r="K2570" s="41">
        <v>0</v>
      </c>
      <c r="L2570" s="41">
        <v>0</v>
      </c>
    </row>
    <row r="2571" spans="1:12" x14ac:dyDescent="0.3">
      <c r="A2571" s="19">
        <v>2562</v>
      </c>
      <c r="B2571" s="48" t="s">
        <v>2027</v>
      </c>
      <c r="C2571" s="40"/>
      <c r="D2571" s="41">
        <v>-699999.99999999383</v>
      </c>
      <c r="E2571" s="41">
        <v>699999.99999999383</v>
      </c>
      <c r="F2571" s="41">
        <v>0</v>
      </c>
      <c r="G2571" s="41">
        <v>0</v>
      </c>
      <c r="H2571" s="41">
        <v>0</v>
      </c>
      <c r="I2571" s="41">
        <v>0</v>
      </c>
      <c r="J2571" s="41">
        <v>0</v>
      </c>
      <c r="K2571" s="41">
        <v>0</v>
      </c>
      <c r="L2571" s="41">
        <v>0</v>
      </c>
    </row>
    <row r="2572" spans="1:12" x14ac:dyDescent="0.3">
      <c r="A2572" s="19">
        <v>2563</v>
      </c>
      <c r="B2572" s="50" t="s">
        <v>2028</v>
      </c>
      <c r="C2572" s="40"/>
      <c r="D2572" s="41">
        <v>-4085474.3099892079</v>
      </c>
      <c r="E2572" s="41">
        <v>267012857.36638901</v>
      </c>
      <c r="F2572" s="41">
        <v>262927383.0564006</v>
      </c>
      <c r="G2572" s="41">
        <v>132230603.22268522</v>
      </c>
      <c r="H2572" s="41">
        <v>11203165.893001508</v>
      </c>
      <c r="I2572" s="41">
        <v>55059768.971607007</v>
      </c>
      <c r="J2572" s="41">
        <v>17515743.269514866</v>
      </c>
      <c r="K2572" s="41">
        <v>42731382.870392464</v>
      </c>
      <c r="L2572" s="41">
        <v>4186718.8291992894</v>
      </c>
    </row>
  </sheetData>
  <mergeCells count="5">
    <mergeCell ref="A1:L1"/>
    <mergeCell ref="A2:L2"/>
    <mergeCell ref="A3:L3"/>
    <mergeCell ref="A4:L4"/>
    <mergeCell ref="A5:L5"/>
  </mergeCells>
  <pageMargins left="0.75" right="0.75" top="0.75" bottom="0.75" header="0.5" footer="0.5"/>
  <pageSetup scale="45" pageOrder="overThenDown" orientation="landscape" r:id="rId1"/>
  <headerFooter>
    <oddHeader>&amp;RTIEC 1-45 Schedule P
2022 TX Rate Case
Page &amp;P of &amp;N</oddHeader>
    <oddFooter>&amp;L&amp;"Arial,Regular"&amp;10Sponsored by: Richard E. Lain
Amounts may not add or tie to other schedules due to rounding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9F30A3-D59D-4B1E-840F-E0B3EA2A71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E7DDC7-839C-462B-B4AF-EFE93EC3B270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4A51280-332E-4371-8632-5C567EBFB2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1</vt:lpstr>
      <vt:lpstr>Page 2</vt:lpstr>
      <vt:lpstr>Page 3-4</vt:lpstr>
      <vt:lpstr>Page 5-43</vt:lpstr>
      <vt:lpstr>'Page 1'!Print_Titles</vt:lpstr>
      <vt:lpstr>'Page 2'!Print_Titles</vt:lpstr>
      <vt:lpstr>'Page 3-4'!Print_Titles</vt:lpstr>
      <vt:lpstr>'Page 5-43'!Print_Titles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Papadakis, Panagiotis</cp:lastModifiedBy>
  <cp:revision/>
  <dcterms:created xsi:type="dcterms:W3CDTF">2022-08-09T15:46:18Z</dcterms:created>
  <dcterms:modified xsi:type="dcterms:W3CDTF">2022-08-15T12:59:57Z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2022-08-09T17:01:51Z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ffb8d311-5d2a-4741-a485-917eeff8f04f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