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19/"/>
    </mc:Choice>
  </mc:AlternateContent>
  <xr:revisionPtr revIDLastSave="1" documentId="8_{F633AFA6-93D6-43F0-A4D6-144FC6D81E61}" xr6:coauthVersionLast="47" xr6:coauthVersionMax="47" xr10:uidLastSave="{A3B03EDB-9A0C-47A6-B106-89C7D31725EC}"/>
  <bookViews>
    <workbookView xWindow="28680" yWindow="-120" windowWidth="29040" windowHeight="15840" xr2:uid="{960C870A-166F-49DA-8786-8826400C210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" l="1"/>
  <c r="A12" i="1" l="1"/>
  <c r="E5" i="1"/>
  <c r="E6" i="1"/>
  <c r="E7" i="1"/>
  <c r="E8" i="1"/>
  <c r="E9" i="1"/>
  <c r="E10" i="1"/>
  <c r="E11" i="1"/>
  <c r="E4" i="1"/>
</calcChain>
</file>

<file path=xl/sharedStrings.xml><?xml version="1.0" encoding="utf-8"?>
<sst xmlns="http://schemas.openxmlformats.org/spreadsheetml/2006/main" count="18" uniqueCount="14">
  <si>
    <t>Entergy Texas: Callable Long-Term Debt</t>
  </si>
  <si>
    <t/>
  </si>
  <si>
    <t>Outstanding $Ms</t>
  </si>
  <si>
    <t>Issuance Date</t>
  </si>
  <si>
    <t>Maturity Date</t>
  </si>
  <si>
    <t>Coupon %</t>
  </si>
  <si>
    <t>Annual Interest $Ms</t>
  </si>
  <si>
    <t>Callable    Now</t>
  </si>
  <si>
    <t>Callable at Par Date</t>
  </si>
  <si>
    <t>Call Price</t>
  </si>
  <si>
    <t>MW(T+.35%)</t>
  </si>
  <si>
    <t>MW(T+.20%)</t>
  </si>
  <si>
    <t>MW(T+.25%)</t>
  </si>
  <si>
    <t>MW(T+.15%)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</si>
</sst>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,,"/>
    <numFmt numFmtId="165" formatCode="_(* #,##0.0_);_(* \(#,##0.0\);_(* &quot;-&quot;??_);_(@_)"/>
    <numFmt numFmtId="166" formatCode="#,##0.0,,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0" applyNumberFormat="1" applyFont="1" applyAlignment="1">
      <alignment horizontal="center"/>
    </xf>
    <xf numFmtId="0" fontId="3" fillId="0" borderId="0" xfId="0" applyFont="1"/>
    <xf numFmtId="0" fontId="0" fillId="0" borderId="0" xfId="0" quotePrefix="1"/>
    <xf numFmtId="166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 wrapText="1"/>
    </xf>
    <xf numFmtId="14" fontId="1" fillId="0" borderId="0" xfId="0" applyNumberFormat="1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165" fontId="1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88766-BB07-4009-B096-33CF8AB2EB02}">
  <sheetPr>
    <pageSetUpPr fitToPage="1"/>
  </sheetPr>
  <dimension ref="A1:H13"/>
  <sheetViews>
    <sheetView tabSelected="1" workbookViewId="0">
      <selection activeCell="D19" sqref="D19"/>
    </sheetView>
  </sheetViews>
  <sheetFormatPr defaultRowHeight="14.4" x14ac:dyDescent="0.3"/>
  <cols>
    <col min="1" max="1" width="12" customWidth="1"/>
    <col min="2" max="2" width="10.77734375" customWidth="1"/>
    <col min="3" max="3" width="11.44140625" customWidth="1"/>
    <col min="4" max="4" width="9" customWidth="1"/>
    <col min="5" max="6" width="12.77734375" customWidth="1"/>
    <col min="7" max="7" width="12.77734375" bestFit="1" customWidth="1"/>
    <col min="8" max="8" width="8.44140625" customWidth="1"/>
  </cols>
  <sheetData>
    <row r="1" spans="1:8" ht="21" customHeight="1" x14ac:dyDescent="0.35">
      <c r="A1" s="2" t="s">
        <v>0</v>
      </c>
    </row>
    <row r="2" spans="1:8" x14ac:dyDescent="0.3">
      <c r="A2" s="3" t="s">
        <v>1</v>
      </c>
    </row>
    <row r="3" spans="1:8" ht="28.8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pans="1:8" x14ac:dyDescent="0.3">
      <c r="A4" s="4">
        <v>250000000</v>
      </c>
      <c r="B4" s="8">
        <v>42145</v>
      </c>
      <c r="C4" s="9">
        <v>53114</v>
      </c>
      <c r="D4" s="10">
        <v>5.15</v>
      </c>
      <c r="E4" s="11">
        <f>+D4*A4/100/1000000</f>
        <v>12.875</v>
      </c>
      <c r="F4" s="12" t="s">
        <v>10</v>
      </c>
      <c r="G4" s="8">
        <v>45809</v>
      </c>
      <c r="H4" s="12">
        <v>100</v>
      </c>
    </row>
    <row r="5" spans="1:8" x14ac:dyDescent="0.3">
      <c r="A5" s="4">
        <v>150000000</v>
      </c>
      <c r="B5" s="8">
        <v>43056</v>
      </c>
      <c r="C5" s="9">
        <v>46722</v>
      </c>
      <c r="D5" s="10">
        <v>3.45</v>
      </c>
      <c r="E5" s="11">
        <f t="shared" ref="E5:E11" si="0">+D5*A5/100/1000000</f>
        <v>5.1749999999999998</v>
      </c>
      <c r="F5" s="12" t="s">
        <v>11</v>
      </c>
      <c r="G5" s="8">
        <v>46631</v>
      </c>
      <c r="H5" s="12">
        <v>100</v>
      </c>
    </row>
    <row r="6" spans="1:8" x14ac:dyDescent="0.3">
      <c r="A6" s="4">
        <v>300000000</v>
      </c>
      <c r="B6" s="8">
        <v>43473</v>
      </c>
      <c r="C6" s="9">
        <v>47207</v>
      </c>
      <c r="D6" s="10">
        <v>4</v>
      </c>
      <c r="E6" s="11">
        <f t="shared" si="0"/>
        <v>12</v>
      </c>
      <c r="F6" s="12" t="s">
        <v>12</v>
      </c>
      <c r="G6" s="8">
        <v>47117</v>
      </c>
      <c r="H6" s="12">
        <v>100</v>
      </c>
    </row>
    <row r="7" spans="1:8" x14ac:dyDescent="0.3">
      <c r="A7" s="4">
        <v>400000000</v>
      </c>
      <c r="B7" s="8">
        <v>43473</v>
      </c>
      <c r="C7" s="9">
        <v>50859</v>
      </c>
      <c r="D7" s="10">
        <v>4.5</v>
      </c>
      <c r="E7" s="11">
        <f t="shared" si="0"/>
        <v>18</v>
      </c>
      <c r="F7" s="12" t="s">
        <v>12</v>
      </c>
      <c r="G7" s="8">
        <v>50678</v>
      </c>
      <c r="H7" s="12">
        <v>100</v>
      </c>
    </row>
    <row r="8" spans="1:8" x14ac:dyDescent="0.3">
      <c r="A8" s="4">
        <v>300000000</v>
      </c>
      <c r="B8" s="8">
        <v>43728</v>
      </c>
      <c r="C8" s="9">
        <v>54696</v>
      </c>
      <c r="D8" s="10">
        <v>3.55</v>
      </c>
      <c r="E8" s="11">
        <f t="shared" si="0"/>
        <v>10.65</v>
      </c>
      <c r="F8" s="12" t="s">
        <v>12</v>
      </c>
      <c r="G8" s="8">
        <v>54512</v>
      </c>
      <c r="H8" s="12">
        <v>100</v>
      </c>
    </row>
    <row r="9" spans="1:8" x14ac:dyDescent="0.3">
      <c r="A9" s="4">
        <v>175000000</v>
      </c>
      <c r="B9" s="8">
        <v>43900</v>
      </c>
      <c r="C9" s="9">
        <v>54696</v>
      </c>
      <c r="D9" s="10">
        <v>3.55</v>
      </c>
      <c r="E9" s="11">
        <f t="shared" si="0"/>
        <v>6.2125000000000004</v>
      </c>
      <c r="F9" s="12" t="s">
        <v>12</v>
      </c>
      <c r="G9" s="8">
        <v>54512</v>
      </c>
      <c r="H9" s="12">
        <v>100</v>
      </c>
    </row>
    <row r="10" spans="1:8" x14ac:dyDescent="0.3">
      <c r="A10" s="4">
        <v>600000000</v>
      </c>
      <c r="B10" s="8">
        <v>44105</v>
      </c>
      <c r="C10" s="9">
        <v>47922</v>
      </c>
      <c r="D10" s="10">
        <v>1.75</v>
      </c>
      <c r="E10" s="11">
        <f t="shared" si="0"/>
        <v>10.5</v>
      </c>
      <c r="F10" s="12" t="s">
        <v>11</v>
      </c>
      <c r="G10" s="8">
        <v>47832</v>
      </c>
      <c r="H10" s="12">
        <v>100</v>
      </c>
    </row>
    <row r="11" spans="1:8" x14ac:dyDescent="0.3">
      <c r="A11" s="5">
        <v>130000000</v>
      </c>
      <c r="B11" s="8">
        <v>44425</v>
      </c>
      <c r="C11" s="9">
        <v>46266</v>
      </c>
      <c r="D11" s="10">
        <v>1.5</v>
      </c>
      <c r="E11" s="14">
        <f t="shared" si="0"/>
        <v>1.95</v>
      </c>
      <c r="F11" s="12" t="s">
        <v>13</v>
      </c>
      <c r="G11" s="8">
        <v>46235</v>
      </c>
      <c r="H11" s="12">
        <v>100</v>
      </c>
    </row>
    <row r="12" spans="1:8" x14ac:dyDescent="0.3">
      <c r="A12" s="6">
        <f>SUM(A4:A11)</f>
        <v>2305000000</v>
      </c>
      <c r="E12" s="13">
        <f>SUM(E4:E11)</f>
        <v>77.362499999999997</v>
      </c>
    </row>
    <row r="13" spans="1:8" x14ac:dyDescent="0.3">
      <c r="A13" s="1"/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F5B97C-4BCA-4951-BF0C-638D40BAA942}">
  <ds:schemaRefs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E392FB4-4FF9-474C-BDF9-7954C6D4C8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B4289D-A09D-454A-A4B4-94A4CF8B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LITTLEJOHN, THOMAS E</dc:creator>
  <cp:keywords/>
  <dc:description/>
  <cp:lastModifiedBy>Papadakis, Panagiotis</cp:lastModifiedBy>
  <cp:revision/>
  <dcterms:created xsi:type="dcterms:W3CDTF">2022-07-28T15:32:15Z</dcterms:created>
  <dcterms:modified xsi:type="dcterms:W3CDTF">2022-08-12T14:51:41Z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2022-07-28T15:32:16Z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61a618d1-8a14-4bfd-bf48-05bd72fc31e8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