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entergy-my.sharepoint.com/personal/ppapada_entergy_com/Documents/Desktop/ADD 4/STAFF 1-65 Add 2/"/>
    </mc:Choice>
  </mc:AlternateContent>
  <xr:revisionPtr revIDLastSave="7" documentId="13_ncr:1_{C0C30EB3-A877-45ED-94D0-45DEB8469D7A}" xr6:coauthVersionLast="47" xr6:coauthVersionMax="47" xr10:uidLastSave="{40138D22-24B2-4FD5-9644-FAD0AB00278B}"/>
  <bookViews>
    <workbookView xWindow="3930" yWindow="2820" windowWidth="28800" windowHeight="15460" xr2:uid="{7C53CBB9-A1DC-48E0-9C44-CC3D1C8762D4}"/>
  </bookViews>
  <sheets>
    <sheet name="Staff 1-65" sheetId="2" r:id="rId1"/>
    <sheet name="Staff 1-65 ADD 1" sheetId="3" r:id="rId2"/>
    <sheet name="Staff 1-65 ADD 2" sheetId="1" r:id="rId3"/>
  </sheets>
  <externalReferences>
    <externalReference r:id="rId4"/>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3" l="1"/>
  <c r="B3" i="3"/>
  <c r="B2" i="3"/>
  <c r="B4" i="1"/>
  <c r="B3" i="1"/>
  <c r="B2" i="1"/>
</calcChain>
</file>

<file path=xl/sharedStrings.xml><?xml version="1.0" encoding="utf-8"?>
<sst xmlns="http://schemas.openxmlformats.org/spreadsheetml/2006/main" count="178" uniqueCount="81">
  <si>
    <t>Lease</t>
  </si>
  <si>
    <t>Test Year Cost*</t>
  </si>
  <si>
    <t>Test Year Cost* by FERC account</t>
  </si>
  <si>
    <t>Lease Term</t>
  </si>
  <si>
    <t>Monthly Payment</t>
  </si>
  <si>
    <t>Address</t>
  </si>
  <si>
    <t>Business Purpose</t>
  </si>
  <si>
    <t>Expiration Date</t>
  </si>
  <si>
    <t>Will Lease Renew</t>
  </si>
  <si>
    <t>Austin Office</t>
  </si>
  <si>
    <t>588000   -$16,612.62
589000   -$.01
931000    $213,761.87</t>
  </si>
  <si>
    <t>12/1/1994-6/30/2026</t>
  </si>
  <si>
    <t>919 Congress Ave.</t>
  </si>
  <si>
    <t>Office</t>
  </si>
  <si>
    <t>Most likely</t>
  </si>
  <si>
    <t>Austin, TX  78701</t>
  </si>
  <si>
    <t>Edison Plaza</t>
  </si>
  <si>
    <t>588000    $721,679.66
910000    $133,663.58
931000    $21,401.27</t>
  </si>
  <si>
    <t>8/1/2007-7/31/2024</t>
  </si>
  <si>
    <t>350 Pine Street</t>
  </si>
  <si>
    <t>No</t>
  </si>
  <si>
    <t>Beaumont, TX  77701</t>
  </si>
  <si>
    <t>Smart Street Storage</t>
  </si>
  <si>
    <t>566000    $1,472.34
588000    $28,119.44
910000    $368.08
931000    $2,208.49</t>
  </si>
  <si>
    <t>7/1/1972-6/30/2022</t>
  </si>
  <si>
    <t>60 N. Smart St.</t>
  </si>
  <si>
    <t>Warehouse/laydown material storage yard</t>
  </si>
  <si>
    <t>Month to Month Lease</t>
  </si>
  <si>
    <t>Yes</t>
  </si>
  <si>
    <t>Beaumont, TX  77702</t>
  </si>
  <si>
    <t>Beaumont Smart Street Storage</t>
  </si>
  <si>
    <t>931000    $31,616.33</t>
  </si>
  <si>
    <t>1/18/2021-1/17/2023</t>
  </si>
  <si>
    <t>2675 Smart Street</t>
  </si>
  <si>
    <t>Laydown material storage yard</t>
  </si>
  <si>
    <t>Fleet Fair Market Value type lease</t>
  </si>
  <si>
    <t>566000    $24,083.52</t>
  </si>
  <si>
    <t>average 71 months</t>
  </si>
  <si>
    <t>1009 South Main (Hwy 6 S.) Calvert TX 77837</t>
  </si>
  <si>
    <t>214 leased vehicles, machinery, equipment</t>
  </si>
  <si>
    <t>various</t>
  </si>
  <si>
    <t>105 West Collard Madisonville TX 77864</t>
  </si>
  <si>
    <t>11191 Longstreet Road Willis TX 77378</t>
  </si>
  <si>
    <t>150 W. FM 2821 Huntsville TX 77340</t>
  </si>
  <si>
    <t>1548 9Th Avenue Port Arthur TX 77642</t>
  </si>
  <si>
    <t>210 W. Ave. H Silsbee TX 77656</t>
  </si>
  <si>
    <t>21001 US Highway 59 New Caney TX 77357</t>
  </si>
  <si>
    <t>2802 N FRAZIER Conroe TX 77303</t>
  </si>
  <si>
    <t>400 FM 2025 Cleveland TX 77327</t>
  </si>
  <si>
    <t>403 Louise Street Navasota TX 77868</t>
  </si>
  <si>
    <t>405 East Freeway Vidor TX 77662</t>
  </si>
  <si>
    <t>409 Strickland Orange TX 77630</t>
  </si>
  <si>
    <t>500 N. Beech Woodville TX 75979</t>
  </si>
  <si>
    <t>543 Highway 146 Dayton TX 77535</t>
  </si>
  <si>
    <t>60 North 11Th Street Beaumont TX 77701</t>
  </si>
  <si>
    <t>9425 Pinecroft Woodlands TX 77380</t>
  </si>
  <si>
    <t>Highway 124 &amp; Pine Winnie TX 77665</t>
  </si>
  <si>
    <t>West Round Bunch Road Bridge City TX 77611</t>
  </si>
  <si>
    <t>Fleet TRAC type lease</t>
  </si>
  <si>
    <t>506000    $14,567.10
514000    $673.92
549000    $4,032.56</t>
  </si>
  <si>
    <t>average 77 months</t>
  </si>
  <si>
    <t>1009 South Main (Hwy 6 S.) Calvert TX 77837;11191 Longstreet Road Willis TX 77378;150 W. FM 2821 Huntsville TX 77340</t>
  </si>
  <si>
    <t>433 leased vehicles, machinery, equipment</t>
  </si>
  <si>
    <t>*Test Year Cost included in the Revenue Requirement is listed in this table for each lease. The amounts provided are considerably lower than an annualized total of monthly payments, either because the remainder of the rental costs are recorded to other accounts not in the Revenue Requirement, such as stores clearing or transportation clearing accounts, or because the remainder of the rental costs are recorded to Entergy affiliates that benefit from the leased asset.</t>
  </si>
  <si>
    <t>919 Congress Ave.
Austin, TX  78701</t>
  </si>
  <si>
    <t>350 Pine Street
Beaumont, TX  77701</t>
  </si>
  <si>
    <t>7/1/1972-6/30/2027</t>
  </si>
  <si>
    <t>60 N. Smart St.
Beaumont, TX  77702</t>
  </si>
  <si>
    <t>yes</t>
  </si>
  <si>
    <t>2675 Smart Street
Beaumont, TX  77701</t>
  </si>
  <si>
    <t>Fleet Fair Market Value type leases</t>
  </si>
  <si>
    <t>1009 South Main (Hwy 6 S.) Calvert TX 77837
105 West Collard Madisonville TX 77864
11191 Longstreet Road Willis TX 77378
150 W. FM 2821 Huntsville TX 77340
1548 9Th Avenue Port Arthur TX 77642
210 W. Ave. H Silsbee TX 77656
21001 US Highway 59 New Caney TX 77357
2802 N FRAZIER Conroe TX 77303
400 FM 2025 Cleveland TX 77327
403 Louise Street Navasota TX 77868
405 East Freeway Vidor TX 77662
409 Strickland Orange TX 77630
500 N. Beech Woodville TX 75979
543 Highway 146 Dayton TX 77535
60 North 11Th Street Beaumont TX 77701
9425 Pinecroft Woodlands TX 77380
Highway 124 &amp; Pine Winnie TX 77665
West Round Bunch Road Bridge City TX 77611</t>
  </si>
  <si>
    <t>213 leased vehicles, machinery, equipment</t>
  </si>
  <si>
    <t>Fleet TRAC type leases</t>
  </si>
  <si>
    <t>1009 South Main (Hwy 6 S.) Calvert TX 77837
11191 Longstreet Road Willis TX 77378
150 W. FM 2821 Huntsville TX 77340
1548 9Th Avenue Port Arthur TX 77642
210 W. Ave. H Silsbee TX 77656
21001 US Highway 59 New Caney TX 77357
2802 N FRAZIER Conroe TX 77303
400 FM 2025 Cleveland TX 77327
403 Louise Street Navasota TX 77868
405 East Freeway Vidor TX 77662
409 Strickland Orange TX 77630
500 N. Beech Woodville TX 75979
543 Highway 146 Dayton TX 77535
60 North 11Th Street Beaumont TX 77701
699 FM 2025 Cleveland, TX 77328
9425 Pinecroft Woodlands TX 77380
Highway 124 &amp; Pine Winnie TX 77665
West Round Bunch Road Bridge City TX 77611</t>
  </si>
  <si>
    <t>441 leased vehicles, machinery, equipment</t>
  </si>
  <si>
    <t>1/18/2021-1/17/2024</t>
  </si>
  <si>
    <t>1009 South Main (Hwy 6 S.) Calvert TX 77837
105 West Collard Madisonville TX 77864
11191 Longstreet Road Willis TX 77378
150 W. FM 2821 Huntsville TX 77340
1548 9Th Avenue Port Arthur TX 77642
210 W. Ave. H Silsbee TX 77656
21001 US Highway 59 New Caney TX 77357
2802 N FRAZIER Conroe TX 77303
400 FM 2025 Cleveland TX 77327
403 Louise Street Navasota TX 77868
405 East Freeway Vidor TX 77662
409 Strickland Orange TX 77630
4950 Plant Road, Beaumont, TX 77708
500 N. Beech Woodville TX 75979
543 Highway 146 Dayton TX 77535
60 North 11Th Street Beaumont TX 77701
8630 Eastex Freeway, Beaumont TX 77708
9425 Pinecroft Woodlands TX 77380
Highway 124 &amp; Pine Winnie TX 77665
West Round Bunch Road Bridge City TX 77611</t>
  </si>
  <si>
    <t>average 78 months</t>
  </si>
  <si>
    <t>1009 South Main (Hwy 6 S.) Calvert TX 77837
11191 Longstreet Road Willis TX 77378
150 W. FM 2821 Huntsville TX 77340
1548 9Th Avenue Port Arthur TX 77642
210 W. Ave. H Silsbee TX 77656
21001 US Highway 59 New Caney TX 77357
2802 N FRAZIER Conroe TX 77303
400 FM 2025 Cleveland TX 77327
403 Louise Street Navasota TX 77868
405 East Freeway Vidor TX 77662
409 Strickland Orange TX 77630
4950 Plant Road, Beaumont, TX 77708
500 N. Beech Woodville TX 75979
543 Highway 146 Dayton TX 77535
60 North 11Th Street Beaumont TX 77701
699 FM 2025 Cleveland, TX 77328
8630 Eastex Freeway, Beaumont TX 77708
9425 Pinecroft Woodlands TX 77380
Highway 124 &amp; Pine Winnie TX 77665
West Round Bunch Road Bridge City TX 77611</t>
  </si>
  <si>
    <t>427 leased vehicles, machinery,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</si>
</sst>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44" formatCode="_(&quot;$&quot;* #,##0.00_);_(&quot;$&quot;* \(#,##0.00\);_(&quot;$&quot;* &quot;-&quot;??_);_(@_)"/>
    <numFmt numFmtId="43" formatCode="_(* #,##0.00_);_(* \(#,##0.00\);_(* &quot;-&quot;??_);_(@_)"/>
  </numFmts>
  <fonts count="11" x14ac:knownFonts="1">
    <font>
      <sz val="11"/>
      <color indexed="8"/>
      <name val="Calibri"/>
      <family val="2"/>
      <scheme val="minor"/>
    </font>
    <font>
      <sz val="11"/>
      <color theme="1"/>
      <name val="Calibri"/>
      <family val="2"/>
      <scheme val="minor"/>
    </font>
    <font>
      <sz val="11"/>
      <color theme="1"/>
      <name val="Calibri"/>
      <family val="2"/>
      <scheme val="minor"/>
    </font>
    <font>
      <sz val="12"/>
      <color theme="1"/>
      <name val="Segoe UI"/>
      <family val="2"/>
    </font>
    <font>
      <sz val="10"/>
      <color theme="1"/>
      <name val="Tahoma"/>
      <family val="2"/>
    </font>
    <font>
      <sz val="12"/>
      <color theme="1"/>
      <name val="Calibri"/>
      <family val="2"/>
      <scheme val="minor"/>
    </font>
    <font>
      <b/>
      <sz val="11"/>
      <color theme="1"/>
      <name val="Calibri"/>
      <family val="2"/>
      <scheme val="minor"/>
    </font>
    <font>
      <b/>
      <sz val="12"/>
      <color rgb="FF000000"/>
      <name val="Segoe UI"/>
      <family val="2"/>
    </font>
    <font>
      <sz val="12"/>
      <color rgb="FF000000"/>
      <name val="Segoe UI"/>
      <family val="2"/>
    </font>
    <font>
      <sz val="12"/>
      <color rgb="FF000000"/>
      <name val="Calibri"/>
      <family val="2"/>
    </font>
    <font>
      <b/>
      <sz val="12"/>
      <color theme="1"/>
      <name val="Segoe UI"/>
      <family val="2"/>
    </font>
  </fonts>
  <fills count="2">
    <fill>
      <patternFill patternType="none"/>
    </fill>
    <fill>
      <patternFill patternType="gray125"/>
    </fill>
  </fills>
  <borders count="9">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10">
    <xf numFmtId="0" fontId="0"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4" fillId="0" borderId="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cellStyleXfs>
  <cellXfs count="67">
    <xf numFmtId="0" fontId="0" fillId="0" borderId="0" xfId="0"/>
    <xf numFmtId="0" fontId="3" fillId="0" borderId="1" xfId="1" applyFont="1" applyBorder="1" applyAlignment="1">
      <alignment vertical="center"/>
    </xf>
    <xf numFmtId="0" fontId="3" fillId="0" borderId="1" xfId="1" applyFont="1" applyBorder="1" applyAlignment="1">
      <alignment vertical="center" wrapText="1"/>
    </xf>
    <xf numFmtId="0" fontId="3" fillId="0" borderId="3" xfId="1" applyFont="1" applyBorder="1" applyAlignment="1">
      <alignment vertical="center"/>
    </xf>
    <xf numFmtId="0" fontId="2" fillId="0" borderId="0" xfId="1"/>
    <xf numFmtId="44" fontId="3" fillId="0" borderId="1" xfId="2" applyFont="1" applyBorder="1" applyAlignment="1">
      <alignment vertical="center"/>
    </xf>
    <xf numFmtId="8" fontId="3" fillId="0" borderId="1" xfId="1" applyNumberFormat="1" applyFont="1" applyBorder="1" applyAlignment="1">
      <alignment vertical="center"/>
    </xf>
    <xf numFmtId="0" fontId="3" fillId="0" borderId="3" xfId="1" applyFont="1" applyBorder="1" applyAlignment="1">
      <alignment vertical="center" wrapText="1"/>
    </xf>
    <xf numFmtId="14" fontId="3" fillId="0" borderId="1" xfId="1" applyNumberFormat="1" applyFont="1" applyBorder="1" applyAlignment="1">
      <alignment vertical="center"/>
    </xf>
    <xf numFmtId="43" fontId="0" fillId="0" borderId="0" xfId="3" applyFont="1"/>
    <xf numFmtId="0" fontId="4" fillId="0" borderId="0" xfId="4"/>
    <xf numFmtId="44" fontId="3" fillId="0" borderId="3" xfId="2" applyFont="1" applyBorder="1" applyAlignment="1">
      <alignment vertical="center"/>
    </xf>
    <xf numFmtId="8" fontId="3" fillId="0" borderId="3" xfId="1" applyNumberFormat="1" applyFont="1" applyBorder="1" applyAlignment="1">
      <alignment vertical="center"/>
    </xf>
    <xf numFmtId="14" fontId="3" fillId="0" borderId="3" xfId="1" applyNumberFormat="1" applyFont="1" applyBorder="1" applyAlignment="1">
      <alignment vertical="center"/>
    </xf>
    <xf numFmtId="0" fontId="5" fillId="0" borderId="0" xfId="1" applyFont="1" applyAlignment="1">
      <alignment wrapText="1"/>
    </xf>
    <xf numFmtId="0" fontId="0" fillId="0" borderId="0" xfId="0" applyAlignment="1">
      <alignment horizontal="left" indent="1"/>
    </xf>
    <xf numFmtId="0" fontId="7" fillId="0" borderId="1" xfId="5" applyFont="1" applyBorder="1" applyAlignment="1">
      <alignment vertical="center"/>
    </xf>
    <xf numFmtId="0" fontId="7" fillId="0" borderId="2" xfId="5" applyFont="1" applyBorder="1" applyAlignment="1">
      <alignment vertical="center"/>
    </xf>
    <xf numFmtId="0" fontId="7" fillId="0" borderId="2" xfId="5" applyFont="1" applyBorder="1" applyAlignment="1">
      <alignment vertical="center" wrapText="1"/>
    </xf>
    <xf numFmtId="0" fontId="7" fillId="0" borderId="4" xfId="5" applyFont="1" applyBorder="1" applyAlignment="1">
      <alignment vertical="center"/>
    </xf>
    <xf numFmtId="0" fontId="6" fillId="0" borderId="0" xfId="5" applyFont="1"/>
    <xf numFmtId="0" fontId="8" fillId="0" borderId="5" xfId="5" applyFont="1" applyBorder="1" applyAlignment="1">
      <alignment vertical="center" wrapText="1"/>
    </xf>
    <xf numFmtId="0" fontId="1" fillId="0" borderId="0" xfId="5"/>
    <xf numFmtId="0" fontId="8" fillId="0" borderId="7" xfId="5" applyFont="1" applyBorder="1" applyAlignment="1">
      <alignment vertical="center" wrapText="1"/>
    </xf>
    <xf numFmtId="0" fontId="9" fillId="0" borderId="0" xfId="5" applyFont="1" applyAlignment="1">
      <alignment vertical="center" wrapText="1"/>
    </xf>
    <xf numFmtId="0" fontId="8" fillId="0" borderId="2" xfId="5" applyFont="1" applyBorder="1" applyAlignment="1">
      <alignment vertical="center" wrapText="1"/>
    </xf>
    <xf numFmtId="0" fontId="1" fillId="0" borderId="0" xfId="5" applyAlignment="1">
      <alignment vertical="center" wrapText="1"/>
    </xf>
    <xf numFmtId="0" fontId="3" fillId="0" borderId="1" xfId="7" applyFont="1" applyBorder="1" applyAlignment="1">
      <alignment vertical="center"/>
    </xf>
    <xf numFmtId="0" fontId="3" fillId="0" borderId="1" xfId="7" applyFont="1" applyBorder="1" applyAlignment="1">
      <alignment vertical="center" wrapText="1"/>
    </xf>
    <xf numFmtId="0" fontId="3" fillId="0" borderId="3" xfId="7" applyFont="1" applyBorder="1" applyAlignment="1">
      <alignment vertical="center"/>
    </xf>
    <xf numFmtId="0" fontId="1" fillId="0" borderId="0" xfId="7"/>
    <xf numFmtId="44" fontId="3" fillId="0" borderId="1" xfId="8" applyFont="1" applyBorder="1" applyAlignment="1">
      <alignment vertical="center"/>
    </xf>
    <xf numFmtId="8" fontId="3" fillId="0" borderId="1" xfId="7" applyNumberFormat="1" applyFont="1" applyBorder="1" applyAlignment="1">
      <alignment vertical="center"/>
    </xf>
    <xf numFmtId="0" fontId="3" fillId="0" borderId="3" xfId="7" applyFont="1" applyBorder="1" applyAlignment="1">
      <alignment vertical="center" wrapText="1"/>
    </xf>
    <xf numFmtId="14" fontId="3" fillId="0" borderId="1" xfId="7" applyNumberFormat="1" applyFont="1" applyBorder="1" applyAlignment="1">
      <alignment vertical="center"/>
    </xf>
    <xf numFmtId="43" fontId="0" fillId="0" borderId="0" xfId="9" applyFont="1"/>
    <xf numFmtId="44" fontId="3" fillId="0" borderId="3" xfId="8" applyFont="1" applyBorder="1" applyAlignment="1">
      <alignment vertical="center"/>
    </xf>
    <xf numFmtId="8" fontId="3" fillId="0" borderId="3" xfId="7" applyNumberFormat="1" applyFont="1" applyBorder="1" applyAlignment="1">
      <alignment vertical="center"/>
    </xf>
    <xf numFmtId="14" fontId="3" fillId="0" borderId="3" xfId="7" applyNumberFormat="1" applyFont="1" applyBorder="1" applyAlignment="1">
      <alignment vertical="center"/>
    </xf>
    <xf numFmtId="0" fontId="5" fillId="0" borderId="0" xfId="7" applyFont="1" applyAlignment="1">
      <alignment wrapText="1"/>
    </xf>
    <xf numFmtId="0" fontId="10" fillId="0" borderId="1" xfId="7" applyFont="1" applyBorder="1" applyAlignment="1">
      <alignment vertical="center"/>
    </xf>
    <xf numFmtId="0" fontId="10" fillId="0" borderId="1" xfId="7" applyFont="1" applyBorder="1" applyAlignment="1">
      <alignment vertical="center" wrapText="1"/>
    </xf>
    <xf numFmtId="0" fontId="10" fillId="0" borderId="2" xfId="7" applyFont="1" applyBorder="1" applyAlignment="1">
      <alignment vertical="center" wrapText="1"/>
    </xf>
    <xf numFmtId="0" fontId="10" fillId="0" borderId="3" xfId="7" applyFont="1" applyBorder="1" applyAlignment="1">
      <alignment vertical="center"/>
    </xf>
    <xf numFmtId="0" fontId="10" fillId="0" borderId="1" xfId="1" applyFont="1" applyBorder="1" applyAlignment="1">
      <alignment vertical="center"/>
    </xf>
    <xf numFmtId="0" fontId="10" fillId="0" borderId="1" xfId="1" applyFont="1" applyBorder="1" applyAlignment="1">
      <alignment vertical="center" wrapText="1"/>
    </xf>
    <xf numFmtId="0" fontId="10" fillId="0" borderId="2" xfId="1" applyFont="1" applyBorder="1" applyAlignment="1">
      <alignment vertical="center" wrapText="1"/>
    </xf>
    <xf numFmtId="0" fontId="10" fillId="0" borderId="3" xfId="1" applyFont="1" applyBorder="1" applyAlignment="1">
      <alignment vertical="center"/>
    </xf>
    <xf numFmtId="0" fontId="8" fillId="0" borderId="1" xfId="5" applyFont="1" applyBorder="1" applyAlignment="1">
      <alignment vertical="center"/>
    </xf>
    <xf numFmtId="0" fontId="8" fillId="0" borderId="8" xfId="5" applyFont="1" applyBorder="1" applyAlignment="1">
      <alignment vertical="center"/>
    </xf>
    <xf numFmtId="0" fontId="8" fillId="0" borderId="6" xfId="5" applyFont="1" applyBorder="1" applyAlignment="1">
      <alignment vertical="center"/>
    </xf>
    <xf numFmtId="44" fontId="8" fillId="0" borderId="1" xfId="6" applyFont="1" applyBorder="1" applyAlignment="1">
      <alignment vertical="center"/>
    </xf>
    <xf numFmtId="44" fontId="8" fillId="0" borderId="8" xfId="6" applyFont="1" applyBorder="1" applyAlignment="1">
      <alignment vertical="center"/>
    </xf>
    <xf numFmtId="44" fontId="8" fillId="0" borderId="6" xfId="6" applyFont="1" applyBorder="1" applyAlignment="1">
      <alignment vertical="center"/>
    </xf>
    <xf numFmtId="0" fontId="3" fillId="0" borderId="1" xfId="5" applyFont="1" applyBorder="1" applyAlignment="1">
      <alignment vertical="center" wrapText="1"/>
    </xf>
    <xf numFmtId="0" fontId="1" fillId="0" borderId="8" xfId="5" applyBorder="1" applyAlignment="1"/>
    <xf numFmtId="0" fontId="1" fillId="0" borderId="6" xfId="5" applyBorder="1" applyAlignment="1"/>
    <xf numFmtId="8" fontId="8" fillId="0" borderId="1" xfId="5" applyNumberFormat="1" applyFont="1" applyBorder="1" applyAlignment="1">
      <alignment horizontal="right" vertical="center"/>
    </xf>
    <xf numFmtId="8" fontId="8" fillId="0" borderId="8" xfId="5" applyNumberFormat="1" applyFont="1" applyBorder="1" applyAlignment="1">
      <alignment horizontal="right" vertical="center"/>
    </xf>
    <xf numFmtId="8" fontId="8" fillId="0" borderId="6" xfId="5" applyNumberFormat="1" applyFont="1" applyBorder="1" applyAlignment="1">
      <alignment horizontal="right" vertical="center"/>
    </xf>
    <xf numFmtId="0" fontId="1" fillId="0" borderId="8" xfId="5" applyBorder="1" applyAlignment="1">
      <alignment vertical="center"/>
    </xf>
    <xf numFmtId="0" fontId="1" fillId="0" borderId="6" xfId="5" applyBorder="1" applyAlignment="1">
      <alignment vertical="center"/>
    </xf>
    <xf numFmtId="44" fontId="3" fillId="0" borderId="1" xfId="6" applyFont="1" applyBorder="1" applyAlignment="1">
      <alignment vertical="center"/>
    </xf>
    <xf numFmtId="14" fontId="8" fillId="0" borderId="1" xfId="5" applyNumberFormat="1" applyFont="1" applyBorder="1" applyAlignment="1">
      <alignment horizontal="right" vertical="center"/>
    </xf>
    <xf numFmtId="14" fontId="8" fillId="0" borderId="6" xfId="5" applyNumberFormat="1" applyFont="1" applyBorder="1" applyAlignment="1">
      <alignment horizontal="right" vertical="center"/>
    </xf>
    <xf numFmtId="0" fontId="1" fillId="0" borderId="6" xfId="5" applyBorder="1" applyAlignment="1">
      <alignment vertical="center" wrapText="1"/>
    </xf>
    <xf numFmtId="0" fontId="3" fillId="0" borderId="6" xfId="5" applyFont="1" applyBorder="1" applyAlignment="1">
      <alignment vertical="center" wrapText="1"/>
    </xf>
  </cellXfs>
  <cellStyles count="10">
    <cellStyle name="Comma 2" xfId="3" xr:uid="{406E4DED-492F-4022-8005-F46F2BADD7B7}"/>
    <cellStyle name="Comma 2 2" xfId="9" xr:uid="{B826CDBE-CC87-45CE-B84E-51C939DCB980}"/>
    <cellStyle name="Currency 2" xfId="2" xr:uid="{6DEBCAB3-28D7-42A7-ABE8-3CEF9E4468D9}"/>
    <cellStyle name="Currency 2 2" xfId="8" xr:uid="{A33C6A08-FB5C-4DD7-B720-4F2BAE701304}"/>
    <cellStyle name="Currency 3" xfId="6" xr:uid="{CE7FCC84-83B8-4F50-960A-3DE0BB77B328}"/>
    <cellStyle name="Normal" xfId="0" builtinId="0"/>
    <cellStyle name="Normal 2" xfId="1" xr:uid="{50F540AA-FBE9-4C77-9F02-E908A8378911}"/>
    <cellStyle name="Normal 2 2" xfId="4" xr:uid="{EB77CF68-B3B4-402E-98A9-88B58155E940}"/>
    <cellStyle name="Normal 2 3" xfId="7" xr:uid="{6836C451-0F88-46C4-92AA-F2BDDC8D91E3}"/>
    <cellStyle name="Normal 3" xfId="5" xr:uid="{BBB4A912-A69B-4821-BFC3-45B9F3FAF03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bourg4\Desktop\lease%20response%20to%206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ponse to 65"/>
      <sheetName val="real estate"/>
      <sheetName val="Sheet1"/>
      <sheetName val="fleet"/>
      <sheetName val="fleet lease cost"/>
    </sheetNames>
    <sheetDataSet>
      <sheetData sheetId="0"/>
      <sheetData sheetId="1">
        <row r="7">
          <cell r="O7"/>
          <cell r="P7"/>
          <cell r="Q7">
            <v>1472.34</v>
          </cell>
        </row>
        <row r="8">
          <cell r="O8">
            <v>-16612.620000000003</v>
          </cell>
          <cell r="P8">
            <v>721679.66</v>
          </cell>
          <cell r="Q8">
            <v>28119.439999999995</v>
          </cell>
        </row>
        <row r="9">
          <cell r="O9">
            <v>-0.01</v>
          </cell>
          <cell r="P9"/>
          <cell r="Q9"/>
        </row>
        <row r="10">
          <cell r="O10"/>
          <cell r="P10">
            <v>133663.58000000007</v>
          </cell>
          <cell r="Q10">
            <v>368.08000000000004</v>
          </cell>
        </row>
        <row r="11">
          <cell r="O11">
            <v>213761.87</v>
          </cell>
          <cell r="P11">
            <v>21401.269999999993</v>
          </cell>
          <cell r="Q11">
            <v>2208.4900000000002</v>
          </cell>
        </row>
      </sheetData>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93660-7634-43EE-953F-6B7E9757DFA4}">
  <sheetPr>
    <pageSetUpPr fitToPage="1"/>
  </sheetPr>
  <dimension ref="A1:I48"/>
  <sheetViews>
    <sheetView tabSelected="1" workbookViewId="0">
      <pane ySplit="1" topLeftCell="A2" activePane="bottomLeft" state="frozen"/>
      <selection activeCell="B7" sqref="B7"/>
      <selection pane="bottomLeft"/>
    </sheetView>
  </sheetViews>
  <sheetFormatPr defaultColWidth="18.81640625" defaultRowHeight="14.5" x14ac:dyDescent="0.35"/>
  <cols>
    <col min="1" max="1" width="35.26953125" style="22" bestFit="1" customWidth="1"/>
    <col min="2" max="2" width="18.81640625" style="22"/>
    <col min="3" max="3" width="27.453125" style="22" customWidth="1"/>
    <col min="4" max="4" width="24" style="22" bestFit="1" customWidth="1"/>
    <col min="5" max="5" width="14.54296875" style="22" bestFit="1" customWidth="1"/>
    <col min="6" max="6" width="48.54296875" style="22" bestFit="1" customWidth="1"/>
    <col min="7" max="7" width="44.7265625" style="22" bestFit="1" customWidth="1"/>
    <col min="8" max="8" width="24.1796875" style="22" bestFit="1" customWidth="1"/>
    <col min="9" max="9" width="20.453125" style="22" bestFit="1" customWidth="1"/>
    <col min="10" max="16384" width="18.81640625" style="22"/>
  </cols>
  <sheetData>
    <row r="1" spans="1:9" s="20" customFormat="1" ht="35.5" thickBot="1" x14ac:dyDescent="0.4">
      <c r="A1" s="16" t="s">
        <v>0</v>
      </c>
      <c r="B1" s="17" t="s">
        <v>1</v>
      </c>
      <c r="C1" s="18" t="s">
        <v>2</v>
      </c>
      <c r="D1" s="17" t="s">
        <v>3</v>
      </c>
      <c r="E1" s="18" t="s">
        <v>4</v>
      </c>
      <c r="F1" s="19" t="s">
        <v>5</v>
      </c>
      <c r="G1" s="17" t="s">
        <v>6</v>
      </c>
      <c r="H1" s="17" t="s">
        <v>7</v>
      </c>
      <c r="I1" s="17" t="s">
        <v>8</v>
      </c>
    </row>
    <row r="2" spans="1:9" ht="17.5" x14ac:dyDescent="0.35">
      <c r="A2" s="48" t="s">
        <v>9</v>
      </c>
      <c r="B2" s="51">
        <v>197149.24</v>
      </c>
      <c r="C2" s="54" t="s">
        <v>10</v>
      </c>
      <c r="D2" s="48" t="s">
        <v>11</v>
      </c>
      <c r="E2" s="57">
        <v>37329.47</v>
      </c>
      <c r="F2" s="21" t="s">
        <v>12</v>
      </c>
      <c r="G2" s="48" t="s">
        <v>13</v>
      </c>
      <c r="H2" s="63">
        <v>46203</v>
      </c>
      <c r="I2" s="48" t="s">
        <v>14</v>
      </c>
    </row>
    <row r="3" spans="1:9" ht="41.25" customHeight="1" thickBot="1" x14ac:dyDescent="0.4">
      <c r="A3" s="50"/>
      <c r="B3" s="53"/>
      <c r="C3" s="65"/>
      <c r="D3" s="50"/>
      <c r="E3" s="59"/>
      <c r="F3" s="23" t="s">
        <v>15</v>
      </c>
      <c r="G3" s="50"/>
      <c r="H3" s="64"/>
      <c r="I3" s="50"/>
    </row>
    <row r="4" spans="1:9" ht="51.75" customHeight="1" x14ac:dyDescent="0.35">
      <c r="A4" s="48" t="s">
        <v>16</v>
      </c>
      <c r="B4" s="51">
        <v>876744.51</v>
      </c>
      <c r="C4" s="54" t="s">
        <v>17</v>
      </c>
      <c r="D4" s="48" t="s">
        <v>18</v>
      </c>
      <c r="E4" s="57">
        <v>92912.17</v>
      </c>
      <c r="F4" s="21" t="s">
        <v>19</v>
      </c>
      <c r="G4" s="48" t="s">
        <v>13</v>
      </c>
      <c r="H4" s="63">
        <v>45504</v>
      </c>
      <c r="I4" s="48" t="s">
        <v>20</v>
      </c>
    </row>
    <row r="5" spans="1:9" ht="18" thickBot="1" x14ac:dyDescent="0.4">
      <c r="A5" s="50"/>
      <c r="B5" s="53"/>
      <c r="C5" s="66"/>
      <c r="D5" s="50"/>
      <c r="E5" s="59"/>
      <c r="F5" s="23" t="s">
        <v>21</v>
      </c>
      <c r="G5" s="50"/>
      <c r="H5" s="64"/>
      <c r="I5" s="50"/>
    </row>
    <row r="6" spans="1:9" ht="17.5" x14ac:dyDescent="0.35">
      <c r="A6" s="48" t="s">
        <v>22</v>
      </c>
      <c r="B6" s="51">
        <v>32168.35</v>
      </c>
      <c r="C6" s="54" t="s">
        <v>23</v>
      </c>
      <c r="D6" s="48" t="s">
        <v>24</v>
      </c>
      <c r="E6" s="57">
        <v>2580</v>
      </c>
      <c r="F6" s="21" t="s">
        <v>25</v>
      </c>
      <c r="G6" s="48" t="s">
        <v>26</v>
      </c>
      <c r="H6" s="48" t="s">
        <v>27</v>
      </c>
      <c r="I6" s="48" t="s">
        <v>28</v>
      </c>
    </row>
    <row r="7" spans="1:9" ht="18" thickBot="1" x14ac:dyDescent="0.4">
      <c r="A7" s="50"/>
      <c r="B7" s="53"/>
      <c r="C7" s="65"/>
      <c r="D7" s="50"/>
      <c r="E7" s="59"/>
      <c r="F7" s="23" t="s">
        <v>29</v>
      </c>
      <c r="G7" s="50"/>
      <c r="H7" s="50"/>
      <c r="I7" s="50"/>
    </row>
    <row r="8" spans="1:9" ht="17.5" x14ac:dyDescent="0.35">
      <c r="A8" s="48" t="s">
        <v>30</v>
      </c>
      <c r="B8" s="51">
        <v>31616.33</v>
      </c>
      <c r="C8" s="62" t="s">
        <v>31</v>
      </c>
      <c r="D8" s="48" t="s">
        <v>32</v>
      </c>
      <c r="E8" s="57">
        <v>3500</v>
      </c>
      <c r="F8" s="21" t="s">
        <v>33</v>
      </c>
      <c r="G8" s="48" t="s">
        <v>34</v>
      </c>
      <c r="H8" s="63">
        <v>44943</v>
      </c>
      <c r="I8" s="48" t="s">
        <v>28</v>
      </c>
    </row>
    <row r="9" spans="1:9" ht="18" thickBot="1" x14ac:dyDescent="0.4">
      <c r="A9" s="50"/>
      <c r="B9" s="53"/>
      <c r="C9" s="61"/>
      <c r="D9" s="50"/>
      <c r="E9" s="59"/>
      <c r="F9" s="23" t="s">
        <v>21</v>
      </c>
      <c r="G9" s="50"/>
      <c r="H9" s="64"/>
      <c r="I9" s="50"/>
    </row>
    <row r="10" spans="1:9" ht="15.75" customHeight="1" x14ac:dyDescent="0.35">
      <c r="A10" s="48" t="s">
        <v>35</v>
      </c>
      <c r="B10" s="51">
        <v>24083.52</v>
      </c>
      <c r="C10" s="62" t="s">
        <v>36</v>
      </c>
      <c r="D10" s="48" t="s">
        <v>37</v>
      </c>
      <c r="E10" s="57">
        <v>378876.84</v>
      </c>
      <c r="F10" s="24" t="s">
        <v>38</v>
      </c>
      <c r="G10" s="48" t="s">
        <v>39</v>
      </c>
      <c r="H10" s="48" t="s">
        <v>40</v>
      </c>
      <c r="I10" s="48" t="s">
        <v>28</v>
      </c>
    </row>
    <row r="11" spans="1:9" ht="15.75" customHeight="1" x14ac:dyDescent="0.35">
      <c r="A11" s="49"/>
      <c r="B11" s="52"/>
      <c r="C11" s="60"/>
      <c r="D11" s="49"/>
      <c r="E11" s="58"/>
      <c r="F11" s="24" t="s">
        <v>41</v>
      </c>
      <c r="G11" s="49"/>
      <c r="H11" s="49"/>
      <c r="I11" s="49"/>
    </row>
    <row r="12" spans="1:9" ht="15.75" customHeight="1" x14ac:dyDescent="0.35">
      <c r="A12" s="49"/>
      <c r="B12" s="60"/>
      <c r="C12" s="60"/>
      <c r="D12" s="49"/>
      <c r="E12" s="58"/>
      <c r="F12" s="24" t="s">
        <v>42</v>
      </c>
      <c r="G12" s="49"/>
      <c r="H12" s="49"/>
      <c r="I12" s="49"/>
    </row>
    <row r="13" spans="1:9" ht="15.75" customHeight="1" x14ac:dyDescent="0.35">
      <c r="A13" s="49"/>
      <c r="B13" s="60"/>
      <c r="C13" s="60"/>
      <c r="D13" s="49"/>
      <c r="E13" s="58"/>
      <c r="F13" s="24" t="s">
        <v>43</v>
      </c>
      <c r="G13" s="49"/>
      <c r="H13" s="49"/>
      <c r="I13" s="49"/>
    </row>
    <row r="14" spans="1:9" ht="15.75" customHeight="1" x14ac:dyDescent="0.35">
      <c r="A14" s="49"/>
      <c r="B14" s="60"/>
      <c r="C14" s="60"/>
      <c r="D14" s="49"/>
      <c r="E14" s="58"/>
      <c r="F14" s="24" t="s">
        <v>44</v>
      </c>
      <c r="G14" s="49"/>
      <c r="H14" s="49"/>
      <c r="I14" s="49"/>
    </row>
    <row r="15" spans="1:9" ht="15.75" customHeight="1" x14ac:dyDescent="0.35">
      <c r="A15" s="49"/>
      <c r="B15" s="60"/>
      <c r="C15" s="60"/>
      <c r="D15" s="49"/>
      <c r="E15" s="58"/>
      <c r="F15" s="24" t="s">
        <v>45</v>
      </c>
      <c r="G15" s="49"/>
      <c r="H15" s="49"/>
      <c r="I15" s="49"/>
    </row>
    <row r="16" spans="1:9" ht="15.75" customHeight="1" x14ac:dyDescent="0.35">
      <c r="A16" s="49"/>
      <c r="B16" s="60"/>
      <c r="C16" s="60"/>
      <c r="D16" s="49"/>
      <c r="E16" s="58"/>
      <c r="F16" s="24" t="s">
        <v>46</v>
      </c>
      <c r="G16" s="49"/>
      <c r="H16" s="49"/>
      <c r="I16" s="49"/>
    </row>
    <row r="17" spans="1:9" ht="15.75" customHeight="1" x14ac:dyDescent="0.35">
      <c r="A17" s="49"/>
      <c r="B17" s="60"/>
      <c r="C17" s="60"/>
      <c r="D17" s="49"/>
      <c r="E17" s="58"/>
      <c r="F17" s="24" t="s">
        <v>47</v>
      </c>
      <c r="G17" s="49"/>
      <c r="H17" s="49"/>
      <c r="I17" s="49"/>
    </row>
    <row r="18" spans="1:9" ht="15.75" customHeight="1" x14ac:dyDescent="0.35">
      <c r="A18" s="49"/>
      <c r="B18" s="60"/>
      <c r="C18" s="60"/>
      <c r="D18" s="49"/>
      <c r="E18" s="58"/>
      <c r="F18" s="24" t="s">
        <v>48</v>
      </c>
      <c r="G18" s="49"/>
      <c r="H18" s="49"/>
      <c r="I18" s="49"/>
    </row>
    <row r="19" spans="1:9" ht="15.75" customHeight="1" x14ac:dyDescent="0.35">
      <c r="A19" s="49"/>
      <c r="B19" s="60"/>
      <c r="C19" s="60"/>
      <c r="D19" s="49"/>
      <c r="E19" s="58"/>
      <c r="F19" s="24" t="s">
        <v>49</v>
      </c>
      <c r="G19" s="49"/>
      <c r="H19" s="49"/>
      <c r="I19" s="49"/>
    </row>
    <row r="20" spans="1:9" ht="15.75" customHeight="1" x14ac:dyDescent="0.35">
      <c r="A20" s="49"/>
      <c r="B20" s="60"/>
      <c r="C20" s="60"/>
      <c r="D20" s="49"/>
      <c r="E20" s="58"/>
      <c r="F20" s="24" t="s">
        <v>50</v>
      </c>
      <c r="G20" s="49"/>
      <c r="H20" s="49"/>
      <c r="I20" s="49"/>
    </row>
    <row r="21" spans="1:9" ht="15.75" customHeight="1" x14ac:dyDescent="0.35">
      <c r="A21" s="49"/>
      <c r="B21" s="60"/>
      <c r="C21" s="60"/>
      <c r="D21" s="49"/>
      <c r="E21" s="58"/>
      <c r="F21" s="24" t="s">
        <v>51</v>
      </c>
      <c r="G21" s="49"/>
      <c r="H21" s="49"/>
      <c r="I21" s="49"/>
    </row>
    <row r="22" spans="1:9" ht="15.75" customHeight="1" x14ac:dyDescent="0.35">
      <c r="A22" s="49"/>
      <c r="B22" s="60"/>
      <c r="C22" s="60"/>
      <c r="D22" s="49"/>
      <c r="E22" s="58"/>
      <c r="F22" s="24" t="s">
        <v>52</v>
      </c>
      <c r="G22" s="49"/>
      <c r="H22" s="49"/>
      <c r="I22" s="49"/>
    </row>
    <row r="23" spans="1:9" ht="15.75" customHeight="1" x14ac:dyDescent="0.35">
      <c r="A23" s="49"/>
      <c r="B23" s="60"/>
      <c r="C23" s="60"/>
      <c r="D23" s="49"/>
      <c r="E23" s="58"/>
      <c r="F23" s="24" t="s">
        <v>53</v>
      </c>
      <c r="G23" s="49"/>
      <c r="H23" s="49"/>
      <c r="I23" s="49"/>
    </row>
    <row r="24" spans="1:9" ht="15.75" customHeight="1" x14ac:dyDescent="0.35">
      <c r="A24" s="49"/>
      <c r="B24" s="60"/>
      <c r="C24" s="60"/>
      <c r="D24" s="49"/>
      <c r="E24" s="58"/>
      <c r="F24" s="24" t="s">
        <v>54</v>
      </c>
      <c r="G24" s="49"/>
      <c r="H24" s="49"/>
      <c r="I24" s="49"/>
    </row>
    <row r="25" spans="1:9" ht="15.75" customHeight="1" x14ac:dyDescent="0.35">
      <c r="A25" s="49"/>
      <c r="B25" s="60"/>
      <c r="C25" s="60"/>
      <c r="D25" s="49"/>
      <c r="E25" s="58"/>
      <c r="F25" s="24" t="s">
        <v>55</v>
      </c>
      <c r="G25" s="49"/>
      <c r="H25" s="49"/>
      <c r="I25" s="49"/>
    </row>
    <row r="26" spans="1:9" ht="15.75" customHeight="1" x14ac:dyDescent="0.35">
      <c r="A26" s="49"/>
      <c r="B26" s="60"/>
      <c r="C26" s="60"/>
      <c r="D26" s="49"/>
      <c r="E26" s="58"/>
      <c r="F26" s="24" t="s">
        <v>56</v>
      </c>
      <c r="G26" s="49"/>
      <c r="H26" s="49"/>
      <c r="I26" s="49"/>
    </row>
    <row r="27" spans="1:9" ht="16.5" customHeight="1" thickBot="1" x14ac:dyDescent="0.4">
      <c r="A27" s="50"/>
      <c r="B27" s="61"/>
      <c r="C27" s="61"/>
      <c r="D27" s="50"/>
      <c r="E27" s="59"/>
      <c r="F27" s="24" t="s">
        <v>57</v>
      </c>
      <c r="G27" s="50"/>
      <c r="H27" s="50"/>
      <c r="I27" s="50"/>
    </row>
    <row r="28" spans="1:9" ht="52.5" x14ac:dyDescent="0.35">
      <c r="A28" s="48" t="s">
        <v>58</v>
      </c>
      <c r="B28" s="51">
        <v>19273.580000000002</v>
      </c>
      <c r="C28" s="54" t="s">
        <v>59</v>
      </c>
      <c r="D28" s="48" t="s">
        <v>60</v>
      </c>
      <c r="E28" s="57">
        <v>152984.24</v>
      </c>
      <c r="F28" s="25" t="s">
        <v>61</v>
      </c>
      <c r="G28" s="48" t="s">
        <v>62</v>
      </c>
      <c r="H28" s="48" t="s">
        <v>40</v>
      </c>
      <c r="I28" s="48" t="s">
        <v>28</v>
      </c>
    </row>
    <row r="29" spans="1:9" ht="17.5" x14ac:dyDescent="0.35">
      <c r="A29" s="49"/>
      <c r="B29" s="52"/>
      <c r="C29" s="55"/>
      <c r="D29" s="49"/>
      <c r="E29" s="58"/>
      <c r="F29" s="21" t="s">
        <v>44</v>
      </c>
      <c r="G29" s="49"/>
      <c r="H29" s="49"/>
      <c r="I29" s="49"/>
    </row>
    <row r="30" spans="1:9" ht="17.5" x14ac:dyDescent="0.35">
      <c r="A30" s="49"/>
      <c r="B30" s="52"/>
      <c r="C30" s="55"/>
      <c r="D30" s="49"/>
      <c r="E30" s="58"/>
      <c r="F30" s="21" t="s">
        <v>45</v>
      </c>
      <c r="G30" s="49"/>
      <c r="H30" s="49"/>
      <c r="I30" s="49"/>
    </row>
    <row r="31" spans="1:9" ht="17.5" x14ac:dyDescent="0.35">
      <c r="A31" s="49"/>
      <c r="B31" s="52"/>
      <c r="C31" s="55"/>
      <c r="D31" s="49"/>
      <c r="E31" s="58"/>
      <c r="F31" s="21" t="s">
        <v>46</v>
      </c>
      <c r="G31" s="49"/>
      <c r="H31" s="49"/>
      <c r="I31" s="49"/>
    </row>
    <row r="32" spans="1:9" ht="17.5" x14ac:dyDescent="0.35">
      <c r="A32" s="49"/>
      <c r="B32" s="52"/>
      <c r="C32" s="55"/>
      <c r="D32" s="49"/>
      <c r="E32" s="58"/>
      <c r="F32" s="21" t="s">
        <v>47</v>
      </c>
      <c r="G32" s="49"/>
      <c r="H32" s="49"/>
      <c r="I32" s="49"/>
    </row>
    <row r="33" spans="1:9" ht="17.5" x14ac:dyDescent="0.35">
      <c r="A33" s="49"/>
      <c r="B33" s="52"/>
      <c r="C33" s="55"/>
      <c r="D33" s="49"/>
      <c r="E33" s="58"/>
      <c r="F33" s="21" t="s">
        <v>48</v>
      </c>
      <c r="G33" s="49"/>
      <c r="H33" s="49"/>
      <c r="I33" s="49"/>
    </row>
    <row r="34" spans="1:9" ht="17.5" x14ac:dyDescent="0.35">
      <c r="A34" s="49"/>
      <c r="B34" s="52"/>
      <c r="C34" s="55"/>
      <c r="D34" s="49"/>
      <c r="E34" s="58"/>
      <c r="F34" s="21" t="s">
        <v>49</v>
      </c>
      <c r="G34" s="49"/>
      <c r="H34" s="49"/>
      <c r="I34" s="49"/>
    </row>
    <row r="35" spans="1:9" ht="17.5" x14ac:dyDescent="0.35">
      <c r="A35" s="49"/>
      <c r="B35" s="52"/>
      <c r="C35" s="55"/>
      <c r="D35" s="49"/>
      <c r="E35" s="58"/>
      <c r="F35" s="21" t="s">
        <v>50</v>
      </c>
      <c r="G35" s="49"/>
      <c r="H35" s="49"/>
      <c r="I35" s="49"/>
    </row>
    <row r="36" spans="1:9" ht="17.5" x14ac:dyDescent="0.35">
      <c r="A36" s="49"/>
      <c r="B36" s="52"/>
      <c r="C36" s="55"/>
      <c r="D36" s="49"/>
      <c r="E36" s="58"/>
      <c r="F36" s="21" t="s">
        <v>51</v>
      </c>
      <c r="G36" s="49"/>
      <c r="H36" s="49"/>
      <c r="I36" s="49"/>
    </row>
    <row r="37" spans="1:9" ht="17.5" x14ac:dyDescent="0.35">
      <c r="A37" s="49"/>
      <c r="B37" s="52"/>
      <c r="C37" s="55"/>
      <c r="D37" s="49"/>
      <c r="E37" s="58"/>
      <c r="F37" s="21" t="s">
        <v>52</v>
      </c>
      <c r="G37" s="49"/>
      <c r="H37" s="49"/>
      <c r="I37" s="49"/>
    </row>
    <row r="38" spans="1:9" ht="17.5" x14ac:dyDescent="0.35">
      <c r="A38" s="49"/>
      <c r="B38" s="52"/>
      <c r="C38" s="55"/>
      <c r="D38" s="49"/>
      <c r="E38" s="58"/>
      <c r="F38" s="21" t="s">
        <v>53</v>
      </c>
      <c r="G38" s="49"/>
      <c r="H38" s="49"/>
      <c r="I38" s="49"/>
    </row>
    <row r="39" spans="1:9" ht="17.5" x14ac:dyDescent="0.35">
      <c r="A39" s="49"/>
      <c r="B39" s="52"/>
      <c r="C39" s="55"/>
      <c r="D39" s="49"/>
      <c r="E39" s="58"/>
      <c r="F39" s="21" t="s">
        <v>54</v>
      </c>
      <c r="G39" s="49"/>
      <c r="H39" s="49"/>
      <c r="I39" s="49"/>
    </row>
    <row r="40" spans="1:9" ht="17.5" x14ac:dyDescent="0.35">
      <c r="A40" s="49"/>
      <c r="B40" s="52"/>
      <c r="C40" s="55"/>
      <c r="D40" s="49"/>
      <c r="E40" s="58"/>
      <c r="F40" s="21" t="s">
        <v>55</v>
      </c>
      <c r="G40" s="49"/>
      <c r="H40" s="49"/>
      <c r="I40" s="49"/>
    </row>
    <row r="41" spans="1:9" ht="17.5" x14ac:dyDescent="0.35">
      <c r="A41" s="49"/>
      <c r="B41" s="52"/>
      <c r="C41" s="55"/>
      <c r="D41" s="49"/>
      <c r="E41" s="58"/>
      <c r="F41" s="21" t="s">
        <v>56</v>
      </c>
      <c r="G41" s="49"/>
      <c r="H41" s="49"/>
      <c r="I41" s="49"/>
    </row>
    <row r="42" spans="1:9" ht="18" thickBot="1" x14ac:dyDescent="0.4">
      <c r="A42" s="50"/>
      <c r="B42" s="53"/>
      <c r="C42" s="56"/>
      <c r="D42" s="50"/>
      <c r="E42" s="59"/>
      <c r="F42" s="23" t="s">
        <v>57</v>
      </c>
      <c r="G42" s="50"/>
      <c r="H42" s="50"/>
      <c r="I42" s="50"/>
    </row>
    <row r="48" spans="1:9" ht="188.5" x14ac:dyDescent="0.35">
      <c r="A48" s="26" t="s">
        <v>63</v>
      </c>
    </row>
  </sheetData>
  <mergeCells count="48">
    <mergeCell ref="H2:H3"/>
    <mergeCell ref="I2:I3"/>
    <mergeCell ref="A4:A5"/>
    <mergeCell ref="B4:B5"/>
    <mergeCell ref="C4:C5"/>
    <mergeCell ref="D4:D5"/>
    <mergeCell ref="E4:E5"/>
    <mergeCell ref="G4:G5"/>
    <mergeCell ref="H4:H5"/>
    <mergeCell ref="I4:I5"/>
    <mergeCell ref="A2:A3"/>
    <mergeCell ref="B2:B3"/>
    <mergeCell ref="C2:C3"/>
    <mergeCell ref="D2:D3"/>
    <mergeCell ref="E2:E3"/>
    <mergeCell ref="G2:G3"/>
    <mergeCell ref="H6:H7"/>
    <mergeCell ref="I6:I7"/>
    <mergeCell ref="A8:A9"/>
    <mergeCell ref="B8:B9"/>
    <mergeCell ref="C8:C9"/>
    <mergeCell ref="D8:D9"/>
    <mergeCell ref="E8:E9"/>
    <mergeCell ref="G8:G9"/>
    <mergeCell ref="H8:H9"/>
    <mergeCell ref="I8:I9"/>
    <mergeCell ref="A6:A7"/>
    <mergeCell ref="B6:B7"/>
    <mergeCell ref="C6:C7"/>
    <mergeCell ref="D6:D7"/>
    <mergeCell ref="E6:E7"/>
    <mergeCell ref="G6:G7"/>
    <mergeCell ref="H10:H27"/>
    <mergeCell ref="I10:I27"/>
    <mergeCell ref="A28:A42"/>
    <mergeCell ref="B28:B42"/>
    <mergeCell ref="C28:C42"/>
    <mergeCell ref="D28:D42"/>
    <mergeCell ref="E28:E42"/>
    <mergeCell ref="G28:G42"/>
    <mergeCell ref="H28:H42"/>
    <mergeCell ref="I28:I42"/>
    <mergeCell ref="A10:A27"/>
    <mergeCell ref="B10:B27"/>
    <mergeCell ref="C10:C27"/>
    <mergeCell ref="D10:D27"/>
    <mergeCell ref="E10:E27"/>
    <mergeCell ref="G10:G27"/>
  </mergeCells>
  <pageMargins left="0.7" right="0.7" top="0.75" bottom="0.75" header="0.3" footer="0.3"/>
  <pageSetup scale="35"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8CD7B-26E4-4B57-ACB3-D9B8F0B83BE6}">
  <sheetPr>
    <pageSetUpPr fitToPage="1"/>
  </sheetPr>
  <dimension ref="A1:L14"/>
  <sheetViews>
    <sheetView workbookViewId="0">
      <selection sqref="A1:I1"/>
    </sheetView>
  </sheetViews>
  <sheetFormatPr defaultColWidth="9.1796875" defaultRowHeight="14.5" x14ac:dyDescent="0.35"/>
  <cols>
    <col min="1" max="1" width="36.26953125" style="30" bestFit="1" customWidth="1"/>
    <col min="2" max="2" width="18.26953125" style="30" customWidth="1"/>
    <col min="3" max="3" width="27.453125" style="30" customWidth="1"/>
    <col min="4" max="4" width="24" style="30" bestFit="1" customWidth="1"/>
    <col min="5" max="5" width="21.81640625" style="30" customWidth="1"/>
    <col min="6" max="6" width="47.1796875" style="30" customWidth="1"/>
    <col min="7" max="7" width="44.7265625" style="30" bestFit="1" customWidth="1"/>
    <col min="8" max="8" width="24.1796875" style="30" bestFit="1" customWidth="1"/>
    <col min="9" max="9" width="18.81640625" style="30" bestFit="1" customWidth="1"/>
    <col min="10" max="10" width="9.1796875" style="30"/>
    <col min="11" max="11" width="11.54296875" style="30" bestFit="1" customWidth="1"/>
    <col min="12" max="16384" width="9.1796875" style="30"/>
  </cols>
  <sheetData>
    <row r="1" spans="1:12" ht="35.5" thickBot="1" x14ac:dyDescent="0.4">
      <c r="A1" s="40" t="s">
        <v>0</v>
      </c>
      <c r="B1" s="40" t="s">
        <v>1</v>
      </c>
      <c r="C1" s="41" t="s">
        <v>2</v>
      </c>
      <c r="D1" s="40" t="s">
        <v>3</v>
      </c>
      <c r="E1" s="42" t="s">
        <v>4</v>
      </c>
      <c r="F1" s="43" t="s">
        <v>5</v>
      </c>
      <c r="G1" s="40" t="s">
        <v>6</v>
      </c>
      <c r="H1" s="40" t="s">
        <v>7</v>
      </c>
      <c r="I1" s="40" t="s">
        <v>8</v>
      </c>
    </row>
    <row r="2" spans="1:12" ht="53" thickBot="1" x14ac:dyDescent="0.4">
      <c r="A2" s="27" t="s">
        <v>9</v>
      </c>
      <c r="B2" s="31">
        <f>SUM('[1]real estate'!O7:O11)</f>
        <v>197149.24</v>
      </c>
      <c r="C2" s="28" t="s">
        <v>10</v>
      </c>
      <c r="D2" s="27" t="s">
        <v>11</v>
      </c>
      <c r="E2" s="32">
        <v>37329.47</v>
      </c>
      <c r="F2" s="33" t="s">
        <v>64</v>
      </c>
      <c r="G2" s="27" t="s">
        <v>13</v>
      </c>
      <c r="H2" s="34">
        <v>46203</v>
      </c>
      <c r="I2" s="27" t="s">
        <v>14</v>
      </c>
      <c r="K2" s="35"/>
    </row>
    <row r="3" spans="1:12" ht="53" thickBot="1" x14ac:dyDescent="0.4">
      <c r="A3" s="27" t="s">
        <v>16</v>
      </c>
      <c r="B3" s="31">
        <f>SUM('[1]real estate'!P7:P11)</f>
        <v>876744.51000000013</v>
      </c>
      <c r="C3" s="28" t="s">
        <v>17</v>
      </c>
      <c r="D3" s="27" t="s">
        <v>18</v>
      </c>
      <c r="E3" s="32">
        <v>92912.17</v>
      </c>
      <c r="F3" s="33" t="s">
        <v>65</v>
      </c>
      <c r="G3" s="27" t="s">
        <v>13</v>
      </c>
      <c r="H3" s="34">
        <v>45504</v>
      </c>
      <c r="I3" s="27" t="s">
        <v>20</v>
      </c>
      <c r="L3" s="10"/>
    </row>
    <row r="4" spans="1:12" ht="70.5" thickBot="1" x14ac:dyDescent="0.4">
      <c r="A4" s="27" t="s">
        <v>22</v>
      </c>
      <c r="B4" s="31">
        <f>SUM('[1]real estate'!Q7:Q11)</f>
        <v>32168.35</v>
      </c>
      <c r="C4" s="28" t="s">
        <v>23</v>
      </c>
      <c r="D4" s="27" t="s">
        <v>66</v>
      </c>
      <c r="E4" s="32">
        <v>2580</v>
      </c>
      <c r="F4" s="33" t="s">
        <v>67</v>
      </c>
      <c r="G4" s="27" t="s">
        <v>26</v>
      </c>
      <c r="H4" s="34">
        <v>46568</v>
      </c>
      <c r="I4" s="27" t="s">
        <v>68</v>
      </c>
      <c r="K4" s="10"/>
      <c r="L4" s="10"/>
    </row>
    <row r="5" spans="1:12" ht="35.5" thickBot="1" x14ac:dyDescent="0.4">
      <c r="A5" s="29" t="s">
        <v>30</v>
      </c>
      <c r="B5" s="36">
        <v>31616.33</v>
      </c>
      <c r="C5" s="36" t="s">
        <v>31</v>
      </c>
      <c r="D5" s="29" t="s">
        <v>32</v>
      </c>
      <c r="E5" s="37">
        <v>3500</v>
      </c>
      <c r="F5" s="33" t="s">
        <v>69</v>
      </c>
      <c r="G5" s="29" t="s">
        <v>34</v>
      </c>
      <c r="H5" s="38">
        <v>44943</v>
      </c>
      <c r="I5" s="29" t="s">
        <v>68</v>
      </c>
      <c r="K5" s="10"/>
      <c r="L5" s="10"/>
    </row>
    <row r="6" spans="1:12" ht="279.5" thickBot="1" x14ac:dyDescent="0.4">
      <c r="A6" s="29" t="s">
        <v>70</v>
      </c>
      <c r="B6" s="36">
        <v>24083.52</v>
      </c>
      <c r="C6" s="36" t="s">
        <v>36</v>
      </c>
      <c r="D6" s="29" t="s">
        <v>37</v>
      </c>
      <c r="E6" s="37">
        <v>378323.03</v>
      </c>
      <c r="F6" s="39" t="s">
        <v>71</v>
      </c>
      <c r="G6" s="29" t="s">
        <v>72</v>
      </c>
      <c r="H6" s="38" t="s">
        <v>40</v>
      </c>
      <c r="I6" s="29" t="s">
        <v>68</v>
      </c>
      <c r="K6" s="10"/>
      <c r="L6" s="10"/>
    </row>
    <row r="7" spans="1:12" ht="315.5" thickBot="1" x14ac:dyDescent="0.4">
      <c r="A7" s="29" t="s">
        <v>73</v>
      </c>
      <c r="B7" s="36">
        <v>19273.580000000002</v>
      </c>
      <c r="C7" s="33" t="s">
        <v>59</v>
      </c>
      <c r="D7" s="29" t="s">
        <v>60</v>
      </c>
      <c r="E7" s="37">
        <v>157376.19</v>
      </c>
      <c r="F7" s="33" t="s">
        <v>74</v>
      </c>
      <c r="G7" s="29" t="s">
        <v>75</v>
      </c>
      <c r="H7" s="38" t="s">
        <v>40</v>
      </c>
      <c r="I7" s="29" t="s">
        <v>68</v>
      </c>
    </row>
    <row r="13" spans="1:12" x14ac:dyDescent="0.35">
      <c r="E13" s="10"/>
      <c r="F13" s="10"/>
    </row>
    <row r="14" spans="1:12" x14ac:dyDescent="0.35">
      <c r="E14" s="10"/>
      <c r="F14" s="10"/>
    </row>
  </sheetData>
  <pageMargins left="0.7" right="0.7" top="0.75" bottom="0.75" header="0.3" footer="0.3"/>
  <pageSetup scale="46" fitToHeight="0" orientation="landscape"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C0A7F-965D-4516-A77D-EAF955935A8E}">
  <sheetPr>
    <pageSetUpPr fitToPage="1"/>
  </sheetPr>
  <dimension ref="A1:L14"/>
  <sheetViews>
    <sheetView workbookViewId="0">
      <selection sqref="A1:I1"/>
    </sheetView>
  </sheetViews>
  <sheetFormatPr defaultColWidth="9.1796875" defaultRowHeight="14.5" x14ac:dyDescent="0.35"/>
  <cols>
    <col min="1" max="1" width="36.26953125" style="4" bestFit="1" customWidth="1"/>
    <col min="2" max="2" width="18.26953125" style="4" customWidth="1"/>
    <col min="3" max="3" width="27.453125" style="4" customWidth="1"/>
    <col min="4" max="4" width="24" style="4" bestFit="1" customWidth="1"/>
    <col min="5" max="5" width="21.81640625" style="4" customWidth="1"/>
    <col min="6" max="6" width="47.1796875" style="4" customWidth="1"/>
    <col min="7" max="7" width="44.7265625" style="4" bestFit="1" customWidth="1"/>
    <col min="8" max="8" width="24.1796875" style="4" bestFit="1" customWidth="1"/>
    <col min="9" max="9" width="18.81640625" style="4" bestFit="1" customWidth="1"/>
    <col min="10" max="10" width="9.1796875" style="4"/>
    <col min="11" max="11" width="11.54296875" style="4" bestFit="1" customWidth="1"/>
    <col min="12" max="16384" width="9.1796875" style="4"/>
  </cols>
  <sheetData>
    <row r="1" spans="1:12" ht="35.5" thickBot="1" x14ac:dyDescent="0.4">
      <c r="A1" s="44" t="s">
        <v>0</v>
      </c>
      <c r="B1" s="44" t="s">
        <v>1</v>
      </c>
      <c r="C1" s="45" t="s">
        <v>2</v>
      </c>
      <c r="D1" s="44" t="s">
        <v>3</v>
      </c>
      <c r="E1" s="46" t="s">
        <v>4</v>
      </c>
      <c r="F1" s="47" t="s">
        <v>5</v>
      </c>
      <c r="G1" s="44" t="s">
        <v>6</v>
      </c>
      <c r="H1" s="44" t="s">
        <v>7</v>
      </c>
      <c r="I1" s="44" t="s">
        <v>8</v>
      </c>
    </row>
    <row r="2" spans="1:12" ht="53" thickBot="1" x14ac:dyDescent="0.4">
      <c r="A2" s="1" t="s">
        <v>9</v>
      </c>
      <c r="B2" s="5">
        <f>SUM('[1]real estate'!O7:O11)</f>
        <v>197149.24</v>
      </c>
      <c r="C2" s="2" t="s">
        <v>10</v>
      </c>
      <c r="D2" s="1" t="s">
        <v>11</v>
      </c>
      <c r="E2" s="6">
        <v>37329.47</v>
      </c>
      <c r="F2" s="7" t="s">
        <v>64</v>
      </c>
      <c r="G2" s="1" t="s">
        <v>13</v>
      </c>
      <c r="H2" s="8">
        <v>46203</v>
      </c>
      <c r="I2" s="1" t="s">
        <v>14</v>
      </c>
      <c r="K2" s="9"/>
    </row>
    <row r="3" spans="1:12" ht="53" thickBot="1" x14ac:dyDescent="0.4">
      <c r="A3" s="1" t="s">
        <v>16</v>
      </c>
      <c r="B3" s="5">
        <f>SUM('[1]real estate'!P7:P11)</f>
        <v>876744.51000000013</v>
      </c>
      <c r="C3" s="2" t="s">
        <v>17</v>
      </c>
      <c r="D3" s="1" t="s">
        <v>18</v>
      </c>
      <c r="E3" s="6">
        <v>92912.17</v>
      </c>
      <c r="F3" s="7" t="s">
        <v>65</v>
      </c>
      <c r="G3" s="1" t="s">
        <v>13</v>
      </c>
      <c r="H3" s="8">
        <v>45504</v>
      </c>
      <c r="I3" s="1" t="s">
        <v>20</v>
      </c>
      <c r="L3" s="10"/>
    </row>
    <row r="4" spans="1:12" ht="70.5" thickBot="1" x14ac:dyDescent="0.4">
      <c r="A4" s="1" t="s">
        <v>22</v>
      </c>
      <c r="B4" s="5">
        <f>SUM('[1]real estate'!Q7:Q11)</f>
        <v>32168.35</v>
      </c>
      <c r="C4" s="2" t="s">
        <v>23</v>
      </c>
      <c r="D4" s="1" t="s">
        <v>66</v>
      </c>
      <c r="E4" s="6">
        <v>2580</v>
      </c>
      <c r="F4" s="7" t="s">
        <v>67</v>
      </c>
      <c r="G4" s="1" t="s">
        <v>26</v>
      </c>
      <c r="H4" s="8">
        <v>46568</v>
      </c>
      <c r="I4" s="1" t="s">
        <v>68</v>
      </c>
      <c r="K4" s="10"/>
      <c r="L4" s="10"/>
    </row>
    <row r="5" spans="1:12" ht="35.5" thickBot="1" x14ac:dyDescent="0.4">
      <c r="A5" s="3" t="s">
        <v>30</v>
      </c>
      <c r="B5" s="11">
        <v>31616.33</v>
      </c>
      <c r="C5" s="11" t="s">
        <v>31</v>
      </c>
      <c r="D5" s="3" t="s">
        <v>76</v>
      </c>
      <c r="E5" s="12">
        <v>3750</v>
      </c>
      <c r="F5" s="7" t="s">
        <v>69</v>
      </c>
      <c r="G5" s="3" t="s">
        <v>34</v>
      </c>
      <c r="H5" s="13">
        <v>44943</v>
      </c>
      <c r="I5" s="3" t="s">
        <v>68</v>
      </c>
      <c r="K5" s="10"/>
      <c r="L5" s="10"/>
    </row>
    <row r="6" spans="1:12" ht="310.5" thickBot="1" x14ac:dyDescent="0.4">
      <c r="A6" s="3" t="s">
        <v>70</v>
      </c>
      <c r="B6" s="11">
        <v>24083.52</v>
      </c>
      <c r="C6" s="11" t="s">
        <v>36</v>
      </c>
      <c r="D6" s="3" t="s">
        <v>37</v>
      </c>
      <c r="E6" s="12">
        <v>382460.65</v>
      </c>
      <c r="F6" s="14" t="s">
        <v>77</v>
      </c>
      <c r="G6" s="3" t="s">
        <v>39</v>
      </c>
      <c r="H6" s="13" t="s">
        <v>40</v>
      </c>
      <c r="I6" s="3" t="s">
        <v>68</v>
      </c>
      <c r="K6" s="15"/>
      <c r="L6" s="10"/>
    </row>
    <row r="7" spans="1:12" ht="350.5" thickBot="1" x14ac:dyDescent="0.4">
      <c r="A7" s="3" t="s">
        <v>73</v>
      </c>
      <c r="B7" s="11">
        <v>19273.580000000002</v>
      </c>
      <c r="C7" s="7" t="s">
        <v>59</v>
      </c>
      <c r="D7" s="3" t="s">
        <v>78</v>
      </c>
      <c r="E7" s="12">
        <v>154658</v>
      </c>
      <c r="F7" s="7" t="s">
        <v>79</v>
      </c>
      <c r="G7" s="3" t="s">
        <v>80</v>
      </c>
      <c r="H7" s="13" t="s">
        <v>40</v>
      </c>
      <c r="I7" s="3" t="s">
        <v>68</v>
      </c>
      <c r="K7" s="15"/>
    </row>
    <row r="13" spans="1:12" x14ac:dyDescent="0.35">
      <c r="E13" s="10"/>
      <c r="F13" s="10"/>
    </row>
    <row r="14" spans="1:12" x14ac:dyDescent="0.35">
      <c r="E14" s="10"/>
      <c r="F14" s="10"/>
    </row>
  </sheetData>
  <pageMargins left="0.7" right="0.7" top="0.75" bottom="0.75" header="0.3" footer="0.3"/>
  <pageSetup scale="46" fitToHeight="0" orientation="landscape" horizont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546DA9E8167494F8CD8CF5F70EBE53E" ma:contentTypeVersion="14" ma:contentTypeDescription="Create a new document." ma:contentTypeScope="" ma:versionID="329ef7f43a0bfe04dfd15dc1854fe394">
  <xsd:schema xmlns:xsd="http://www.w3.org/2001/XMLSchema" xmlns:xs="http://www.w3.org/2001/XMLSchema" xmlns:p="http://schemas.microsoft.com/office/2006/metadata/properties" xmlns:ns1="http://schemas.microsoft.com/sharepoint/v3" xmlns:ns2="8e762869-53d1-4bbb-98c0-68c1ab1b3c4c" xmlns:ns3="1d5619db-30f2-4931-8b6b-a9fbf6f1b5fd" targetNamespace="http://schemas.microsoft.com/office/2006/metadata/properties" ma:root="true" ma:fieldsID="043d38215775ecc87508c14cdb1d338c" ns1:_="" ns2:_="" ns3:_="">
    <xsd:import namespace="http://schemas.microsoft.com/sharepoint/v3"/>
    <xsd:import namespace="8e762869-53d1-4bbb-98c0-68c1ab1b3c4c"/>
    <xsd:import namespace="1d5619db-30f2-4931-8b6b-a9fbf6f1b5fd"/>
    <xsd:element name="properties">
      <xsd:complexType>
        <xsd:sequence>
          <xsd:element name="documentManagement">
            <xsd:complexType>
              <xsd:all>
                <xsd:element ref="ns1:PublishingStartDate" minOccurs="0"/>
                <xsd:element ref="ns1:PublishingExpiration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e762869-53d1-4bbb-98c0-68c1ab1b3c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168c2d8e-49e9-4a0e-b321-1f2a931403cd"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d5619db-30f2-4931-8b6b-a9fbf6f1b5f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f12e3855-f6ea-4571-877e-130aae35aa12}" ma:internalName="TaxCatchAll" ma:showField="CatchAllData" ma:web="1d5619db-30f2-4931-8b6b-a9fbf6f1b5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8EC3E1-3865-45B6-A033-75D6EBC86E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e762869-53d1-4bbb-98c0-68c1ab1b3c4c"/>
    <ds:schemaRef ds:uri="1d5619db-30f2-4931-8b6b-a9fbf6f1b5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0F371B-7BBF-429A-B202-7CF960C71AC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Staff 1-65</vt:lpstr>
      <vt:lpstr>Staff 1-65 ADD 1</vt:lpstr>
      <vt:lpstr>Staff 1-65 ADD 2</vt:lpstr>
    </vt:vector>
  </TitlesOfParts>
  <Manager/>
  <Company>Entergy Services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Gelpi, Jennifer</dc:creator>
  <cp:keywords/>
  <dc:description/>
  <cp:lastModifiedBy>Papadakis, Panagiotis</cp:lastModifiedBy>
  <cp:revision/>
  <dcterms:created xsi:type="dcterms:W3CDTF">2022-12-14T19:22:19Z</dcterms:created>
  <dcterms:modified xsi:type="dcterms:W3CDTF">2023-01-05T23:15:19Z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91f082-e357-48ae-be1c-7e151bab59c6_Enabled">
    <vt:lpwstr>true</vt:lpwstr>
  </property>
  <property fmtid="{D5CDD505-2E9C-101B-9397-08002B2CF9AE}" pid="3" name="MSIP_Label_4391f082-e357-48ae-be1c-7e151bab59c6_SetDate">
    <vt:lpwstr>2022-12-14T19:22:19Z</vt:lpwstr>
  </property>
  <property fmtid="{D5CDD505-2E9C-101B-9397-08002B2CF9AE}" pid="4" name="MSIP_Label_4391f082-e357-48ae-be1c-7e151bab59c6_Method">
    <vt:lpwstr>Standard</vt:lpwstr>
  </property>
  <property fmtid="{D5CDD505-2E9C-101B-9397-08002B2CF9AE}" pid="5" name="MSIP_Label_4391f082-e357-48ae-be1c-7e151bab59c6_Name">
    <vt:lpwstr>4391f082-e357-48ae-be1c-7e151bab59c6</vt:lpwstr>
  </property>
  <property fmtid="{D5CDD505-2E9C-101B-9397-08002B2CF9AE}" pid="6" name="MSIP_Label_4391f082-e357-48ae-be1c-7e151bab59c6_SiteId">
    <vt:lpwstr>e0c13469-6a2d-4ac3-835b-8ec9ed03c9a7</vt:lpwstr>
  </property>
  <property fmtid="{D5CDD505-2E9C-101B-9397-08002B2CF9AE}" pid="7" name="MSIP_Label_4391f082-e357-48ae-be1c-7e151bab59c6_ActionId">
    <vt:lpwstr>618c8b16-f03c-48e7-9897-0fab85bf34e4</vt:lpwstr>
  </property>
  <property fmtid="{D5CDD505-2E9C-101B-9397-08002B2CF9AE}" pid="8" name="MSIP_Label_4391f082-e357-48ae-be1c-7e151bab59c6_ContentBits">
    <vt:lpwstr>0</vt:lpwstr>
  </property>
</Properties>
</file>