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"/>
    </mc:Choice>
  </mc:AlternateContent>
  <xr:revisionPtr revIDLastSave="4" documentId="8_{2399F462-2D09-40A4-8A6B-6568E2999C58}" xr6:coauthVersionLast="47" xr6:coauthVersionMax="47" xr10:uidLastSave="{2368060A-920B-45BF-A59A-2E9DB3C87E38}"/>
  <bookViews>
    <workbookView xWindow="28680" yWindow="-120" windowWidth="29040" windowHeight="15840" xr2:uid="{2552BF08-BFBB-4171-B1F7-8630456E96C2}"/>
  </bookViews>
  <sheets>
    <sheet name="Staff 1-1" sheetId="1" r:id="rId1"/>
    <sheet name="Staff 1-1.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2" i="2" l="1"/>
  <c r="Z21" i="2"/>
  <c r="Z20" i="2"/>
  <c r="M62" i="1"/>
  <c r="M51" i="1"/>
  <c r="M50" i="1"/>
  <c r="M40" i="1"/>
  <c r="M38" i="1"/>
  <c r="M37" i="1"/>
  <c r="M36" i="1"/>
  <c r="M27" i="1"/>
  <c r="I4" i="1"/>
  <c r="J4" i="1" s="1"/>
  <c r="K4" i="1" s="1"/>
  <c r="L4" i="1" s="1"/>
  <c r="H4" i="1"/>
  <c r="F4" i="1"/>
  <c r="Z31" i="2" l="1"/>
  <c r="Z9" i="2"/>
  <c r="M39" i="1"/>
  <c r="M11" i="1"/>
  <c r="Z8" i="2"/>
  <c r="M9" i="1"/>
  <c r="M10" i="1"/>
  <c r="M12" i="1"/>
  <c r="M54" i="1"/>
  <c r="M42" i="1"/>
  <c r="M14" i="1" l="1"/>
  <c r="M68" i="1" s="1"/>
  <c r="Z38" i="2"/>
  <c r="M66" i="1" s="1"/>
</calcChain>
</file>

<file path=xl/sharedStrings.xml><?xml version="1.0" encoding="utf-8"?>
<sst xmlns="http://schemas.openxmlformats.org/spreadsheetml/2006/main" count="117" uniqueCount="61">
  <si>
    <t>Vendor</t>
  </si>
  <si>
    <t>Estimate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</si>
  <si>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</si>
  <si>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</si>
  <si>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</si>
  <si>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</si>
  <si>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</si>
  <si>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</si>
  <si>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</si>
  <si>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</si>
  <si>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Total</t>
  </si>
  <si>
    <t>Legal</t>
  </si>
  <si>
    <r>
      <t xml:space="preserve">Estimated expenses and timing </t>
    </r>
    <r>
      <rPr>
        <vertAlign val="superscript"/>
        <sz val="10"/>
        <color theme="1"/>
        <rFont val="Times New Roman"/>
        <family val="1"/>
      </rPr>
      <t>1</t>
    </r>
  </si>
  <si>
    <t>Incurred and Paid:</t>
  </si>
  <si>
    <t>DUGGINS WREN MANN &amp; ROMERO LLP</t>
  </si>
  <si>
    <t>EVERSHEDS SUTHERLAND US LLP</t>
  </si>
  <si>
    <t>JAGER SMITH JR DBA JAGER SMITH LLC</t>
  </si>
  <si>
    <t>TAGGART MORTON LLC</t>
  </si>
  <si>
    <t>Remaining Est. expenses and timing</t>
  </si>
  <si>
    <t>Areas of work</t>
  </si>
  <si>
    <t>Engineering</t>
  </si>
  <si>
    <r>
      <t xml:space="preserve">Estimated expenses and timing </t>
    </r>
    <r>
      <rPr>
        <vertAlign val="superscript"/>
        <sz val="10"/>
        <color theme="1"/>
        <rFont val="Times New Roman"/>
        <family val="1"/>
      </rPr>
      <t>2</t>
    </r>
  </si>
  <si>
    <t>Incurred and Paid</t>
  </si>
  <si>
    <t>N/A</t>
  </si>
  <si>
    <t>Accounting</t>
  </si>
  <si>
    <r>
      <t xml:space="preserve">Estimated expenses and timing </t>
    </r>
    <r>
      <rPr>
        <vertAlign val="superscript"/>
        <sz val="10"/>
        <color theme="1"/>
        <rFont val="Times New Roman"/>
        <family val="1"/>
      </rPr>
      <t>3</t>
    </r>
  </si>
  <si>
    <t>DELOITTE AND TOUCHE LLP</t>
  </si>
  <si>
    <t>Other</t>
  </si>
  <si>
    <r>
      <t xml:space="preserve">Estimated expenses and timing </t>
    </r>
    <r>
      <rPr>
        <vertAlign val="superscript"/>
        <sz val="10"/>
        <color theme="1"/>
        <rFont val="Times New Roman"/>
        <family val="1"/>
      </rPr>
      <t>4</t>
    </r>
  </si>
  <si>
    <t>ALLIANCE CONSULTING GROUP</t>
  </si>
  <si>
    <t>EXPERGY</t>
  </si>
  <si>
    <t>JACKSON WALKER LLP</t>
  </si>
  <si>
    <t>KFG INC</t>
  </si>
  <si>
    <t>LEWIS AND ELLIS, INC.</t>
  </si>
  <si>
    <t>External Support</t>
  </si>
  <si>
    <t>Company Expenses</t>
  </si>
  <si>
    <r>
      <t xml:space="preserve">Estimated expenses and timing </t>
    </r>
    <r>
      <rPr>
        <vertAlign val="superscript"/>
        <sz val="10"/>
        <color theme="1"/>
        <rFont val="Times New Roman"/>
        <family val="1"/>
      </rPr>
      <t>5</t>
    </r>
  </si>
  <si>
    <t>Employee</t>
  </si>
  <si>
    <t>Remaining Estimates</t>
  </si>
  <si>
    <t>Areas of Work</t>
  </si>
  <si>
    <t>Internal Expenses</t>
  </si>
  <si>
    <t>Intervenor Expenses</t>
  </si>
  <si>
    <r>
      <t xml:space="preserve">Estimated expenses and timing </t>
    </r>
    <r>
      <rPr>
        <vertAlign val="superscript"/>
        <sz val="10"/>
        <color theme="1"/>
        <rFont val="Times New Roman"/>
        <family val="1"/>
      </rPr>
      <t>6</t>
    </r>
  </si>
  <si>
    <t>Cities Legal Support</t>
  </si>
  <si>
    <r>
      <t xml:space="preserve">Prior Rate Case Expenses </t>
    </r>
    <r>
      <rPr>
        <b/>
        <vertAlign val="superscript"/>
        <sz val="10"/>
        <color theme="1"/>
        <rFont val="Times New Roman"/>
        <family val="1"/>
      </rPr>
      <t>7</t>
    </r>
  </si>
  <si>
    <t>Notes</t>
  </si>
  <si>
    <t>1) Reference G-14.1 Ln 4</t>
  </si>
  <si>
    <t>2) Reference G-14.1 Ln 3</t>
  </si>
  <si>
    <t>3) Reference G-14.1 Ln 2</t>
  </si>
  <si>
    <t>4) Reference G-14.1 Ln 5</t>
  </si>
  <si>
    <t>5) Reference G-14.1 Ln 11</t>
  </si>
  <si>
    <t>6) Reference G-14.1 Ln 14</t>
  </si>
  <si>
    <t>7) Reference Staff 1-1.2</t>
  </si>
  <si>
    <t>July</t>
  </si>
  <si>
    <t>August</t>
  </si>
  <si>
    <t>September</t>
  </si>
  <si>
    <t>October</t>
  </si>
  <si>
    <t xml:space="preserve">October </t>
  </si>
  <si>
    <t xml:space="preserve">Estimated expenses and timing </t>
  </si>
  <si>
    <t>THE LAWTON LAW FIRM PC</t>
  </si>
  <si>
    <t xml:space="preserve">Prior Rate Case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</si>
</sst>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2" applyNumberFormat="1" applyFont="1"/>
    <xf numFmtId="164" fontId="4" fillId="0" borderId="0" xfId="0" applyNumberFormat="1" applyFont="1"/>
    <xf numFmtId="37" fontId="4" fillId="0" borderId="0" xfId="0" applyNumberFormat="1" applyFont="1"/>
    <xf numFmtId="0" fontId="3" fillId="0" borderId="0" xfId="0" applyFont="1" applyAlignment="1">
      <alignment horizontal="right"/>
    </xf>
    <xf numFmtId="165" fontId="3" fillId="0" borderId="1" xfId="1" applyNumberFormat="1" applyFont="1" applyBorder="1"/>
    <xf numFmtId="164" fontId="4" fillId="0" borderId="0" xfId="2" applyNumberFormat="1" applyFont="1" applyFill="1"/>
    <xf numFmtId="165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5BF8-C1C7-4FA7-8656-C63F937A7C5F}">
  <sheetPr>
    <pageSetUpPr fitToPage="1"/>
  </sheetPr>
  <dimension ref="B3:M78"/>
  <sheetViews>
    <sheetView showGridLines="0" tabSelected="1" zoomScale="90" zoomScaleNormal="90" workbookViewId="0">
      <pane xSplit="2" ySplit="4" topLeftCell="E36" activePane="bottomRight" state="frozen"/>
      <selection pane="topRight" activeCell="C1" sqref="C1"/>
      <selection pane="bottomLeft" activeCell="A5" sqref="A5"/>
      <selection pane="bottomRight" activeCell="L41" sqref="L41"/>
    </sheetView>
  </sheetViews>
  <sheetFormatPr defaultColWidth="9.109375" defaultRowHeight="13.2" x14ac:dyDescent="0.25"/>
  <cols>
    <col min="1" max="1" width="9.109375" style="4"/>
    <col min="2" max="2" width="45.5546875" style="4" bestFit="1" customWidth="1"/>
    <col min="3" max="3" width="5" style="4" customWidth="1"/>
    <col min="4" max="4" width="14.33203125" style="4" customWidth="1"/>
    <col min="5" max="12" width="10.88671875" style="4" customWidth="1"/>
    <col min="13" max="13" width="14.33203125" style="4" bestFit="1" customWidth="1"/>
    <col min="14" max="16384" width="9.109375" style="4"/>
  </cols>
  <sheetData>
    <row r="3" spans="2:13" x14ac:dyDescent="0.25">
      <c r="B3" s="1" t="s">
        <v>0</v>
      </c>
      <c r="C3" s="1"/>
      <c r="D3" s="2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</row>
    <row r="4" spans="2:13" x14ac:dyDescent="0.25">
      <c r="E4" s="5">
        <v>2021</v>
      </c>
      <c r="F4" s="5">
        <f t="shared" ref="F4" si="0">E4</f>
        <v>2021</v>
      </c>
      <c r="G4" s="5">
        <v>2022</v>
      </c>
      <c r="H4" s="5">
        <f t="shared" ref="H4:L4" si="1">G4</f>
        <v>2022</v>
      </c>
      <c r="I4" s="5">
        <f t="shared" si="1"/>
        <v>2022</v>
      </c>
      <c r="J4" s="5">
        <f t="shared" si="1"/>
        <v>2022</v>
      </c>
      <c r="K4" s="5">
        <f t="shared" si="1"/>
        <v>2022</v>
      </c>
      <c r="L4" s="5">
        <f t="shared" si="1"/>
        <v>2022</v>
      </c>
    </row>
    <row r="5" spans="2:13" x14ac:dyDescent="0.25">
      <c r="B5" s="3" t="s">
        <v>11</v>
      </c>
      <c r="C5" s="3"/>
      <c r="E5" s="5"/>
      <c r="F5" s="5"/>
      <c r="G5" s="5"/>
      <c r="H5" s="5"/>
      <c r="I5" s="5"/>
      <c r="J5" s="5"/>
      <c r="K5" s="5"/>
      <c r="L5" s="5"/>
    </row>
    <row r="6" spans="2:13" ht="15.6" x14ac:dyDescent="0.25">
      <c r="B6" s="6" t="s">
        <v>12</v>
      </c>
      <c r="C6" s="6"/>
      <c r="D6" s="7">
        <v>4200000</v>
      </c>
      <c r="E6" s="7"/>
      <c r="F6" s="7"/>
      <c r="G6" s="7"/>
      <c r="H6" s="7"/>
      <c r="I6" s="7"/>
      <c r="J6" s="7"/>
      <c r="K6" s="7"/>
      <c r="L6" s="7"/>
    </row>
    <row r="7" spans="2:13" x14ac:dyDescent="0.25">
      <c r="B7" s="6"/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x14ac:dyDescent="0.25">
      <c r="B8" s="5" t="s">
        <v>13</v>
      </c>
      <c r="C8" s="5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x14ac:dyDescent="0.25">
      <c r="B9" s="6" t="s">
        <v>14</v>
      </c>
      <c r="C9" s="6"/>
      <c r="D9" s="7"/>
      <c r="E9" s="7"/>
      <c r="F9" s="7">
        <v>16346.59</v>
      </c>
      <c r="G9" s="7">
        <v>0</v>
      </c>
      <c r="H9" s="7">
        <v>1267.1199999999999</v>
      </c>
      <c r="I9" s="7">
        <v>22004</v>
      </c>
      <c r="J9" s="7">
        <v>53360.75</v>
      </c>
      <c r="K9" s="7">
        <v>82400</v>
      </c>
      <c r="L9" s="7">
        <v>89567</v>
      </c>
      <c r="M9" s="7">
        <f>SUM(E9:L9)</f>
        <v>264945.45999999996</v>
      </c>
    </row>
    <row r="10" spans="2:13" x14ac:dyDescent="0.25">
      <c r="B10" s="6" t="s">
        <v>15</v>
      </c>
      <c r="C10" s="6"/>
      <c r="D10" s="7"/>
      <c r="E10" s="7"/>
      <c r="F10" s="7"/>
      <c r="G10" s="7"/>
      <c r="H10" s="7"/>
      <c r="I10" s="7"/>
      <c r="J10" s="7"/>
      <c r="K10" s="7">
        <v>18251</v>
      </c>
      <c r="L10" s="7">
        <v>17404</v>
      </c>
      <c r="M10" s="7">
        <f t="shared" ref="M10:M12" si="2">SUM(E10:L10)</f>
        <v>35655</v>
      </c>
    </row>
    <row r="11" spans="2:13" x14ac:dyDescent="0.25">
      <c r="B11" s="6" t="s">
        <v>16</v>
      </c>
      <c r="C11" s="6"/>
      <c r="D11" s="7"/>
      <c r="E11" s="7"/>
      <c r="F11" s="7"/>
      <c r="G11" s="7"/>
      <c r="H11" s="7"/>
      <c r="I11" s="7">
        <v>1683</v>
      </c>
      <c r="J11" s="7">
        <v>1617</v>
      </c>
      <c r="K11" s="7">
        <v>2673</v>
      </c>
      <c r="L11" s="7">
        <v>2706</v>
      </c>
      <c r="M11" s="7">
        <f t="shared" si="2"/>
        <v>8679</v>
      </c>
    </row>
    <row r="12" spans="2:13" x14ac:dyDescent="0.25">
      <c r="B12" s="6" t="s">
        <v>17</v>
      </c>
      <c r="C12" s="6"/>
      <c r="D12" s="7"/>
      <c r="E12" s="7"/>
      <c r="F12" s="7"/>
      <c r="G12" s="7"/>
      <c r="H12" s="7"/>
      <c r="I12" s="7"/>
      <c r="J12" s="7">
        <v>152.5</v>
      </c>
      <c r="K12" s="7">
        <v>0</v>
      </c>
      <c r="L12" s="7">
        <v>9912.5</v>
      </c>
      <c r="M12" s="7">
        <f t="shared" si="2"/>
        <v>10065</v>
      </c>
    </row>
    <row r="13" spans="2:13" x14ac:dyDescent="0.25">
      <c r="B13" s="6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6" t="s">
        <v>18</v>
      </c>
      <c r="C14" s="6"/>
      <c r="D14" s="7"/>
      <c r="E14" s="7"/>
      <c r="F14" s="7"/>
      <c r="G14" s="7"/>
      <c r="H14" s="7"/>
      <c r="I14" s="7"/>
      <c r="J14" s="7"/>
      <c r="K14" s="7"/>
      <c r="L14" s="7"/>
      <c r="M14" s="7">
        <f>D6-SUM(M9:M12)</f>
        <v>3880655.54</v>
      </c>
    </row>
    <row r="15" spans="2:13" x14ac:dyDescent="0.25">
      <c r="B15" s="6" t="s">
        <v>19</v>
      </c>
      <c r="C15" s="6"/>
      <c r="D15" s="7" t="s">
        <v>11</v>
      </c>
      <c r="E15" s="7"/>
      <c r="F15" s="7"/>
      <c r="G15" s="7"/>
      <c r="H15" s="7"/>
      <c r="I15" s="7"/>
      <c r="J15" s="7"/>
      <c r="K15" s="7"/>
      <c r="L15" s="7"/>
      <c r="M15" s="7"/>
    </row>
    <row r="16" spans="2:13" x14ac:dyDescent="0.25"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2:13" x14ac:dyDescent="0.25">
      <c r="B17" s="3" t="s">
        <v>20</v>
      </c>
      <c r="C17" s="3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2:13" ht="15.6" x14ac:dyDescent="0.25">
      <c r="B18" s="6" t="s">
        <v>21</v>
      </c>
      <c r="C18" s="6"/>
      <c r="D18" s="7">
        <v>0</v>
      </c>
      <c r="E18" s="7"/>
      <c r="F18" s="7"/>
      <c r="G18" s="7"/>
      <c r="H18" s="7"/>
      <c r="I18" s="7"/>
      <c r="J18" s="7"/>
      <c r="K18" s="7"/>
      <c r="L18" s="7"/>
    </row>
    <row r="19" spans="2:13" x14ac:dyDescent="0.25">
      <c r="B19" s="6" t="s">
        <v>22</v>
      </c>
      <c r="C19" s="6"/>
      <c r="D19" s="7"/>
      <c r="E19" s="7"/>
      <c r="F19" s="7"/>
      <c r="G19" s="7"/>
      <c r="H19" s="7"/>
      <c r="I19" s="7"/>
      <c r="J19" s="7"/>
      <c r="K19" s="7"/>
      <c r="L19" s="7"/>
      <c r="M19" s="7">
        <v>0</v>
      </c>
    </row>
    <row r="20" spans="2:13" x14ac:dyDescent="0.25">
      <c r="B20" s="6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7"/>
      <c r="M20" s="7">
        <v>0</v>
      </c>
    </row>
    <row r="21" spans="2:13" x14ac:dyDescent="0.25">
      <c r="B21" s="6" t="s">
        <v>19</v>
      </c>
      <c r="C21" s="6"/>
      <c r="D21" s="7" t="s">
        <v>23</v>
      </c>
      <c r="E21" s="7"/>
      <c r="F21" s="7"/>
      <c r="G21" s="7"/>
      <c r="H21" s="7"/>
      <c r="I21" s="7"/>
      <c r="J21" s="7"/>
      <c r="K21" s="7"/>
      <c r="L21" s="7"/>
      <c r="M21" s="7"/>
    </row>
    <row r="22" spans="2:13" x14ac:dyDescent="0.25"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2:13" x14ac:dyDescent="0.25">
      <c r="B23" s="3" t="s">
        <v>24</v>
      </c>
      <c r="C23" s="3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2:13" ht="15.6" x14ac:dyDescent="0.25">
      <c r="B24" s="6" t="s">
        <v>25</v>
      </c>
      <c r="C24" s="6"/>
      <c r="D24" s="7">
        <v>150000</v>
      </c>
      <c r="E24" s="7"/>
      <c r="F24" s="7"/>
      <c r="G24" s="7"/>
      <c r="H24" s="7"/>
      <c r="I24" s="7"/>
      <c r="J24" s="7"/>
      <c r="K24" s="7"/>
      <c r="L24" s="7"/>
    </row>
    <row r="25" spans="2:13" x14ac:dyDescent="0.25"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</row>
    <row r="26" spans="2:13" x14ac:dyDescent="0.25">
      <c r="B26" s="6" t="s">
        <v>22</v>
      </c>
      <c r="C26" s="6"/>
      <c r="D26" s="7"/>
      <c r="E26" s="7"/>
      <c r="F26" s="7"/>
      <c r="G26" s="7"/>
      <c r="H26" s="7"/>
      <c r="I26" s="7"/>
      <c r="J26" s="7"/>
      <c r="K26" s="7"/>
      <c r="L26" s="7"/>
    </row>
    <row r="27" spans="2:13" x14ac:dyDescent="0.25">
      <c r="B27" s="6" t="s">
        <v>26</v>
      </c>
      <c r="C27" s="6"/>
      <c r="E27" s="7"/>
      <c r="F27" s="7"/>
      <c r="G27" s="7"/>
      <c r="H27" s="7"/>
      <c r="I27" s="7"/>
      <c r="J27" s="7"/>
      <c r="K27" s="7">
        <v>150000</v>
      </c>
      <c r="L27" s="7"/>
      <c r="M27" s="8">
        <f>SUM(D24)</f>
        <v>150000</v>
      </c>
    </row>
    <row r="28" spans="2:13" x14ac:dyDescent="0.25">
      <c r="B28" s="6"/>
      <c r="C28" s="6"/>
      <c r="D28" s="7"/>
      <c r="E28" s="7"/>
      <c r="F28" s="7"/>
      <c r="G28" s="7"/>
      <c r="H28" s="7"/>
      <c r="I28" s="7"/>
      <c r="J28" s="7"/>
      <c r="K28" s="7"/>
      <c r="L28" s="7"/>
      <c r="M28" s="8"/>
    </row>
    <row r="29" spans="2:13" x14ac:dyDescent="0.25">
      <c r="B29" s="6" t="s">
        <v>18</v>
      </c>
      <c r="C29" s="6"/>
      <c r="D29" s="7"/>
      <c r="E29" s="7"/>
      <c r="F29" s="7"/>
      <c r="G29" s="7"/>
      <c r="H29" s="7"/>
      <c r="I29" s="7"/>
      <c r="J29" s="7"/>
      <c r="K29" s="7"/>
      <c r="L29" s="7"/>
      <c r="M29" s="7">
        <v>0</v>
      </c>
    </row>
    <row r="30" spans="2:13" x14ac:dyDescent="0.25">
      <c r="B30" s="6" t="s">
        <v>19</v>
      </c>
      <c r="C30" s="6"/>
      <c r="D30" s="7" t="s">
        <v>24</v>
      </c>
      <c r="E30" s="7"/>
      <c r="F30" s="7"/>
      <c r="G30" s="7"/>
      <c r="H30" s="7"/>
      <c r="I30" s="7"/>
      <c r="J30" s="7"/>
      <c r="K30" s="7"/>
      <c r="L30" s="7"/>
      <c r="M30" s="7"/>
    </row>
    <row r="31" spans="2:13" x14ac:dyDescent="0.25"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2:13" x14ac:dyDescent="0.25">
      <c r="B32" s="3" t="s">
        <v>27</v>
      </c>
      <c r="C32" s="3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2:13" ht="15.6" x14ac:dyDescent="0.25">
      <c r="B33" s="6" t="s">
        <v>28</v>
      </c>
      <c r="C33" s="6"/>
      <c r="D33" s="7">
        <v>870000</v>
      </c>
      <c r="E33" s="7"/>
      <c r="F33" s="7"/>
      <c r="G33" s="7"/>
      <c r="H33" s="7"/>
      <c r="I33" s="7"/>
      <c r="J33" s="7"/>
      <c r="K33" s="7"/>
      <c r="L33" s="7"/>
    </row>
    <row r="34" spans="2:13" x14ac:dyDescent="0.25">
      <c r="B34" s="6"/>
      <c r="C34" s="6"/>
      <c r="E34" s="7"/>
      <c r="F34" s="7"/>
      <c r="G34" s="7"/>
      <c r="H34" s="7"/>
      <c r="I34" s="7"/>
      <c r="J34" s="7"/>
      <c r="K34" s="7"/>
      <c r="L34" s="7"/>
      <c r="M34" s="7"/>
    </row>
    <row r="35" spans="2:13" x14ac:dyDescent="0.25">
      <c r="B35" s="6" t="s">
        <v>22</v>
      </c>
      <c r="C35" s="6"/>
      <c r="D35" s="7"/>
      <c r="E35" s="7"/>
      <c r="F35" s="7"/>
      <c r="G35" s="7"/>
      <c r="H35" s="7"/>
      <c r="I35" s="7"/>
      <c r="J35" s="7"/>
      <c r="K35" s="7"/>
      <c r="L35" s="7"/>
    </row>
    <row r="36" spans="2:13" x14ac:dyDescent="0.25">
      <c r="B36" s="6" t="s">
        <v>29</v>
      </c>
      <c r="C36" s="6"/>
      <c r="D36" s="7"/>
      <c r="E36" s="7"/>
      <c r="F36" s="7"/>
      <c r="G36" s="7"/>
      <c r="H36" s="7"/>
      <c r="I36" s="7">
        <v>3465</v>
      </c>
      <c r="J36" s="7">
        <v>11129</v>
      </c>
      <c r="K36" s="7">
        <v>19111.25</v>
      </c>
      <c r="L36" s="7">
        <v>6850</v>
      </c>
      <c r="M36" s="7">
        <f>SUM(E36:L36)</f>
        <v>40555.25</v>
      </c>
    </row>
    <row r="37" spans="2:13" x14ac:dyDescent="0.25">
      <c r="B37" s="6" t="s">
        <v>30</v>
      </c>
      <c r="C37" s="6"/>
      <c r="D37" s="7"/>
      <c r="E37" s="7"/>
      <c r="F37" s="7"/>
      <c r="G37" s="7"/>
      <c r="H37" s="7"/>
      <c r="I37" s="7"/>
      <c r="J37" s="7">
        <v>11020</v>
      </c>
      <c r="K37" s="7">
        <v>23555</v>
      </c>
      <c r="L37" s="7">
        <v>3625</v>
      </c>
      <c r="M37" s="7">
        <f t="shared" ref="M37:M40" si="3">SUM(E37:L37)</f>
        <v>38200</v>
      </c>
    </row>
    <row r="38" spans="2:13" x14ac:dyDescent="0.25">
      <c r="B38" s="6" t="s">
        <v>31</v>
      </c>
      <c r="C38" s="6"/>
      <c r="D38" s="7"/>
      <c r="E38" s="7"/>
      <c r="F38" s="7"/>
      <c r="G38" s="7"/>
      <c r="H38" s="7"/>
      <c r="I38" s="7"/>
      <c r="J38" s="7"/>
      <c r="K38" s="7"/>
      <c r="L38" s="7">
        <v>9328.59</v>
      </c>
      <c r="M38" s="7">
        <f t="shared" si="3"/>
        <v>9328.59</v>
      </c>
    </row>
    <row r="39" spans="2:13" x14ac:dyDescent="0.25">
      <c r="B39" s="6" t="s">
        <v>32</v>
      </c>
      <c r="C39" s="6"/>
      <c r="D39" s="7"/>
      <c r="E39" s="7"/>
      <c r="F39" s="7"/>
      <c r="G39" s="7"/>
      <c r="H39" s="7"/>
      <c r="I39" s="7"/>
      <c r="J39" s="7">
        <v>15600</v>
      </c>
      <c r="K39" s="7">
        <v>9555</v>
      </c>
      <c r="L39" s="7">
        <v>20475</v>
      </c>
      <c r="M39" s="7">
        <f t="shared" si="3"/>
        <v>45630</v>
      </c>
    </row>
    <row r="40" spans="2:13" x14ac:dyDescent="0.25">
      <c r="B40" s="6" t="s">
        <v>33</v>
      </c>
      <c r="C40" s="6"/>
      <c r="D40" s="7"/>
      <c r="E40" s="7"/>
      <c r="F40" s="7"/>
      <c r="G40" s="7"/>
      <c r="H40" s="7"/>
      <c r="I40" s="7"/>
      <c r="J40" s="7"/>
      <c r="K40" s="7">
        <v>980</v>
      </c>
      <c r="L40" s="7">
        <v>6615</v>
      </c>
      <c r="M40" s="7">
        <f t="shared" si="3"/>
        <v>7595</v>
      </c>
    </row>
    <row r="41" spans="2:13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2:13" x14ac:dyDescent="0.25">
      <c r="B42" s="6" t="s">
        <v>18</v>
      </c>
      <c r="C42" s="6"/>
      <c r="D42" s="7"/>
      <c r="E42" s="7"/>
      <c r="F42" s="7"/>
      <c r="G42" s="7"/>
      <c r="H42" s="7"/>
      <c r="I42" s="7"/>
      <c r="J42" s="7"/>
      <c r="K42" s="7"/>
      <c r="L42" s="7"/>
      <c r="M42" s="7">
        <f>D33-SUM(M36:M40)</f>
        <v>728691.16</v>
      </c>
    </row>
    <row r="43" spans="2:13" x14ac:dyDescent="0.25">
      <c r="B43" s="6" t="s">
        <v>19</v>
      </c>
      <c r="C43" s="6"/>
      <c r="D43" s="4" t="s">
        <v>34</v>
      </c>
    </row>
    <row r="46" spans="2:13" x14ac:dyDescent="0.25">
      <c r="B46" s="3" t="s">
        <v>35</v>
      </c>
      <c r="C46" s="3"/>
    </row>
    <row r="47" spans="2:13" ht="15.6" x14ac:dyDescent="0.25">
      <c r="B47" s="6" t="s">
        <v>36</v>
      </c>
      <c r="C47" s="6"/>
      <c r="D47" s="9">
        <v>2682000</v>
      </c>
    </row>
    <row r="49" spans="2:13" x14ac:dyDescent="0.25">
      <c r="B49" s="6" t="s">
        <v>22</v>
      </c>
      <c r="C49" s="6"/>
    </row>
    <row r="50" spans="2:13" x14ac:dyDescent="0.25">
      <c r="B50" s="6" t="s">
        <v>37</v>
      </c>
      <c r="C50" s="6"/>
      <c r="E50" s="7">
        <v>24067.800000000003</v>
      </c>
      <c r="F50" s="7">
        <v>43293.9</v>
      </c>
      <c r="G50" s="7">
        <v>71134.290000000008</v>
      </c>
      <c r="H50" s="7">
        <v>198153.15</v>
      </c>
      <c r="I50" s="7">
        <v>245375.95</v>
      </c>
      <c r="J50" s="7">
        <v>261766.93000000008</v>
      </c>
      <c r="K50" s="7">
        <v>268874.46000000008</v>
      </c>
      <c r="L50" s="7">
        <v>323463.37000000005</v>
      </c>
      <c r="M50" s="7">
        <f>SUM(E50:L50)</f>
        <v>1436129.8500000003</v>
      </c>
    </row>
    <row r="51" spans="2:13" x14ac:dyDescent="0.25">
      <c r="B51" s="6" t="s">
        <v>27</v>
      </c>
      <c r="C51" s="6"/>
      <c r="E51" s="7">
        <v>1330.28</v>
      </c>
      <c r="F51" s="7">
        <v>2731.94</v>
      </c>
      <c r="G51" s="7">
        <v>3298.78</v>
      </c>
      <c r="H51" s="7">
        <v>10143.029999999999</v>
      </c>
      <c r="I51" s="7">
        <v>11981.689999999999</v>
      </c>
      <c r="J51" s="7">
        <v>11733.779999999999</v>
      </c>
      <c r="K51" s="7">
        <v>11902.67</v>
      </c>
      <c r="L51" s="7">
        <v>13014.330000000004</v>
      </c>
      <c r="M51" s="7">
        <f>SUM(E51:L51)</f>
        <v>66136.5</v>
      </c>
    </row>
    <row r="52" spans="2:13" x14ac:dyDescent="0.25">
      <c r="E52" s="8"/>
      <c r="F52" s="8"/>
      <c r="G52" s="8"/>
      <c r="H52" s="8"/>
      <c r="I52" s="8"/>
      <c r="J52" s="8"/>
      <c r="K52" s="8"/>
      <c r="L52" s="8"/>
      <c r="M52" s="8"/>
    </row>
    <row r="53" spans="2:13" x14ac:dyDescent="0.25">
      <c r="B53" s="6"/>
      <c r="C53" s="6"/>
    </row>
    <row r="54" spans="2:13" x14ac:dyDescent="0.25">
      <c r="B54" s="6" t="s">
        <v>38</v>
      </c>
      <c r="C54" s="6"/>
      <c r="M54" s="9">
        <f>D47-SUM(M50:M51)</f>
        <v>1179733.6499999997</v>
      </c>
    </row>
    <row r="55" spans="2:13" x14ac:dyDescent="0.25">
      <c r="B55" s="6" t="s">
        <v>39</v>
      </c>
      <c r="C55" s="6"/>
      <c r="D55" s="4" t="s">
        <v>40</v>
      </c>
    </row>
    <row r="57" spans="2:13" x14ac:dyDescent="0.25">
      <c r="B57" s="3" t="s">
        <v>41</v>
      </c>
      <c r="C57" s="3"/>
    </row>
    <row r="58" spans="2:13" ht="15.6" x14ac:dyDescent="0.25">
      <c r="B58" s="6" t="s">
        <v>42</v>
      </c>
      <c r="C58" s="6"/>
      <c r="D58" s="9">
        <v>533000</v>
      </c>
    </row>
    <row r="60" spans="2:13" x14ac:dyDescent="0.25">
      <c r="B60" s="6" t="s">
        <v>22</v>
      </c>
      <c r="C60" s="6"/>
      <c r="M60" s="4">
        <v>0</v>
      </c>
    </row>
    <row r="61" spans="2:13" x14ac:dyDescent="0.25">
      <c r="B61" s="6"/>
      <c r="C61" s="6"/>
    </row>
    <row r="62" spans="2:13" x14ac:dyDescent="0.25">
      <c r="B62" s="6" t="s">
        <v>38</v>
      </c>
      <c r="C62" s="6"/>
      <c r="M62" s="9">
        <f>D58-M60</f>
        <v>533000</v>
      </c>
    </row>
    <row r="63" spans="2:13" x14ac:dyDescent="0.25">
      <c r="B63" s="6" t="s">
        <v>39</v>
      </c>
      <c r="C63" s="6"/>
      <c r="D63" s="4" t="s">
        <v>43</v>
      </c>
    </row>
    <row r="66" spans="2:13" ht="15.6" x14ac:dyDescent="0.25">
      <c r="B66" s="10" t="s">
        <v>44</v>
      </c>
      <c r="C66" s="10"/>
      <c r="M66" s="9">
        <f>+'Staff 1-1.2'!Z38</f>
        <v>804730.57000000007</v>
      </c>
    </row>
    <row r="67" spans="2:13" x14ac:dyDescent="0.25">
      <c r="B67" s="10"/>
      <c r="C67" s="10"/>
      <c r="M67" s="9"/>
    </row>
    <row r="68" spans="2:13" ht="13.8" thickBot="1" x14ac:dyDescent="0.3">
      <c r="B68" s="10" t="s">
        <v>10</v>
      </c>
      <c r="C68" s="10"/>
      <c r="M68" s="11">
        <f>SUM(M6:N66)</f>
        <v>9239730.5700000003</v>
      </c>
    </row>
    <row r="69" spans="2:13" ht="13.8" thickTop="1" x14ac:dyDescent="0.25"/>
    <row r="71" spans="2:13" x14ac:dyDescent="0.25">
      <c r="B71" s="4" t="s">
        <v>45</v>
      </c>
    </row>
    <row r="72" spans="2:13" x14ac:dyDescent="0.25">
      <c r="B72" s="4" t="s">
        <v>46</v>
      </c>
    </row>
    <row r="73" spans="2:13" x14ac:dyDescent="0.25">
      <c r="B73" s="4" t="s">
        <v>47</v>
      </c>
    </row>
    <row r="74" spans="2:13" x14ac:dyDescent="0.25">
      <c r="B74" s="4" t="s">
        <v>48</v>
      </c>
    </row>
    <row r="75" spans="2:13" x14ac:dyDescent="0.25">
      <c r="B75" s="4" t="s">
        <v>49</v>
      </c>
    </row>
    <row r="76" spans="2:13" x14ac:dyDescent="0.25">
      <c r="B76" s="4" t="s">
        <v>50</v>
      </c>
    </row>
    <row r="77" spans="2:13" x14ac:dyDescent="0.25">
      <c r="B77" s="4" t="s">
        <v>51</v>
      </c>
    </row>
    <row r="78" spans="2:13" x14ac:dyDescent="0.25">
      <c r="B78" s="4" t="s">
        <v>52</v>
      </c>
    </row>
  </sheetData>
  <pageMargins left="0.7" right="0.7" top="0.75" bottom="0.75" header="0.3" footer="0.3"/>
  <pageSetup scale="5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3C62C-D158-45DD-A15C-7E061B9A1AAF}">
  <dimension ref="B3:Z39"/>
  <sheetViews>
    <sheetView showGridLines="0" workbookViewId="0">
      <pane xSplit="2" ySplit="4" topLeftCell="Q26" activePane="bottomRight" state="frozen"/>
      <selection pane="topRight" activeCell="E50" sqref="E50:L51"/>
      <selection pane="bottomLeft" activeCell="E50" sqref="E50:L51"/>
      <selection pane="bottomRight" activeCell="E50" sqref="E50:L51"/>
    </sheetView>
  </sheetViews>
  <sheetFormatPr defaultColWidth="9.109375" defaultRowHeight="13.2" x14ac:dyDescent="0.25"/>
  <cols>
    <col min="1" max="1" width="9.109375" style="4"/>
    <col min="2" max="2" width="45.5546875" style="4" bestFit="1" customWidth="1"/>
    <col min="3" max="3" width="5" style="4" customWidth="1"/>
    <col min="4" max="4" width="9.88671875" style="4" bestFit="1" customWidth="1"/>
    <col min="5" max="25" width="10.88671875" style="4" customWidth="1"/>
    <col min="26" max="26" width="14.33203125" style="4" bestFit="1" customWidth="1"/>
    <col min="27" max="16384" width="9.109375" style="4"/>
  </cols>
  <sheetData>
    <row r="3" spans="2:26" x14ac:dyDescent="0.25">
      <c r="B3" s="1" t="s">
        <v>0</v>
      </c>
      <c r="C3" s="1"/>
      <c r="D3" s="2" t="s">
        <v>1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53</v>
      </c>
      <c r="K3" s="3" t="s">
        <v>54</v>
      </c>
      <c r="L3" s="3" t="s">
        <v>55</v>
      </c>
      <c r="M3" s="3" t="s">
        <v>56</v>
      </c>
      <c r="N3" s="3" t="s">
        <v>2</v>
      </c>
      <c r="O3" s="3" t="s">
        <v>3</v>
      </c>
      <c r="P3" s="3" t="s">
        <v>4</v>
      </c>
      <c r="Q3" s="3" t="s">
        <v>5</v>
      </c>
      <c r="R3" s="3" t="s">
        <v>6</v>
      </c>
      <c r="S3" s="3" t="s">
        <v>7</v>
      </c>
      <c r="T3" s="3" t="s">
        <v>8</v>
      </c>
      <c r="U3" s="3" t="s">
        <v>9</v>
      </c>
      <c r="V3" s="3" t="s">
        <v>53</v>
      </c>
      <c r="W3" s="3" t="s">
        <v>54</v>
      </c>
      <c r="X3" s="3" t="s">
        <v>55</v>
      </c>
      <c r="Y3" s="3" t="s">
        <v>57</v>
      </c>
      <c r="Z3" s="3" t="s">
        <v>10</v>
      </c>
    </row>
    <row r="4" spans="2:26" x14ac:dyDescent="0.25">
      <c r="E4" s="5">
        <v>2019</v>
      </c>
      <c r="F4" s="5">
        <v>2019</v>
      </c>
      <c r="G4" s="5">
        <v>2019</v>
      </c>
      <c r="H4" s="5">
        <v>2019</v>
      </c>
      <c r="I4" s="5">
        <v>2019</v>
      </c>
      <c r="J4" s="5">
        <v>2019</v>
      </c>
      <c r="K4" s="5">
        <v>2019</v>
      </c>
      <c r="L4" s="5">
        <v>2019</v>
      </c>
      <c r="M4" s="5">
        <v>2019</v>
      </c>
      <c r="N4" s="5">
        <v>2019</v>
      </c>
      <c r="O4" s="5">
        <v>2019</v>
      </c>
      <c r="P4" s="5">
        <v>2020</v>
      </c>
      <c r="Q4" s="5">
        <v>2020</v>
      </c>
      <c r="R4" s="5">
        <v>2020</v>
      </c>
      <c r="S4" s="5">
        <v>2020</v>
      </c>
      <c r="T4" s="5">
        <v>2020</v>
      </c>
      <c r="U4" s="5">
        <v>2020</v>
      </c>
      <c r="V4" s="5">
        <v>2020</v>
      </c>
      <c r="W4" s="5">
        <v>2020</v>
      </c>
      <c r="X4" s="5">
        <v>2020</v>
      </c>
      <c r="Y4" s="5">
        <v>2020</v>
      </c>
    </row>
    <row r="5" spans="2:26" x14ac:dyDescent="0.25">
      <c r="B5" s="3" t="s">
        <v>11</v>
      </c>
      <c r="C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2:26" x14ac:dyDescent="0.25"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x14ac:dyDescent="0.25">
      <c r="B7" s="5" t="s">
        <v>13</v>
      </c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x14ac:dyDescent="0.25">
      <c r="B8" s="6" t="s">
        <v>14</v>
      </c>
      <c r="C8" s="6"/>
      <c r="D8" s="12"/>
      <c r="E8" s="12">
        <v>436</v>
      </c>
      <c r="F8" s="12">
        <v>3410.5</v>
      </c>
      <c r="G8" s="12"/>
      <c r="H8" s="12"/>
      <c r="I8" s="7">
        <v>2757.5</v>
      </c>
      <c r="J8" s="7">
        <v>5544</v>
      </c>
      <c r="K8" s="7">
        <v>31476.5</v>
      </c>
      <c r="L8" s="7">
        <v>40328.44</v>
      </c>
      <c r="M8" s="7">
        <v>0</v>
      </c>
      <c r="N8" s="7">
        <v>10309.799999999999</v>
      </c>
      <c r="O8" s="7">
        <v>10211.07</v>
      </c>
      <c r="P8" s="7">
        <v>4275</v>
      </c>
      <c r="Q8" s="7"/>
      <c r="R8" s="7">
        <v>2411</v>
      </c>
      <c r="S8" s="7">
        <v>18262</v>
      </c>
      <c r="T8" s="7"/>
      <c r="U8" s="7">
        <v>22198.5</v>
      </c>
      <c r="V8" s="7">
        <v>16225.88</v>
      </c>
      <c r="W8" s="7">
        <v>0</v>
      </c>
      <c r="X8" s="7">
        <v>462</v>
      </c>
      <c r="Y8" s="7">
        <v>1289</v>
      </c>
      <c r="Z8" s="7">
        <f>SUM(E8:Y8)</f>
        <v>169597.19</v>
      </c>
    </row>
    <row r="9" spans="2:26" x14ac:dyDescent="0.25">
      <c r="B9" s="6" t="s">
        <v>15</v>
      </c>
      <c r="C9" s="6"/>
      <c r="D9" s="12"/>
      <c r="E9" s="12"/>
      <c r="F9" s="12"/>
      <c r="G9" s="12"/>
      <c r="H9" s="12"/>
      <c r="I9" s="7"/>
      <c r="J9" s="7">
        <v>4910</v>
      </c>
      <c r="K9" s="7">
        <v>17335</v>
      </c>
      <c r="L9" s="7">
        <v>26934.5</v>
      </c>
      <c r="M9" s="7"/>
      <c r="N9" s="7">
        <v>23866.5</v>
      </c>
      <c r="O9" s="7">
        <v>5236</v>
      </c>
      <c r="P9" s="7"/>
      <c r="Q9" s="7">
        <v>2793</v>
      </c>
      <c r="R9" s="7">
        <v>920</v>
      </c>
      <c r="S9" s="7">
        <v>7087</v>
      </c>
      <c r="T9" s="7"/>
      <c r="U9" s="7">
        <v>18968.5</v>
      </c>
      <c r="V9" s="7">
        <v>26573</v>
      </c>
      <c r="W9" s="7"/>
      <c r="X9" s="7">
        <v>392</v>
      </c>
      <c r="Y9" s="7">
        <v>1127</v>
      </c>
      <c r="Z9" s="7">
        <f>SUM(E9:Y9)</f>
        <v>136142.5</v>
      </c>
    </row>
    <row r="10" spans="2:26" x14ac:dyDescent="0.25"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2:26" x14ac:dyDescent="0.25">
      <c r="B11" s="6" t="s">
        <v>18</v>
      </c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>
        <v>0</v>
      </c>
    </row>
    <row r="12" spans="2:26" x14ac:dyDescent="0.25">
      <c r="B12" s="6" t="s">
        <v>19</v>
      </c>
      <c r="C12" s="6"/>
      <c r="D12" s="7" t="s">
        <v>11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x14ac:dyDescent="0.25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6" spans="2:26" x14ac:dyDescent="0.25">
      <c r="B16" s="3" t="s">
        <v>35</v>
      </c>
      <c r="C16" s="3"/>
    </row>
    <row r="17" spans="2:26" x14ac:dyDescent="0.25">
      <c r="B17" s="6" t="s">
        <v>58</v>
      </c>
      <c r="C17" s="6"/>
      <c r="D17" s="9"/>
    </row>
    <row r="19" spans="2:26" x14ac:dyDescent="0.25">
      <c r="B19" s="6" t="s">
        <v>22</v>
      </c>
      <c r="C19" s="6"/>
    </row>
    <row r="20" spans="2:26" x14ac:dyDescent="0.25">
      <c r="B20" s="6" t="s">
        <v>37</v>
      </c>
      <c r="C20" s="6"/>
      <c r="E20" s="12"/>
      <c r="F20" s="7">
        <v>426.04999999999995</v>
      </c>
      <c r="G20" s="7">
        <v>11197.77</v>
      </c>
      <c r="H20" s="7">
        <v>41154.06</v>
      </c>
      <c r="I20" s="7">
        <v>18447.530000000021</v>
      </c>
      <c r="J20" s="7">
        <v>35203.680000000022</v>
      </c>
      <c r="K20" s="7">
        <v>50641.409999999996</v>
      </c>
      <c r="L20" s="7">
        <v>27650.519999999982</v>
      </c>
      <c r="M20" s="7">
        <v>8454.73</v>
      </c>
      <c r="N20" s="7">
        <v>40486.110000000059</v>
      </c>
      <c r="O20" s="7">
        <v>37574.959999999992</v>
      </c>
      <c r="P20" s="7">
        <v>8390.7800000000097</v>
      </c>
      <c r="Q20" s="7">
        <v>9280.7100000000064</v>
      </c>
      <c r="R20" s="7">
        <v>55661.13</v>
      </c>
      <c r="S20" s="7">
        <v>39016.420000000006</v>
      </c>
      <c r="T20" s="7">
        <v>31485.309999999987</v>
      </c>
      <c r="U20" s="7">
        <v>-4338.220000000003</v>
      </c>
      <c r="V20" s="7">
        <v>-817.36999999999966</v>
      </c>
      <c r="W20" s="7">
        <v>4148.5199999999995</v>
      </c>
      <c r="X20" s="7">
        <v>-579.01</v>
      </c>
      <c r="Y20" s="7">
        <v>25</v>
      </c>
      <c r="Z20" s="12">
        <f>SUM(E20:Y20)</f>
        <v>413510.09000000008</v>
      </c>
    </row>
    <row r="21" spans="2:26" x14ac:dyDescent="0.25">
      <c r="B21" s="6" t="s">
        <v>27</v>
      </c>
      <c r="C21" s="6"/>
      <c r="E21" s="12"/>
      <c r="F21" s="7">
        <v>28.24</v>
      </c>
      <c r="G21" s="7">
        <v>615.1400000000001</v>
      </c>
      <c r="H21" s="7">
        <v>2527.1999999999998</v>
      </c>
      <c r="I21" s="7">
        <v>1993.81</v>
      </c>
      <c r="J21" s="7">
        <v>2863.5799999999995</v>
      </c>
      <c r="K21" s="7">
        <v>3897.7100000000005</v>
      </c>
      <c r="L21" s="7">
        <v>1726.1899999999998</v>
      </c>
      <c r="M21" s="7">
        <v>21965.53</v>
      </c>
      <c r="N21" s="7">
        <v>5102.54</v>
      </c>
      <c r="O21" s="7">
        <v>4017.9300000000003</v>
      </c>
      <c r="P21" s="7">
        <v>1893.3799999999999</v>
      </c>
      <c r="Q21" s="7">
        <v>977.25999999999988</v>
      </c>
      <c r="R21" s="7">
        <v>3682.2599999999998</v>
      </c>
      <c r="S21" s="7">
        <v>3278.3299999999995</v>
      </c>
      <c r="T21" s="7">
        <v>2779.78</v>
      </c>
      <c r="U21" s="7">
        <v>303.58</v>
      </c>
      <c r="V21" s="7">
        <v>20.29</v>
      </c>
      <c r="W21" s="7">
        <v>234.04000000000005</v>
      </c>
      <c r="X21" s="12"/>
      <c r="Y21" s="12"/>
      <c r="Z21" s="12">
        <f>SUM(E21:X21)</f>
        <v>57906.790000000008</v>
      </c>
    </row>
    <row r="23" spans="2:26" x14ac:dyDescent="0.25">
      <c r="B23" s="6"/>
      <c r="C23" s="6"/>
    </row>
    <row r="24" spans="2:26" x14ac:dyDescent="0.25">
      <c r="B24" s="6" t="s">
        <v>38</v>
      </c>
      <c r="C24" s="6"/>
      <c r="Z24" s="9"/>
    </row>
    <row r="25" spans="2:26" x14ac:dyDescent="0.25">
      <c r="B25" s="6" t="s">
        <v>39</v>
      </c>
      <c r="C25" s="6"/>
      <c r="D25" s="4" t="s">
        <v>40</v>
      </c>
    </row>
    <row r="27" spans="2:26" x14ac:dyDescent="0.25">
      <c r="B27" s="3" t="s">
        <v>41</v>
      </c>
      <c r="C27" s="3"/>
    </row>
    <row r="28" spans="2:26" x14ac:dyDescent="0.25">
      <c r="B28" s="6" t="s">
        <v>58</v>
      </c>
      <c r="C28" s="6"/>
      <c r="D28" s="9"/>
    </row>
    <row r="30" spans="2:26" ht="14.4" x14ac:dyDescent="0.3">
      <c r="B30" s="6" t="s">
        <v>22</v>
      </c>
      <c r="C30" s="6"/>
      <c r="E30" s="13"/>
      <c r="F30" s="13"/>
      <c r="G30" s="13"/>
      <c r="M30" s="13"/>
      <c r="N30" s="13"/>
      <c r="O30" s="13"/>
    </row>
    <row r="31" spans="2:26" x14ac:dyDescent="0.25">
      <c r="B31" s="6" t="s">
        <v>59</v>
      </c>
      <c r="C31" s="6"/>
      <c r="M31" s="12">
        <v>11050</v>
      </c>
      <c r="N31" s="12">
        <v>9960</v>
      </c>
      <c r="O31" s="12"/>
      <c r="P31" s="12"/>
      <c r="Q31" s="12"/>
      <c r="R31" s="12"/>
      <c r="S31" s="12"/>
      <c r="T31" s="12">
        <v>4840</v>
      </c>
      <c r="U31" s="12">
        <v>1724</v>
      </c>
      <c r="Z31" s="12">
        <f>SUM(E31:Y31)</f>
        <v>27574</v>
      </c>
    </row>
    <row r="32" spans="2:26" x14ac:dyDescent="0.25">
      <c r="B32" s="6" t="s">
        <v>38</v>
      </c>
      <c r="C32" s="6"/>
      <c r="Z32" s="9">
        <f>D28-Z30</f>
        <v>0</v>
      </c>
    </row>
    <row r="33" spans="2:26" x14ac:dyDescent="0.25">
      <c r="B33" s="6" t="s">
        <v>39</v>
      </c>
      <c r="C33" s="6"/>
      <c r="D33" s="4" t="s">
        <v>43</v>
      </c>
    </row>
    <row r="36" spans="2:26" x14ac:dyDescent="0.25">
      <c r="B36" s="10" t="s">
        <v>60</v>
      </c>
      <c r="C36" s="10"/>
      <c r="Z36" s="9"/>
    </row>
    <row r="37" spans="2:26" x14ac:dyDescent="0.25">
      <c r="B37" s="10"/>
      <c r="C37" s="10"/>
      <c r="Z37" s="9"/>
    </row>
    <row r="38" spans="2:26" ht="13.8" thickBot="1" x14ac:dyDescent="0.3">
      <c r="B38" s="10" t="s">
        <v>10</v>
      </c>
      <c r="C38" s="10"/>
      <c r="Z38" s="11">
        <f>SUM(Z6:AA36)</f>
        <v>804730.57000000007</v>
      </c>
    </row>
    <row r="39" spans="2:26" ht="13.8" thickTop="1" x14ac:dyDescent="0.25"/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D89D13-159F-4E1C-99FD-640B71B8D2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A4A2E6-E22B-4EC4-9780-5188A1861A59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BC20D2D-34EA-4629-8844-8E490B32F5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1-1</vt:lpstr>
      <vt:lpstr>Staff 1-1.2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Papadakis, Panagiotis</cp:lastModifiedBy>
  <cp:revision/>
  <dcterms:created xsi:type="dcterms:W3CDTF">2022-08-04T21:12:35Z</dcterms:created>
  <dcterms:modified xsi:type="dcterms:W3CDTF">2022-08-09T20:01:01Z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2022-08-04T21:12:36Z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4fc6a178-c84e-4165-ba78-6c40f69f344d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