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Staff/Staff 1st/Public/54/"/>
    </mc:Choice>
  </mc:AlternateContent>
  <xr:revisionPtr revIDLastSave="1" documentId="13_ncr:1_{60876B00-4D35-41FA-BB59-26BBC9861639}" xr6:coauthVersionLast="47" xr6:coauthVersionMax="47" xr10:uidLastSave="{C1AA6D48-D06D-4F19-BE0F-889F6B85F48C}"/>
  <bookViews>
    <workbookView xWindow="30465" yWindow="1365" windowWidth="26220" windowHeight="11985" xr2:uid="{00000000-000D-0000-FFFF-FFFF00000000}"/>
  </bookViews>
  <sheets>
    <sheet name="G-1.6" sheetId="1" r:id="rId1"/>
  </sheets>
  <definedNames>
    <definedName name="_xlnm.Print_Titles" localSheetId="0">'G-1.6'!$A:$B,'G-1.6'!$1:$9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" l="1"/>
  <c r="D22" i="1"/>
  <c r="E22" i="1"/>
  <c r="F25" i="1"/>
  <c r="F26" i="1"/>
  <c r="F24" i="1"/>
  <c r="F11" i="1"/>
  <c r="F12" i="1"/>
  <c r="F13" i="1"/>
  <c r="F14" i="1"/>
  <c r="F15" i="1"/>
  <c r="F16" i="1"/>
  <c r="F17" i="1"/>
  <c r="F18" i="1"/>
  <c r="F19" i="1"/>
  <c r="F20" i="1"/>
  <c r="F21" i="1"/>
  <c r="F10" i="1"/>
  <c r="F23" i="1"/>
  <c r="D23" i="1"/>
  <c r="C23" i="1"/>
  <c r="F22" i="1" l="1"/>
</calcChain>
</file>

<file path=xl/sharedStrings.xml><?xml version="1.0" encoding="utf-8"?>
<sst xmlns="http://schemas.openxmlformats.org/spreadsheetml/2006/main" count="32" uniqueCount="30">
  <si>
    <t>Line No.</t>
  </si>
  <si>
    <t>Month-Year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</si>
  <si>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</si>
  <si>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</si>
  <si>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</si>
  <si>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</si>
  <si>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</si>
  <si>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</si>
  <si>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</si>
  <si>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</si>
  <si>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</si>
  <si>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</si>
  <si>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</si>
  <si>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</si>
  <si>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</si>
  <si>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Total</t>
  </si>
  <si>
    <t>14</t>
  </si>
  <si>
    <t/>
  </si>
  <si>
    <t>15</t>
  </si>
  <si>
    <t>16</t>
  </si>
  <si>
    <t>17</t>
  </si>
  <si>
    <t>Entergy Texas, Inc.</t>
  </si>
  <si>
    <t>Cost of Service</t>
  </si>
  <si>
    <t>Electric</t>
  </si>
  <si>
    <t>For the Test Year Ended December 31, 2021</t>
  </si>
  <si>
    <t>Schedule G-1.6 Payments Other Than Standard Pay - Affiliate</t>
  </si>
  <si>
    <t>Incentive Compensation</t>
  </si>
  <si>
    <t xml:space="preserve">Severance </t>
  </si>
  <si>
    <t xml:space="preserve">Employee Related Payments </t>
  </si>
  <si>
    <r>
      <t>Total</t>
    </r>
    <r>
      <rPr>
        <vertAlign val="superscript"/>
        <sz val="1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</si>
</sst>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_);\(#,##0\);&quot;-&quot;_)"/>
    <numFmt numFmtId="165" formatCode="_(* #,##0_);_(* \(#,##0\);_(* &quot;-&quot;??_);_(@_)"/>
    <numFmt numFmtId="166" formatCode="0.00_)"/>
    <numFmt numFmtId="167" formatCode="_-* #,##0.0_-;\-* #,##0.0_-;_-* &quot;-&quot;??_-;_-@_-"/>
    <numFmt numFmtId="168" formatCode="m&quot;¤ë&quot;d&quot;¤é&quot;"/>
    <numFmt numFmtId="169" formatCode="00000"/>
    <numFmt numFmtId="170" formatCode="&quot;L&quot;#,##0.00_);[Red]\(&quot;L&quot;#,##0.00\)"/>
  </numFmts>
  <fonts count="3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10"/>
      <name val="Arial"/>
      <family val="2"/>
    </font>
    <font>
      <sz val="11"/>
      <name val="Book Antiqua"/>
      <family val="1"/>
    </font>
    <font>
      <b/>
      <i/>
      <sz val="16"/>
      <name val="Helv"/>
    </font>
    <font>
      <sz val="8"/>
      <color rgb="FF000000"/>
      <name val="Tahoma"/>
      <family val="2"/>
    </font>
    <font>
      <sz val="10"/>
      <color theme="1"/>
      <name val="Tahoma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none">
        <fgColor rgb="FFFFFF00"/>
      </patternFill>
    </fill>
    <fill>
      <patternFill patternType="solid">
        <f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BFD2E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2">
    <xf numFmtId="0" fontId="0" fillId="0" borderId="0"/>
    <xf numFmtId="0" fontId="13" fillId="2" borderId="2"/>
    <xf numFmtId="0" fontId="14" fillId="3" borderId="2">
      <alignment horizontal="left" vertical="top"/>
    </xf>
    <xf numFmtId="0" fontId="14" fillId="3" borderId="2">
      <alignment horizontal="center" vertical="top"/>
    </xf>
    <xf numFmtId="0" fontId="14" fillId="3" borderId="2">
      <alignment horizontal="center" vertical="top"/>
    </xf>
    <xf numFmtId="0" fontId="14" fillId="3" borderId="2">
      <alignment horizontal="left" vertical="top"/>
    </xf>
    <xf numFmtId="0" fontId="19" fillId="6" borderId="2">
      <alignment horizontal="center" vertical="top"/>
    </xf>
    <xf numFmtId="0" fontId="19" fillId="6" borderId="2">
      <alignment horizontal="left" vertical="top"/>
    </xf>
    <xf numFmtId="0" fontId="14" fillId="2" borderId="2">
      <alignment horizontal="right" vertical="top"/>
    </xf>
    <xf numFmtId="0" fontId="15" fillId="2" borderId="2">
      <alignment horizontal="left" vertical="top"/>
    </xf>
    <xf numFmtId="0" fontId="14" fillId="3" borderId="2">
      <alignment horizontal="left" vertical="top"/>
    </xf>
    <xf numFmtId="0" fontId="14" fillId="3" borderId="2">
      <alignment horizontal="left" vertical="top"/>
    </xf>
    <xf numFmtId="0" fontId="14" fillId="3" borderId="2">
      <alignment horizontal="left" vertical="top"/>
    </xf>
    <xf numFmtId="0" fontId="14" fillId="3" borderId="2">
      <alignment horizontal="left" vertical="top"/>
    </xf>
    <xf numFmtId="0" fontId="14" fillId="3" borderId="2">
      <alignment horizontal="center" vertical="top"/>
    </xf>
    <xf numFmtId="0" fontId="14" fillId="3" borderId="2">
      <alignment horizontal="left" vertical="top"/>
    </xf>
    <xf numFmtId="0" fontId="19" fillId="6" borderId="2">
      <alignment horizontal="center" vertical="top"/>
    </xf>
    <xf numFmtId="0" fontId="19" fillId="6" borderId="2">
      <alignment horizontal="left" vertical="top"/>
    </xf>
    <xf numFmtId="43" fontId="13" fillId="2" borderId="2" applyFont="0" applyFill="0" applyBorder="0" applyAlignment="0" applyProtection="0"/>
    <xf numFmtId="170" fontId="16" fillId="2" borderId="2"/>
    <xf numFmtId="170" fontId="16" fillId="2" borderId="2"/>
    <xf numFmtId="170" fontId="16" fillId="2" borderId="2"/>
    <xf numFmtId="170" fontId="16" fillId="2" borderId="2"/>
    <xf numFmtId="170" fontId="16" fillId="2" borderId="2"/>
    <xf numFmtId="170" fontId="16" fillId="2" borderId="2"/>
    <xf numFmtId="170" fontId="16" fillId="2" borderId="2"/>
    <xf numFmtId="170" fontId="16" fillId="2" borderId="2"/>
    <xf numFmtId="168" fontId="16" fillId="2" borderId="2" applyFont="0" applyFill="0" applyBorder="0" applyAlignment="0" applyProtection="0"/>
    <xf numFmtId="169" fontId="17" fillId="2" borderId="2" applyFont="0" applyFill="0" applyBorder="0" applyAlignment="0" applyProtection="0"/>
    <xf numFmtId="165" fontId="17" fillId="2" borderId="2" applyFont="0" applyFill="0" applyBorder="0" applyAlignment="0" applyProtection="0"/>
    <xf numFmtId="167" fontId="16" fillId="2" borderId="2" applyFont="0" applyFill="0" applyBorder="0" applyAlignment="0" applyProtection="0">
      <alignment horizontal="center"/>
    </xf>
    <xf numFmtId="38" fontId="13" fillId="4" borderId="2" applyNumberFormat="0" applyBorder="0" applyAlignment="0" applyProtection="0"/>
    <xf numFmtId="10" fontId="13" fillId="5" borderId="4" applyNumberFormat="0" applyBorder="0" applyAlignment="0" applyProtection="0"/>
    <xf numFmtId="166" fontId="18" fillId="2" borderId="2"/>
    <xf numFmtId="10" fontId="16" fillId="2" borderId="2" applyFont="0" applyFill="0" applyBorder="0" applyAlignment="0" applyProtection="0"/>
    <xf numFmtId="0" fontId="13" fillId="2" borderId="2"/>
    <xf numFmtId="43" fontId="13" fillId="2" borderId="2" applyFont="0" applyFill="0" applyBorder="0" applyAlignment="0" applyProtection="0"/>
    <xf numFmtId="43" fontId="20" fillId="2" borderId="2" applyFont="0" applyFill="0" applyBorder="0" applyAlignment="0" applyProtection="0"/>
    <xf numFmtId="0" fontId="20" fillId="2" borderId="2"/>
    <xf numFmtId="0" fontId="20" fillId="2" borderId="2"/>
    <xf numFmtId="43" fontId="20" fillId="2" borderId="2" applyFont="0" applyFill="0" applyBorder="0" applyAlignment="0" applyProtection="0"/>
    <xf numFmtId="0" fontId="20" fillId="2" borderId="2"/>
    <xf numFmtId="43" fontId="20" fillId="2" borderId="2" applyFont="0" applyFill="0" applyBorder="0" applyAlignment="0" applyProtection="0"/>
    <xf numFmtId="0" fontId="20" fillId="2" borderId="2"/>
    <xf numFmtId="43" fontId="20" fillId="2" borderId="2" applyFont="0" applyFill="0" applyBorder="0" applyAlignment="0" applyProtection="0"/>
    <xf numFmtId="0" fontId="20" fillId="2" borderId="2"/>
    <xf numFmtId="43" fontId="20" fillId="2" borderId="2" applyFont="0" applyFill="0" applyBorder="0" applyAlignment="0" applyProtection="0"/>
    <xf numFmtId="0" fontId="20" fillId="2" borderId="2"/>
    <xf numFmtId="43" fontId="20" fillId="2" borderId="2" applyFont="0" applyFill="0" applyBorder="0" applyAlignment="0" applyProtection="0"/>
    <xf numFmtId="0" fontId="21" fillId="2" borderId="2"/>
    <xf numFmtId="0" fontId="28" fillId="10" borderId="8" applyNumberFormat="0" applyAlignment="0" applyProtection="0"/>
    <xf numFmtId="0" fontId="29" fillId="11" borderId="9" applyNumberFormat="0" applyAlignment="0" applyProtection="0"/>
    <xf numFmtId="0" fontId="30" fillId="11" borderId="8" applyNumberFormat="0" applyAlignment="0" applyProtection="0"/>
    <xf numFmtId="0" fontId="32" fillId="12" borderId="11" applyNumberFormat="0" applyAlignment="0" applyProtection="0"/>
    <xf numFmtId="0" fontId="21" fillId="2" borderId="2"/>
    <xf numFmtId="0" fontId="23" fillId="2" borderId="5" applyNumberFormat="0" applyFill="0" applyAlignment="0" applyProtection="0"/>
    <xf numFmtId="0" fontId="24" fillId="2" borderId="6" applyNumberFormat="0" applyFill="0" applyAlignment="0" applyProtection="0"/>
    <xf numFmtId="0" fontId="25" fillId="2" borderId="7" applyNumberFormat="0" applyFill="0" applyAlignment="0" applyProtection="0"/>
    <xf numFmtId="0" fontId="25" fillId="2" borderId="2" applyNumberFormat="0" applyFill="0" applyBorder="0" applyAlignment="0" applyProtection="0"/>
    <xf numFmtId="0" fontId="26" fillId="7" borderId="2" applyNumberFormat="0" applyBorder="0" applyAlignment="0" applyProtection="0"/>
    <xf numFmtId="0" fontId="27" fillId="8" borderId="2" applyNumberFormat="0" applyBorder="0" applyAlignment="0" applyProtection="0"/>
    <xf numFmtId="0" fontId="21" fillId="2" borderId="2"/>
    <xf numFmtId="0" fontId="21" fillId="2" borderId="2"/>
    <xf numFmtId="0" fontId="31" fillId="2" borderId="10" applyNumberFormat="0" applyFill="0" applyAlignment="0" applyProtection="0"/>
    <xf numFmtId="0" fontId="21" fillId="2" borderId="2"/>
    <xf numFmtId="0" fontId="33" fillId="2" borderId="2" applyNumberFormat="0" applyFill="0" applyBorder="0" applyAlignment="0" applyProtection="0"/>
    <xf numFmtId="0" fontId="34" fillId="2" borderId="2" applyNumberFormat="0" applyFill="0" applyBorder="0" applyAlignment="0" applyProtection="0"/>
    <xf numFmtId="0" fontId="35" fillId="2" borderId="13" applyNumberFormat="0" applyFill="0" applyAlignment="0" applyProtection="0"/>
    <xf numFmtId="0" fontId="36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6" borderId="2" applyNumberFormat="0" applyBorder="0" applyAlignment="0" applyProtection="0"/>
    <xf numFmtId="0" fontId="36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0" borderId="2" applyNumberFormat="0" applyBorder="0" applyAlignment="0" applyProtection="0"/>
    <xf numFmtId="0" fontId="36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4" borderId="2" applyNumberFormat="0" applyBorder="0" applyAlignment="0" applyProtection="0"/>
    <xf numFmtId="0" fontId="36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28" borderId="2" applyNumberFormat="0" applyBorder="0" applyAlignment="0" applyProtection="0"/>
    <xf numFmtId="0" fontId="36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32" borderId="2" applyNumberFormat="0" applyBorder="0" applyAlignment="0" applyProtection="0"/>
    <xf numFmtId="0" fontId="36" fillId="34" borderId="2" applyNumberFormat="0" applyBorder="0" applyAlignment="0" applyProtection="0"/>
    <xf numFmtId="0" fontId="2" fillId="35" borderId="2" applyNumberFormat="0" applyBorder="0" applyAlignment="0" applyProtection="0"/>
    <xf numFmtId="0" fontId="2" fillId="36" borderId="2" applyNumberFormat="0" applyBorder="0" applyAlignment="0" applyProtection="0"/>
    <xf numFmtId="0" fontId="2" fillId="2" borderId="2"/>
    <xf numFmtId="43" fontId="2" fillId="2" borderId="2" applyFont="0" applyFill="0" applyBorder="0" applyAlignment="0" applyProtection="0"/>
    <xf numFmtId="0" fontId="37" fillId="2" borderId="2" applyNumberFormat="0" applyFill="0" applyBorder="0" applyAlignment="0" applyProtection="0"/>
    <xf numFmtId="0" fontId="38" fillId="9" borderId="2" applyNumberFormat="0" applyBorder="0" applyAlignment="0" applyProtection="0"/>
    <xf numFmtId="0" fontId="2" fillId="13" borderId="12" applyNumberFormat="0" applyFont="0" applyAlignment="0" applyProtection="0"/>
    <xf numFmtId="0" fontId="36" fillId="17" borderId="2" applyNumberFormat="0" applyBorder="0" applyAlignment="0" applyProtection="0"/>
    <xf numFmtId="0" fontId="36" fillId="21" borderId="2" applyNumberFormat="0" applyBorder="0" applyAlignment="0" applyProtection="0"/>
    <xf numFmtId="0" fontId="36" fillId="25" borderId="2" applyNumberFormat="0" applyBorder="0" applyAlignment="0" applyProtection="0"/>
    <xf numFmtId="0" fontId="36" fillId="29" borderId="2" applyNumberFormat="0" applyBorder="0" applyAlignment="0" applyProtection="0"/>
    <xf numFmtId="0" fontId="36" fillId="33" borderId="2" applyNumberFormat="0" applyBorder="0" applyAlignment="0" applyProtection="0"/>
    <xf numFmtId="0" fontId="36" fillId="37" borderId="2" applyNumberFormat="0" applyBorder="0" applyAlignment="0" applyProtection="0"/>
    <xf numFmtId="0" fontId="21" fillId="2" borderId="2"/>
    <xf numFmtId="43" fontId="21" fillId="2" borderId="2" applyFont="0" applyFill="0" applyBorder="0" applyAlignment="0" applyProtection="0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21" fillId="2" borderId="2"/>
    <xf numFmtId="0" fontId="1" fillId="15" borderId="2" applyNumberFormat="0" applyBorder="0" applyAlignment="0" applyProtection="0"/>
    <xf numFmtId="0" fontId="1" fillId="16" borderId="2" applyNumberFormat="0" applyBorder="0" applyAlignment="0" applyProtection="0"/>
    <xf numFmtId="0" fontId="1" fillId="19" borderId="2" applyNumberFormat="0" applyBorder="0" applyAlignment="0" applyProtection="0"/>
    <xf numFmtId="0" fontId="1" fillId="20" borderId="2" applyNumberFormat="0" applyBorder="0" applyAlignment="0" applyProtection="0"/>
    <xf numFmtId="0" fontId="1" fillId="23" borderId="2" applyNumberFormat="0" applyBorder="0" applyAlignment="0" applyProtection="0"/>
    <xf numFmtId="0" fontId="1" fillId="24" borderId="2" applyNumberFormat="0" applyBorder="0" applyAlignment="0" applyProtection="0"/>
    <xf numFmtId="0" fontId="1" fillId="27" borderId="2" applyNumberFormat="0" applyBorder="0" applyAlignment="0" applyProtection="0"/>
    <xf numFmtId="0" fontId="1" fillId="28" borderId="2" applyNumberFormat="0" applyBorder="0" applyAlignment="0" applyProtection="0"/>
    <xf numFmtId="0" fontId="1" fillId="31" borderId="2" applyNumberFormat="0" applyBorder="0" applyAlignment="0" applyProtection="0"/>
    <xf numFmtId="0" fontId="1" fillId="32" borderId="2" applyNumberFormat="0" applyBorder="0" applyAlignment="0" applyProtection="0"/>
    <xf numFmtId="0" fontId="1" fillId="35" borderId="2" applyNumberFormat="0" applyBorder="0" applyAlignment="0" applyProtection="0"/>
    <xf numFmtId="0" fontId="1" fillId="36" borderId="2" applyNumberFormat="0" applyBorder="0" applyAlignment="0" applyProtection="0"/>
    <xf numFmtId="0" fontId="1" fillId="2" borderId="2"/>
    <xf numFmtId="43" fontId="1" fillId="2" borderId="2" applyFont="0" applyFill="0" applyBorder="0" applyAlignment="0" applyProtection="0"/>
    <xf numFmtId="0" fontId="21" fillId="2" borderId="2"/>
    <xf numFmtId="0" fontId="1" fillId="13" borderId="12" applyNumberFormat="0" applyFont="0" applyAlignment="0" applyProtection="0"/>
    <xf numFmtId="0" fontId="21" fillId="2" borderId="2"/>
    <xf numFmtId="0" fontId="21" fillId="2" borderId="2"/>
    <xf numFmtId="0" fontId="21" fillId="2" borderId="2"/>
  </cellStyleXfs>
  <cellXfs count="2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4" fontId="9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164" fontId="11" fillId="0" borderId="3" xfId="0" applyNumberFormat="1" applyFont="1" applyBorder="1" applyAlignment="1">
      <alignment horizontal="right"/>
    </xf>
    <xf numFmtId="0" fontId="12" fillId="0" borderId="0" xfId="0" applyNumberFormat="1" applyFont="1" applyAlignment="1">
      <alignment horizontal="right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164" fontId="22" fillId="0" borderId="0" xfId="0" applyNumberFormat="1" applyFont="1" applyAlignment="1">
      <alignment horizontal="right"/>
    </xf>
    <xf numFmtId="17" fontId="8" fillId="0" borderId="0" xfId="0" applyNumberFormat="1" applyFont="1" applyAlignment="1">
      <alignment horizontal="left"/>
    </xf>
    <xf numFmtId="165" fontId="21" fillId="2" borderId="2" xfId="106" applyNumberFormat="1"/>
    <xf numFmtId="165" fontId="21" fillId="2" borderId="2" xfId="109" applyNumberFormat="1"/>
    <xf numFmtId="165" fontId="21" fillId="2" borderId="2" xfId="104" applyNumberFormat="1"/>
    <xf numFmtId="165" fontId="21" fillId="2" borderId="2" xfId="110" applyNumberFormat="1"/>
    <xf numFmtId="165" fontId="21" fillId="2" borderId="2" xfId="111" applyNumberFormat="1"/>
    <xf numFmtId="165" fontId="21" fillId="2" borderId="2" xfId="118" applyNumberFormat="1"/>
    <xf numFmtId="165" fontId="21" fillId="2" borderId="2" xfId="119" applyNumberFormat="1"/>
    <xf numFmtId="165" fontId="21" fillId="2" borderId="2" xfId="120" applyNumberFormat="1"/>
    <xf numFmtId="165" fontId="21" fillId="2" borderId="2" xfId="121" applyNumberFormat="1"/>
    <xf numFmtId="165" fontId="21" fillId="2" borderId="2" xfId="122" applyNumberFormat="1"/>
    <xf numFmtId="165" fontId="21" fillId="2" borderId="2" xfId="123" applyNumberFormat="1"/>
    <xf numFmtId="165" fontId="21" fillId="2" borderId="2" xfId="124" applyNumberFormat="1"/>
    <xf numFmtId="165" fontId="21" fillId="2" borderId="2" xfId="125" applyNumberFormat="1"/>
    <xf numFmtId="165" fontId="21" fillId="2" borderId="2" xfId="126" applyNumberFormat="1"/>
    <xf numFmtId="0" fontId="3" fillId="0" borderId="0" xfId="0" applyFont="1" applyAlignment="1">
      <alignment horizontal="center"/>
    </xf>
  </cellXfs>
  <cellStyles count="152">
    <cellStyle name="_Rid_1__S17" xfId="2" xr:uid="{00000000-0005-0000-0000-000000000000}"/>
    <cellStyle name="_Rid_1__S6" xfId="3" xr:uid="{00000000-0005-0000-0000-000001000000}"/>
    <cellStyle name="_Rid_2__S6" xfId="4" xr:uid="{00000000-0005-0000-0000-000002000000}"/>
    <cellStyle name="_Rid_2__S9" xfId="5" xr:uid="{00000000-0005-0000-0000-000003000000}"/>
    <cellStyle name="_Rid_2_S19" xfId="6" xr:uid="{00000000-0005-0000-0000-000004000000}"/>
    <cellStyle name="_Rid_2_S22" xfId="7" xr:uid="{00000000-0005-0000-0000-000005000000}"/>
    <cellStyle name="_Rid_4__S11" xfId="8" xr:uid="{00000000-0005-0000-0000-000006000000}"/>
    <cellStyle name="_Rid_4__S5" xfId="9" xr:uid="{00000000-0005-0000-0000-000007000000}"/>
    <cellStyle name="_Rid_9__S11" xfId="10" xr:uid="{00000000-0005-0000-0000-000008000000}"/>
    <cellStyle name="_Rid_9__S13" xfId="11" xr:uid="{00000000-0005-0000-0000-000009000000}"/>
    <cellStyle name="_Rid_9__S15" xfId="12" xr:uid="{00000000-0005-0000-0000-00000A000000}"/>
    <cellStyle name="_Rid_9__S17" xfId="13" xr:uid="{00000000-0005-0000-0000-00000B000000}"/>
    <cellStyle name="_Rid_9__S6" xfId="14" xr:uid="{00000000-0005-0000-0000-00000C000000}"/>
    <cellStyle name="_Rid_9__S9" xfId="15" xr:uid="{00000000-0005-0000-0000-00000D000000}"/>
    <cellStyle name="_Rid_9_S17" xfId="16" xr:uid="{00000000-0005-0000-0000-00000E000000}"/>
    <cellStyle name="_Rid_9_S28" xfId="17" xr:uid="{00000000-0005-0000-0000-00000F000000}"/>
    <cellStyle name="20% - Accent1 2" xfId="69" xr:uid="{286E3B6C-F833-42A4-B1CD-E28C2BB210BE}"/>
    <cellStyle name="20% - Accent1 3" xfId="133" xr:uid="{851B4A89-1E79-46F8-A475-4DE4202C1DE5}"/>
    <cellStyle name="20% - Accent2 2" xfId="72" xr:uid="{E145B490-5EC8-45D3-9096-D4964EC99822}"/>
    <cellStyle name="20% - Accent2 3" xfId="135" xr:uid="{3420E52C-D4C1-4399-9307-F45531825554}"/>
    <cellStyle name="20% - Accent3 2" xfId="75" xr:uid="{A7955709-DA6D-450F-85EE-A31FE165C4DF}"/>
    <cellStyle name="20% - Accent3 3" xfId="137" xr:uid="{B5B1E906-3A67-432D-AC27-947161E46633}"/>
    <cellStyle name="20% - Accent4 2" xfId="78" xr:uid="{59E273E8-340C-482F-B813-89221954485E}"/>
    <cellStyle name="20% - Accent4 3" xfId="139" xr:uid="{97636541-61C7-4A7D-B1BC-EB91C30018D1}"/>
    <cellStyle name="20% - Accent5 2" xfId="81" xr:uid="{1C390B71-6B1A-423C-839E-64194B381BE1}"/>
    <cellStyle name="20% - Accent5 3" xfId="141" xr:uid="{3AD2AF90-B0C5-448E-8B9F-B2855AD8EC92}"/>
    <cellStyle name="20% - Accent6 2" xfId="84" xr:uid="{C5463FD2-FD29-4B68-9F11-A44A863DE105}"/>
    <cellStyle name="20% - Accent6 3" xfId="143" xr:uid="{11D3671F-691A-472A-BFDD-D8BD14526267}"/>
    <cellStyle name="40% - Accent1 2" xfId="70" xr:uid="{3A7F81C4-C484-4FA5-82D3-A01DDD00891A}"/>
    <cellStyle name="40% - Accent1 3" xfId="134" xr:uid="{A44D6111-BA76-4A3B-AC1E-B24197C1EBDB}"/>
    <cellStyle name="40% - Accent2 2" xfId="73" xr:uid="{4C8FA8FB-8562-4C1A-A3CF-851FFB730A35}"/>
    <cellStyle name="40% - Accent2 3" xfId="136" xr:uid="{69F83EFE-CF4D-458C-90F2-0402FD34282B}"/>
    <cellStyle name="40% - Accent3 2" xfId="76" xr:uid="{63231117-00EF-4789-8FF4-B3FC41E0ECF6}"/>
    <cellStyle name="40% - Accent3 3" xfId="138" xr:uid="{1EA555FE-B902-4F29-8C03-3D250E8229DE}"/>
    <cellStyle name="40% - Accent4 2" xfId="79" xr:uid="{88912427-F95E-430C-B12F-A04B30ECF5AF}"/>
    <cellStyle name="40% - Accent4 3" xfId="140" xr:uid="{C84AB0A1-C9F9-4B91-9B79-3D2F280AF9AF}"/>
    <cellStyle name="40% - Accent5 2" xfId="82" xr:uid="{635F61BB-D050-4E6A-9CCB-814771B45CCD}"/>
    <cellStyle name="40% - Accent5 3" xfId="142" xr:uid="{C969629D-6EC9-4B77-B2CA-96A47EC6BF44}"/>
    <cellStyle name="40% - Accent6 2" xfId="85" xr:uid="{917454DB-5276-4D52-8683-30195B971F26}"/>
    <cellStyle name="40% - Accent6 3" xfId="144" xr:uid="{9EBBB1E6-DE68-4DC9-A4F0-74BDE06F03BD}"/>
    <cellStyle name="60% - Accent1 2" xfId="91" xr:uid="{DA38921B-89FC-4178-A48E-6F4343080B7E}"/>
    <cellStyle name="60% - Accent2 2" xfId="92" xr:uid="{DCAEEF61-D6A1-42B3-B22C-69D8E2886980}"/>
    <cellStyle name="60% - Accent3 2" xfId="93" xr:uid="{93F2A533-F78C-4308-9644-DBB25CEADE87}"/>
    <cellStyle name="60% - Accent4 2" xfId="94" xr:uid="{512DD0F1-AEC1-4B99-B73D-FF45155F74EB}"/>
    <cellStyle name="60% - Accent5 2" xfId="95" xr:uid="{1CEA68D0-5855-4CCF-9DA1-E0CCC7A3F096}"/>
    <cellStyle name="60% - Accent6 2" xfId="96" xr:uid="{1FEAAD54-D53D-4425-8DBD-358322169927}"/>
    <cellStyle name="Accent1 2" xfId="68" xr:uid="{C018CE5C-D801-4292-9CF8-522FDB0F5603}"/>
    <cellStyle name="Accent2 2" xfId="71" xr:uid="{BD995399-3B35-49B7-8077-83E2C74F3531}"/>
    <cellStyle name="Accent3 2" xfId="74" xr:uid="{9F4C15B4-7A1C-4535-BD31-E5DC6C0E4D9B}"/>
    <cellStyle name="Accent4 2" xfId="77" xr:uid="{308BD618-6A4A-40B1-9C3E-B0455BB2971D}"/>
    <cellStyle name="Accent5 2" xfId="80" xr:uid="{DF293A41-0F24-439F-A0B6-616D5EFF3974}"/>
    <cellStyle name="Accent6 2" xfId="83" xr:uid="{636C2DCD-934B-4F2C-928B-3C805C653188}"/>
    <cellStyle name="Bad 2" xfId="60" xr:uid="{DAF3D382-2708-4B44-89FA-601B8D7F6FB4}"/>
    <cellStyle name="Calculation" xfId="52" builtinId="22" customBuiltin="1"/>
    <cellStyle name="Check Cell" xfId="53" builtinId="23" customBuiltin="1"/>
    <cellStyle name="Comma  - Style1" xfId="19" xr:uid="{00000000-0005-0000-0000-000010000000}"/>
    <cellStyle name="Comma  - Style2" xfId="20" xr:uid="{00000000-0005-0000-0000-000011000000}"/>
    <cellStyle name="Comma  - Style3" xfId="21" xr:uid="{00000000-0005-0000-0000-000012000000}"/>
    <cellStyle name="Comma  - Style4" xfId="22" xr:uid="{00000000-0005-0000-0000-000013000000}"/>
    <cellStyle name="Comma  - Style5" xfId="23" xr:uid="{00000000-0005-0000-0000-000014000000}"/>
    <cellStyle name="Comma  - Style6" xfId="24" xr:uid="{00000000-0005-0000-0000-000015000000}"/>
    <cellStyle name="Comma  - Style7" xfId="25" xr:uid="{00000000-0005-0000-0000-000016000000}"/>
    <cellStyle name="Comma  - Style8" xfId="26" xr:uid="{00000000-0005-0000-0000-000017000000}"/>
    <cellStyle name="Comma 2" xfId="18" xr:uid="{00000000-0005-0000-0000-000018000000}"/>
    <cellStyle name="Comma 2 2" xfId="98" xr:uid="{EA8E4847-9E32-48FD-8449-3E8BB87B524D}"/>
    <cellStyle name="Comma 3" xfId="36" xr:uid="{00000000-0005-0000-0000-000019000000}"/>
    <cellStyle name="Comma 3 2" xfId="87" xr:uid="{A307B3EE-9B94-448F-AEA0-0BA84AFC573F}"/>
    <cellStyle name="Comma 3 3" xfId="146" xr:uid="{81AE8D77-903C-44C8-98C7-E556C4D8463F}"/>
    <cellStyle name="Comma 4" xfId="37" xr:uid="{00000000-0005-0000-0000-00001A000000}"/>
    <cellStyle name="Comma 5" xfId="40" xr:uid="{00000000-0005-0000-0000-00001B000000}"/>
    <cellStyle name="Comma 6" xfId="42" xr:uid="{00000000-0005-0000-0000-00001C000000}"/>
    <cellStyle name="Comma 7" xfId="44" xr:uid="{00000000-0005-0000-0000-00001D000000}"/>
    <cellStyle name="Comma 8" xfId="46" xr:uid="{00000000-0005-0000-0000-00001E000000}"/>
    <cellStyle name="Comma 9" xfId="48" xr:uid="{00000000-0005-0000-0000-00001F000000}"/>
    <cellStyle name="Currency [$0]" xfId="27" xr:uid="{00000000-0005-0000-0000-000020000000}"/>
    <cellStyle name="Currency [£0]" xfId="28" xr:uid="{00000000-0005-0000-0000-000021000000}"/>
    <cellStyle name="Explanatory Text 2" xfId="66" xr:uid="{8F1B7E78-6C71-41E0-9469-EAD60B2482E4}"/>
    <cellStyle name="fred" xfId="29" xr:uid="{00000000-0005-0000-0000-000022000000}"/>
    <cellStyle name="Fred%" xfId="30" xr:uid="{00000000-0005-0000-0000-000023000000}"/>
    <cellStyle name="Good 2" xfId="59" xr:uid="{0812FB1F-3E4F-4CB8-BBDE-F33FD2BC22E0}"/>
    <cellStyle name="Grey" xfId="31" xr:uid="{00000000-0005-0000-0000-000024000000}"/>
    <cellStyle name="Heading 1 2" xfId="55" xr:uid="{80DC9B60-A493-45C7-82B4-E7FA43416714}"/>
    <cellStyle name="Heading 2 2" xfId="56" xr:uid="{3F18617D-2135-47D2-81A0-87C43C1CC2BA}"/>
    <cellStyle name="Heading 3 2" xfId="57" xr:uid="{8C382C0B-01BA-4C24-B1D4-95261715EC05}"/>
    <cellStyle name="Heading 4 2" xfId="58" xr:uid="{6DCFA52D-FC6A-4EB1-BAF4-50571C7CC98F}"/>
    <cellStyle name="Input" xfId="50" builtinId="20" customBuiltin="1"/>
    <cellStyle name="Input [yellow]" xfId="32" xr:uid="{00000000-0005-0000-0000-000025000000}"/>
    <cellStyle name="Linked Cell 2" xfId="63" xr:uid="{4C46C315-1ECF-4686-AF99-AA2636BEA835}"/>
    <cellStyle name="Neutral 2" xfId="89" xr:uid="{8BEE3E7C-5491-4FEF-9C7E-1270DAD0D56A}"/>
    <cellStyle name="Normal" xfId="0" builtinId="0"/>
    <cellStyle name="Normal - Style1" xfId="33" xr:uid="{00000000-0005-0000-0000-000027000000}"/>
    <cellStyle name="Normal 10" xfId="49" xr:uid="{00000000-0005-0000-0000-000028000000}"/>
    <cellStyle name="Normal 11" xfId="54" xr:uid="{FB7F860D-4CB9-44B4-9070-20D7A8456DB5}"/>
    <cellStyle name="Normal 12" xfId="62" xr:uid="{1C74D209-3333-4147-A0E8-38A491386942}"/>
    <cellStyle name="Normal 13" xfId="100" xr:uid="{96D08A2D-A27C-431A-B738-0244FA247DFD}"/>
    <cellStyle name="Normal 14" xfId="64" xr:uid="{70846F06-A7A6-4528-B2A8-DA7031EB8D70}"/>
    <cellStyle name="Normal 15" xfId="108" xr:uid="{A4235CA3-6AF0-4904-ACF1-7E16EC3328B6}"/>
    <cellStyle name="Normal 16" xfId="105" xr:uid="{91078BF4-F98A-41C6-802B-C8214E578FDC}"/>
    <cellStyle name="Normal 17" xfId="103" xr:uid="{1E4014CF-5D07-4CF1-91B6-70ACCA23098F}"/>
    <cellStyle name="Normal 18" xfId="101" xr:uid="{1447FF50-8DD0-4C67-BE92-3E9679EA02D7}"/>
    <cellStyle name="Normal 19" xfId="61" xr:uid="{FE581989-B6C9-49DB-9872-814B069F670F}"/>
    <cellStyle name="Normal 2" xfId="1" xr:uid="{00000000-0005-0000-0000-000029000000}"/>
    <cellStyle name="Normal 2 2" xfId="97" xr:uid="{812D1D38-C658-494B-A4D2-943069A0F1B3}"/>
    <cellStyle name="Normal 20" xfId="102" xr:uid="{32C7741D-5881-44D6-A74F-75777504811F}"/>
    <cellStyle name="Normal 21" xfId="99" xr:uid="{2B8A029A-1819-4931-8D8D-8BBCA1DDAA4A}"/>
    <cellStyle name="Normal 22" xfId="107" xr:uid="{D7ED0910-9FD6-4AF4-9EB8-8A8457B423FD}"/>
    <cellStyle name="Normal 23" xfId="106" xr:uid="{84ADF8B2-0F3F-446C-AB75-9CF9E3566FBD}"/>
    <cellStyle name="Normal 24" xfId="109" xr:uid="{5A620E64-71F1-4E8C-86F7-AE6B6A49F704}"/>
    <cellStyle name="Normal 25" xfId="104" xr:uid="{C736E0FF-4BB0-4639-B146-6259F2363E23}"/>
    <cellStyle name="Normal 26" xfId="110" xr:uid="{64E5AC7D-DCCE-40F5-B4A7-4286A143B0C9}"/>
    <cellStyle name="Normal 27" xfId="111" xr:uid="{6E3167BB-829A-4075-ABE5-BA3C65FD2BB1}"/>
    <cellStyle name="Normal 28" xfId="112" xr:uid="{AF35CED7-9F24-4B91-BF27-D9D3FCBCACBC}"/>
    <cellStyle name="Normal 29" xfId="113" xr:uid="{F8BB2DD8-EEE2-4179-9864-624788B8EA71}"/>
    <cellStyle name="Normal 3" xfId="35" xr:uid="{00000000-0005-0000-0000-00002A000000}"/>
    <cellStyle name="Normal 3 2" xfId="86" xr:uid="{164F3427-8CDC-4CD2-ABC9-72FBEDC4792F}"/>
    <cellStyle name="Normal 3 3" xfId="145" xr:uid="{603C746A-3D55-4354-BDCC-8DCE27A3B86A}"/>
    <cellStyle name="Normal 30" xfId="114" xr:uid="{CE6AA1AB-AD59-405F-A6F9-DBB9D89E324B}"/>
    <cellStyle name="Normal 31" xfId="115" xr:uid="{F0DEF05E-7B17-4D79-96A0-974A16246084}"/>
    <cellStyle name="Normal 32" xfId="116" xr:uid="{2F21D813-ADE1-43F0-A4ED-5E8FFAC0E54B}"/>
    <cellStyle name="Normal 33" xfId="117" xr:uid="{36B54586-6AAA-4841-A881-D6A4338D2A29}"/>
    <cellStyle name="Normal 34" xfId="118" xr:uid="{96A88837-AD24-4D40-BDE6-B6326AA3A397}"/>
    <cellStyle name="Normal 35" xfId="119" xr:uid="{7F028548-04F4-4229-BCFA-30AFDE4DF566}"/>
    <cellStyle name="Normal 36" xfId="120" xr:uid="{D84E3BBB-C869-432A-B927-DC41797AA0AD}"/>
    <cellStyle name="Normal 37" xfId="121" xr:uid="{22975A81-C1A2-4581-B47E-25AA66790375}"/>
    <cellStyle name="Normal 38" xfId="122" xr:uid="{AAD45740-3310-4AF0-9F61-4EE4535D5C5C}"/>
    <cellStyle name="Normal 39" xfId="123" xr:uid="{3A108A73-68AB-4687-87FE-21EAB2E85CC4}"/>
    <cellStyle name="Normal 4" xfId="38" xr:uid="{00000000-0005-0000-0000-00002B000000}"/>
    <cellStyle name="Normal 40" xfId="124" xr:uid="{B016613E-61B2-433A-A890-D832E509DDE6}"/>
    <cellStyle name="Normal 41" xfId="125" xr:uid="{68F3192A-AE97-4BA3-A143-0B67CADD4515}"/>
    <cellStyle name="Normal 42" xfId="126" xr:uid="{3C5A2FBC-2708-446F-8EE1-1E3B71882494}"/>
    <cellStyle name="Normal 43" xfId="127" xr:uid="{5F51F10A-96E4-4CDB-9202-B953557E675A}"/>
    <cellStyle name="Normal 44" xfId="130" xr:uid="{5D82B2BE-3031-4EBF-AAA1-74D7FD8D167E}"/>
    <cellStyle name="Normal 45" xfId="128" xr:uid="{4D5007D2-6977-4BC3-AF03-BF0C18936FB2}"/>
    <cellStyle name="Normal 46" xfId="147" xr:uid="{B89E66B7-A649-48BD-AD89-E50252F71DD6}"/>
    <cellStyle name="Normal 47" xfId="151" xr:uid="{35F26288-48F9-45A3-9CC0-9336CC9E25BC}"/>
    <cellStyle name="Normal 48" xfId="149" xr:uid="{A8318438-ED9B-4A7D-824E-B10A70DA60A8}"/>
    <cellStyle name="Normal 49" xfId="129" xr:uid="{ED970E89-FCCA-4F4D-B4B0-1DE1E540EC68}"/>
    <cellStyle name="Normal 5" xfId="39" xr:uid="{00000000-0005-0000-0000-00002C000000}"/>
    <cellStyle name="Normal 50" xfId="131" xr:uid="{CE7DD947-2ABE-4D93-9492-7243C49F4CF7}"/>
    <cellStyle name="Normal 51" xfId="132" xr:uid="{B32ADC67-C380-42B2-986F-B91AE1EFEC51}"/>
    <cellStyle name="Normal 52" xfId="150" xr:uid="{83D5BBA1-72CE-4976-8993-FB807D040DCA}"/>
    <cellStyle name="Normal 6" xfId="41" xr:uid="{00000000-0005-0000-0000-00002D000000}"/>
    <cellStyle name="Normal 7" xfId="43" xr:uid="{00000000-0005-0000-0000-00002E000000}"/>
    <cellStyle name="Normal 8" xfId="45" xr:uid="{00000000-0005-0000-0000-00002F000000}"/>
    <cellStyle name="Normal 9" xfId="47" xr:uid="{00000000-0005-0000-0000-000030000000}"/>
    <cellStyle name="Note 2" xfId="90" xr:uid="{333EDB3F-613F-4DEF-8FC7-D3BC13C374CC}"/>
    <cellStyle name="Note 2 2" xfId="148" xr:uid="{B2442D0C-A179-42C6-B3E4-741839B3AAFF}"/>
    <cellStyle name="Output" xfId="51" builtinId="21" customBuiltin="1"/>
    <cellStyle name="Percent [2]" xfId="34" xr:uid="{00000000-0005-0000-0000-000031000000}"/>
    <cellStyle name="Title 2" xfId="88" xr:uid="{8AA0F0FF-7DE4-4C6F-9B5B-129563D93CEF}"/>
    <cellStyle name="Total 2" xfId="67" xr:uid="{D92FA69F-EE67-4007-8959-809FD6AD8AC0}"/>
    <cellStyle name="Warning Text 2" xfId="65" xr:uid="{02A0825F-221B-4918-8ACA-CCDD44C220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showGridLines="0" showZeros="0" tabSelected="1" zoomScaleNormal="100" workbookViewId="0">
      <pane ySplit="9" topLeftCell="A10" activePane="bottomLeft" state="frozen"/>
      <selection pane="bottomLeft" activeCell="I18" sqref="I17:I18"/>
    </sheetView>
  </sheetViews>
  <sheetFormatPr defaultRowHeight="14.4" x14ac:dyDescent="0.3"/>
  <cols>
    <col min="1" max="1" width="5.44140625" customWidth="1"/>
    <col min="2" max="2" width="15.5546875" customWidth="1"/>
    <col min="3" max="3" width="16.109375" bestFit="1" customWidth="1"/>
    <col min="4" max="4" width="15.5546875" customWidth="1"/>
    <col min="5" max="5" width="17.33203125" customWidth="1"/>
    <col min="6" max="6" width="15.5546875" customWidth="1"/>
  </cols>
  <sheetData>
    <row r="1" spans="1:6" ht="15" customHeight="1" x14ac:dyDescent="0.3">
      <c r="A1" s="26" t="s">
        <v>21</v>
      </c>
      <c r="B1" s="26"/>
      <c r="C1" s="26"/>
      <c r="D1" s="26"/>
      <c r="E1" s="26"/>
      <c r="F1" s="26"/>
    </row>
    <row r="2" spans="1:6" ht="15" customHeight="1" x14ac:dyDescent="0.3">
      <c r="A2" s="26" t="s">
        <v>22</v>
      </c>
      <c r="B2" s="26"/>
      <c r="C2" s="26"/>
      <c r="D2" s="26"/>
      <c r="E2" s="26"/>
      <c r="F2" s="26"/>
    </row>
    <row r="3" spans="1:6" ht="15" customHeight="1" x14ac:dyDescent="0.3">
      <c r="A3" s="26" t="s">
        <v>25</v>
      </c>
      <c r="B3" s="26"/>
      <c r="C3" s="26"/>
      <c r="D3" s="26"/>
      <c r="E3" s="26"/>
      <c r="F3" s="26"/>
    </row>
    <row r="4" spans="1:6" ht="15" customHeight="1" x14ac:dyDescent="0.3">
      <c r="A4" s="26" t="s">
        <v>23</v>
      </c>
      <c r="B4" s="26"/>
      <c r="C4" s="26"/>
      <c r="D4" s="26"/>
      <c r="E4" s="26"/>
      <c r="F4" s="26"/>
    </row>
    <row r="5" spans="1:6" ht="15" customHeight="1" x14ac:dyDescent="0.3">
      <c r="A5" s="26" t="s">
        <v>24</v>
      </c>
      <c r="B5" s="26"/>
      <c r="C5" s="26"/>
      <c r="D5" s="26"/>
      <c r="E5" s="26"/>
      <c r="F5" s="26"/>
    </row>
    <row r="9" spans="1:6" ht="27" thickBot="1" x14ac:dyDescent="0.35">
      <c r="A9" s="1" t="s">
        <v>0</v>
      </c>
      <c r="B9" s="1" t="s">
        <v>1</v>
      </c>
      <c r="C9" s="9" t="s">
        <v>26</v>
      </c>
      <c r="D9" s="9" t="s">
        <v>27</v>
      </c>
      <c r="E9" s="9" t="s">
        <v>28</v>
      </c>
      <c r="F9" s="9" t="s">
        <v>29</v>
      </c>
    </row>
    <row r="10" spans="1:6" x14ac:dyDescent="0.3">
      <c r="A10" s="2" t="s">
        <v>2</v>
      </c>
      <c r="B10" s="11">
        <v>44197</v>
      </c>
      <c r="C10" s="10">
        <v>417150.37000000005</v>
      </c>
      <c r="D10" s="10">
        <v>0</v>
      </c>
      <c r="E10" s="12">
        <v>625</v>
      </c>
      <c r="F10" s="4">
        <f t="shared" ref="F10:F21" si="0">SUM(C10:E10)</f>
        <v>417775.37000000005</v>
      </c>
    </row>
    <row r="11" spans="1:6" x14ac:dyDescent="0.3">
      <c r="A11" s="2" t="s">
        <v>3</v>
      </c>
      <c r="B11" s="11">
        <v>44228</v>
      </c>
      <c r="C11" s="10">
        <v>693729.24999999977</v>
      </c>
      <c r="D11" s="10">
        <v>0</v>
      </c>
      <c r="E11" s="13">
        <v>312.48</v>
      </c>
      <c r="F11" s="4">
        <f t="shared" si="0"/>
        <v>694041.72999999975</v>
      </c>
    </row>
    <row r="12" spans="1:6" x14ac:dyDescent="0.3">
      <c r="A12" s="2" t="s">
        <v>4</v>
      </c>
      <c r="B12" s="11">
        <v>44256</v>
      </c>
      <c r="C12" s="10">
        <v>2196549.5299999989</v>
      </c>
      <c r="D12" s="24">
        <v>22313.599999999999</v>
      </c>
      <c r="E12" s="14">
        <v>747.25</v>
      </c>
      <c r="F12" s="4">
        <f t="shared" si="0"/>
        <v>2219610.379999999</v>
      </c>
    </row>
    <row r="13" spans="1:6" x14ac:dyDescent="0.3">
      <c r="A13" s="2" t="s">
        <v>5</v>
      </c>
      <c r="B13" s="11">
        <v>44287</v>
      </c>
      <c r="C13" s="10">
        <v>707633.98999999987</v>
      </c>
      <c r="D13" s="10">
        <v>0</v>
      </c>
      <c r="E13" s="15">
        <v>1614.9</v>
      </c>
      <c r="F13" s="4">
        <f t="shared" si="0"/>
        <v>709248.8899999999</v>
      </c>
    </row>
    <row r="14" spans="1:6" x14ac:dyDescent="0.3">
      <c r="A14" s="2" t="s">
        <v>6</v>
      </c>
      <c r="B14" s="11">
        <v>44317</v>
      </c>
      <c r="C14" s="10">
        <v>719475.86000000057</v>
      </c>
      <c r="D14" s="10">
        <v>0</v>
      </c>
      <c r="E14" s="16">
        <v>957.47</v>
      </c>
      <c r="F14" s="4">
        <f t="shared" si="0"/>
        <v>720433.33000000054</v>
      </c>
    </row>
    <row r="15" spans="1:6" x14ac:dyDescent="0.3">
      <c r="A15" s="2" t="s">
        <v>7</v>
      </c>
      <c r="B15" s="11">
        <v>44348</v>
      </c>
      <c r="C15" s="10">
        <v>2177945.7999999993</v>
      </c>
      <c r="D15" s="25">
        <v>-4500.8100000000004</v>
      </c>
      <c r="E15" s="17">
        <v>38.14</v>
      </c>
      <c r="F15" s="4">
        <f t="shared" si="0"/>
        <v>2173483.1299999994</v>
      </c>
    </row>
    <row r="16" spans="1:6" x14ac:dyDescent="0.3">
      <c r="A16" s="2" t="s">
        <v>8</v>
      </c>
      <c r="B16" s="11">
        <v>44378</v>
      </c>
      <c r="C16" s="10">
        <v>1001289.5199999992</v>
      </c>
      <c r="D16" s="10">
        <v>0</v>
      </c>
      <c r="E16" s="18">
        <v>1065.72</v>
      </c>
      <c r="F16" s="4">
        <f t="shared" si="0"/>
        <v>1002355.2399999992</v>
      </c>
    </row>
    <row r="17" spans="1:6" x14ac:dyDescent="0.3">
      <c r="A17" s="2" t="s">
        <v>9</v>
      </c>
      <c r="B17" s="11">
        <v>44409</v>
      </c>
      <c r="C17" s="10">
        <v>696881.66999999911</v>
      </c>
      <c r="D17" s="10">
        <v>0</v>
      </c>
      <c r="E17" s="19">
        <v>30.5</v>
      </c>
      <c r="F17" s="4">
        <f t="shared" si="0"/>
        <v>696912.16999999911</v>
      </c>
    </row>
    <row r="18" spans="1:6" x14ac:dyDescent="0.3">
      <c r="A18" s="2" t="s">
        <v>10</v>
      </c>
      <c r="B18" s="11">
        <v>44440</v>
      </c>
      <c r="C18" s="10">
        <v>2160645.290000001</v>
      </c>
      <c r="D18" s="10">
        <v>0</v>
      </c>
      <c r="E18" s="20">
        <v>38.64</v>
      </c>
      <c r="F18" s="4">
        <f t="shared" si="0"/>
        <v>2160683.9300000011</v>
      </c>
    </row>
    <row r="19" spans="1:6" x14ac:dyDescent="0.3">
      <c r="A19" s="2" t="s">
        <v>11</v>
      </c>
      <c r="B19" s="11">
        <v>44470</v>
      </c>
      <c r="C19" s="10">
        <v>670531.54999999946</v>
      </c>
      <c r="D19" s="10">
        <v>0</v>
      </c>
      <c r="E19" s="21">
        <v>113</v>
      </c>
      <c r="F19" s="4">
        <f t="shared" si="0"/>
        <v>670644.54999999946</v>
      </c>
    </row>
    <row r="20" spans="1:6" x14ac:dyDescent="0.3">
      <c r="A20" s="2" t="s">
        <v>12</v>
      </c>
      <c r="B20" s="11">
        <v>44501</v>
      </c>
      <c r="C20" s="10">
        <v>683999.43000000017</v>
      </c>
      <c r="D20" s="10">
        <v>0</v>
      </c>
      <c r="E20" s="22">
        <v>998.95</v>
      </c>
      <c r="F20" s="4">
        <f t="shared" si="0"/>
        <v>684998.38000000012</v>
      </c>
    </row>
    <row r="21" spans="1:6" ht="15" thickBot="1" x14ac:dyDescent="0.35">
      <c r="A21" s="2" t="s">
        <v>13</v>
      </c>
      <c r="B21" s="11">
        <v>44531</v>
      </c>
      <c r="C21" s="10">
        <v>3471981.2300000004</v>
      </c>
      <c r="D21" s="10">
        <v>0</v>
      </c>
      <c r="E21" s="23">
        <v>1517.78</v>
      </c>
      <c r="F21" s="4">
        <f t="shared" si="0"/>
        <v>3473499.0100000002</v>
      </c>
    </row>
    <row r="22" spans="1:6" ht="15" thickBot="1" x14ac:dyDescent="0.35">
      <c r="A22" s="2" t="s">
        <v>14</v>
      </c>
      <c r="B22" s="5" t="s">
        <v>15</v>
      </c>
      <c r="C22" s="6">
        <f>SUBTOTAL(9,C10:C21)</f>
        <v>15597813.489999998</v>
      </c>
      <c r="D22" s="6">
        <f t="shared" ref="D22:E22" si="1">SUBTOTAL(9,D10:D21)</f>
        <v>17812.789999999997</v>
      </c>
      <c r="E22" s="6">
        <f t="shared" si="1"/>
        <v>8059.8300000000008</v>
      </c>
      <c r="F22" s="6">
        <f>SUBTOTAL(9,F10:F21)</f>
        <v>15623686.109999998</v>
      </c>
    </row>
    <row r="23" spans="1:6" ht="15" thickTop="1" x14ac:dyDescent="0.3">
      <c r="A23" s="2" t="s">
        <v>16</v>
      </c>
      <c r="B23" s="3" t="s">
        <v>17</v>
      </c>
      <c r="C23" s="7">
        <f>0</f>
        <v>0</v>
      </c>
      <c r="D23" s="7">
        <f>0</f>
        <v>0</v>
      </c>
      <c r="E23" s="7"/>
      <c r="F23" s="7">
        <f>0</f>
        <v>0</v>
      </c>
    </row>
    <row r="24" spans="1:6" x14ac:dyDescent="0.3">
      <c r="A24" s="2" t="s">
        <v>18</v>
      </c>
      <c r="B24" s="3">
        <v>2020</v>
      </c>
      <c r="C24" s="25">
        <v>14577169.460000001</v>
      </c>
      <c r="D24" s="25">
        <v>0</v>
      </c>
      <c r="E24" s="25">
        <v>13532.55</v>
      </c>
      <c r="F24" s="25">
        <f>SUM(C24:E24)</f>
        <v>14590702.010000002</v>
      </c>
    </row>
    <row r="25" spans="1:6" x14ac:dyDescent="0.3">
      <c r="A25" s="2" t="s">
        <v>19</v>
      </c>
      <c r="B25" s="3">
        <v>2019</v>
      </c>
      <c r="C25" s="25">
        <v>13610794.439999996</v>
      </c>
      <c r="D25" s="25">
        <v>4421.66</v>
      </c>
      <c r="E25" s="25">
        <v>1686.73</v>
      </c>
      <c r="F25" s="25">
        <f t="shared" ref="F25:F26" si="2">SUM(C25:E25)</f>
        <v>13616902.829999996</v>
      </c>
    </row>
    <row r="26" spans="1:6" x14ac:dyDescent="0.3">
      <c r="A26" s="2" t="s">
        <v>20</v>
      </c>
      <c r="B26" s="3">
        <v>2018</v>
      </c>
      <c r="C26" s="25">
        <v>11313528.239999998</v>
      </c>
      <c r="D26" s="25">
        <v>17631.740000000002</v>
      </c>
      <c r="E26" s="25">
        <v>47223.07</v>
      </c>
      <c r="F26" s="25">
        <f t="shared" si="2"/>
        <v>11378383.049999999</v>
      </c>
    </row>
    <row r="27" spans="1:6" x14ac:dyDescent="0.3">
      <c r="A27" s="2" t="s">
        <v>17</v>
      </c>
      <c r="B27" s="8" t="s">
        <v>17</v>
      </c>
    </row>
  </sheetData>
  <mergeCells count="5">
    <mergeCell ref="A1:F1"/>
    <mergeCell ref="A2:F2"/>
    <mergeCell ref="A3:F3"/>
    <mergeCell ref="A4:F4"/>
    <mergeCell ref="A5:F5"/>
  </mergeCells>
  <printOptions horizontalCentered="1"/>
  <pageMargins left="0.75" right="0.57999999999999996" top="0.57999999999999996" bottom="0.57999999999999996" header="0.5" footer="0.5"/>
  <pageSetup scale="86" orientation="portrait" r:id="rId1"/>
  <headerFooter>
    <oddHeader>&amp;R&amp;"Arial,Regular"&amp;10Schedule G-1.6
2022 TX Rate Case
Page 1 of 1</oddHeader>
    <oddFooter>&amp;L&amp;"Arial,Regular"&amp;10Sponsored by: Allison P. Lofton and Jennifer A. Raeder
Amounts may not add or tie to other schedules due to rounding.</oddFooter>
  </headerFooter>
  <ignoredErrors>
    <ignoredError sqref="F24:F2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27C606-3B65-45F6-8441-42393ADC04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21037-C66F-464E-AA77-6D121FFEDA5F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4D3F2CC-F42E-4AA7-927D-2AE099092F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G-1.6</vt:lpstr>
      <vt:lpstr>'G-1.6'!Print_Titles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Papadakis, Panagiotis</cp:lastModifiedBy>
  <cp:lastPrinted>2018-01-29T22:10:03Z</cp:lastPrinted>
  <dcterms:created xsi:type="dcterms:W3CDTF">2018-01-23T15:22:06Z</dcterms:created>
  <dcterms:modified xsi:type="dcterms:W3CDTF">2022-08-09T15:54:50Z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2022-02-28T23:45:40Z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389b7ee9-92b7-4ca6-903e-da46b3fe6ae1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</Properties>
</file>