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New Case/Rate Case/Discovery/Staff/Staff 1st/Public/54/"/>
    </mc:Choice>
  </mc:AlternateContent>
  <xr:revisionPtr revIDLastSave="1" documentId="13_ncr:1_{4AEA3A4D-6661-46E3-AACA-1DF266C1197B}" xr6:coauthVersionLast="47" xr6:coauthVersionMax="47" xr10:uidLastSave="{D454AD06-558E-40F9-B324-3FA1347A27A0}"/>
  <bookViews>
    <workbookView xWindow="30465" yWindow="1365" windowWidth="26220" windowHeight="11985" xr2:uid="{00000000-000D-0000-FFFF-FFFF00000000}"/>
  </bookViews>
  <sheets>
    <sheet name="G-1.1" sheetId="1" r:id="rId1"/>
  </sheets>
  <definedNames>
    <definedName name="_xlnm.Print_Titles" localSheetId="0">'G-1.1'!$A:$B,'G-1.1'!$1:$9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1" l="1"/>
  <c r="F26" i="1"/>
  <c r="F24" i="1"/>
  <c r="F23" i="1"/>
  <c r="E23" i="1"/>
  <c r="D23" i="1"/>
  <c r="C23" i="1"/>
  <c r="F10" i="1"/>
  <c r="F11" i="1"/>
  <c r="F12" i="1"/>
  <c r="F13" i="1"/>
  <c r="F14" i="1"/>
  <c r="F15" i="1"/>
  <c r="F16" i="1"/>
  <c r="F17" i="1"/>
  <c r="F18" i="1"/>
  <c r="F19" i="1"/>
  <c r="F20" i="1"/>
  <c r="F21" i="1"/>
  <c r="E22" i="1"/>
  <c r="D22" i="1"/>
  <c r="C22" i="1"/>
  <c r="F22" i="1" l="1"/>
</calcChain>
</file>

<file path=xl/sharedStrings.xml><?xml version="1.0" encoding="utf-8"?>
<sst xmlns="http://schemas.openxmlformats.org/spreadsheetml/2006/main" count="36" uniqueCount="32">
  <si>
    <t>Entergy Texas, Inc.</t>
  </si>
  <si>
    <t>Cost of Service</t>
  </si>
  <si>
    <t>Schedule G-1.1 Regular and Overtime Payroll - Affiliate</t>
  </si>
  <si>
    <t>Electric</t>
  </si>
  <si>
    <t>For the Test Year Ended December 31, 2021</t>
  </si>
  <si>
    <t>Line No.</t>
  </si>
  <si>
    <t>Month-Year</t>
  </si>
  <si>
    <r>
      <t>Regular Payroll</t>
    </r>
    <r>
      <rPr>
        <vertAlign val="superscript"/>
        <sz val="10"/>
        <rFont val="Arial"/>
        <family val="2"/>
      </rPr>
      <t xml:space="preserve"> (1)</t>
    </r>
  </si>
  <si>
    <r>
      <t>Overtime Payroll</t>
    </r>
    <r>
      <rPr>
        <vertAlign val="superscript"/>
        <sz val="10"/>
        <rFont val="Arial"/>
        <family val="2"/>
      </rPr>
      <t xml:space="preserve"> (1)</t>
    </r>
  </si>
  <si>
    <r>
      <t>Other</t>
    </r>
    <r>
      <rPr>
        <vertAlign val="superscript"/>
        <sz val="10"/>
        <rFont val="Arial"/>
        <family val="2"/>
      </rPr>
      <t xml:space="preserve"> (1)</t>
    </r>
  </si>
  <si>
    <r>
      <t>Total</t>
    </r>
    <r>
      <rPr>
        <vertAlign val="superscript"/>
        <sz val="10"/>
        <rFont val="Arial"/>
        <family val="2"/>
      </rPr>
      <t>(1)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</si>
  <si>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</si>
  <si>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</si>
  <si>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</si>
  <si>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</si>
  <si>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</si>
  <si>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</si>
  <si>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</si>
  <si>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</si>
  <si>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</si>
  <si>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</si>
  <si>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</si>
  <si>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</si>
  <si>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</si>
  <si>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Total</t>
  </si>
  <si>
    <t>14</t>
  </si>
  <si>
    <t/>
  </si>
  <si>
    <t>15</t>
  </si>
  <si>
    <t>16</t>
  </si>
  <si>
    <t>17</t>
  </si>
  <si>
    <t>Notes:</t>
  </si>
  <si>
    <r>
      <rPr>
        <vertAlign val="superscript"/>
        <sz val="10"/>
        <rFont val="Arial"/>
        <family val="2"/>
      </rPr>
      <t xml:space="preserve">(1) </t>
    </r>
    <r>
      <rPr>
        <sz val="10"/>
        <rFont val="Arial"/>
        <family val="2"/>
      </rPr>
      <t>O&amp;M expense amount of G-1.1 can be found in G-1.3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</si>
</sst>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_);\(#,##0\);&quot;-&quot;_)"/>
    <numFmt numFmtId="165" formatCode="#,##0_);[Red]\(#,##0\);&quot; &quot;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vertAlign val="superscript"/>
      <sz val="10"/>
      <name val="Arial"/>
      <family val="2"/>
    </font>
    <font>
      <sz val="10"/>
      <color theme="1"/>
      <name val="Tahoma"/>
      <family val="2"/>
    </font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>
        <fgColor rgb="FFFFFF00"/>
      </patternFill>
    </fill>
  </fills>
  <borders count="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indexed="8"/>
      </top>
      <bottom style="double">
        <color indexed="8"/>
      </bottom>
      <diagonal/>
    </border>
  </borders>
  <cellStyleXfs count="11">
    <xf numFmtId="0" fontId="0" fillId="0" borderId="0"/>
    <xf numFmtId="0" fontId="2" fillId="2" borderId="2"/>
    <xf numFmtId="43" fontId="2" fillId="2" borderId="2" applyFont="0" applyFill="0" applyBorder="0" applyAlignment="0" applyProtection="0"/>
    <xf numFmtId="0" fontId="6" fillId="2" borderId="2"/>
    <xf numFmtId="43" fontId="6" fillId="2" borderId="2" applyFont="0" applyFill="0" applyBorder="0" applyAlignment="0" applyProtection="0"/>
    <xf numFmtId="0" fontId="7" fillId="2" borderId="2"/>
    <xf numFmtId="0" fontId="7" fillId="2" borderId="2"/>
    <xf numFmtId="0" fontId="1" fillId="2" borderId="2"/>
    <xf numFmtId="43" fontId="1" fillId="2" borderId="2" applyFont="0" applyFill="0" applyBorder="0" applyAlignment="0" applyProtection="0"/>
    <xf numFmtId="0" fontId="7" fillId="2" borderId="2"/>
    <xf numFmtId="43" fontId="7" fillId="2" borderId="2" applyFont="0" applyFill="0" applyBorder="0" applyAlignment="0" applyProtection="0"/>
  </cellStyleXfs>
  <cellXfs count="15">
    <xf numFmtId="0" fontId="0" fillId="0" borderId="0" xfId="0"/>
    <xf numFmtId="0" fontId="3" fillId="0" borderId="0" xfId="0" applyFont="1" applyAlignment="1">
      <alignment horizontal="left"/>
    </xf>
    <xf numFmtId="164" fontId="3" fillId="2" borderId="2" xfId="5" applyNumberFormat="1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7" fontId="3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164" fontId="4" fillId="0" borderId="3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165" fontId="3" fillId="2" borderId="0" xfId="0" applyNumberFormat="1" applyFont="1" applyFill="1" applyAlignment="1">
      <alignment horizontal="right"/>
    </xf>
    <xf numFmtId="0" fontId="3" fillId="0" borderId="0" xfId="0" applyFont="1"/>
    <xf numFmtId="0" fontId="3" fillId="2" borderId="0" xfId="0" applyFont="1" applyFill="1"/>
    <xf numFmtId="0" fontId="0" fillId="2" borderId="0" xfId="0" applyFill="1"/>
    <xf numFmtId="0" fontId="4" fillId="0" borderId="0" xfId="0" applyFont="1" applyAlignment="1">
      <alignment horizontal="center"/>
    </xf>
  </cellXfs>
  <cellStyles count="11">
    <cellStyle name="Comma 2" xfId="2" xr:uid="{00000000-0005-0000-0000-000000000000}"/>
    <cellStyle name="Comma 2 2" xfId="8" xr:uid="{00000000-0005-0000-0000-000001000000}"/>
    <cellStyle name="Comma 3" xfId="4" xr:uid="{00000000-0005-0000-0000-000002000000}"/>
    <cellStyle name="Comma 4" xfId="10" xr:uid="{A8BBD759-B69A-4AC8-9DC5-7BEABFE6ACCC}"/>
    <cellStyle name="Normal" xfId="0" builtinId="0"/>
    <cellStyle name="Normal 2" xfId="1" xr:uid="{00000000-0005-0000-0000-000004000000}"/>
    <cellStyle name="Normal 2 2" xfId="7" xr:uid="{00000000-0005-0000-0000-000005000000}"/>
    <cellStyle name="Normal 3" xfId="3" xr:uid="{00000000-0005-0000-0000-000006000000}"/>
    <cellStyle name="Normal 4" xfId="6" xr:uid="{00000000-0005-0000-0000-000007000000}"/>
    <cellStyle name="Normal 5" xfId="5" xr:uid="{00000000-0005-0000-0000-000008000000}"/>
    <cellStyle name="Normal 6" xfId="9" xr:uid="{A2DC1914-6AB9-4FA5-A9DB-7E6FC7146D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showGridLines="0" showZeros="0" tabSelected="1" zoomScaleNormal="100" workbookViewId="0">
      <pane ySplit="9" topLeftCell="A10" activePane="bottomLeft" state="frozen"/>
      <selection pane="bottomLeft" activeCell="J24" sqref="J24"/>
    </sheetView>
  </sheetViews>
  <sheetFormatPr defaultRowHeight="14.4" x14ac:dyDescent="0.3"/>
  <cols>
    <col min="1" max="1" width="5.44140625" customWidth="1"/>
    <col min="2" max="2" width="15.5546875" customWidth="1"/>
    <col min="3" max="3" width="19.33203125" customWidth="1"/>
    <col min="4" max="4" width="20.6640625" customWidth="1"/>
    <col min="5" max="5" width="17.5546875" customWidth="1"/>
    <col min="6" max="6" width="15.44140625" bestFit="1" customWidth="1"/>
  </cols>
  <sheetData>
    <row r="1" spans="1:6" ht="15" customHeight="1" x14ac:dyDescent="0.3">
      <c r="A1" s="14" t="s">
        <v>0</v>
      </c>
      <c r="B1" s="14"/>
      <c r="C1" s="14"/>
      <c r="D1" s="14"/>
      <c r="E1" s="14"/>
      <c r="F1" s="14"/>
    </row>
    <row r="2" spans="1:6" ht="15" customHeight="1" x14ac:dyDescent="0.3">
      <c r="A2" s="14" t="s">
        <v>1</v>
      </c>
      <c r="B2" s="14"/>
      <c r="C2" s="14"/>
      <c r="D2" s="14"/>
      <c r="E2" s="14"/>
      <c r="F2" s="14"/>
    </row>
    <row r="3" spans="1:6" ht="15" customHeight="1" x14ac:dyDescent="0.3">
      <c r="A3" s="14" t="s">
        <v>2</v>
      </c>
      <c r="B3" s="14"/>
      <c r="C3" s="14"/>
      <c r="D3" s="14"/>
      <c r="E3" s="14"/>
      <c r="F3" s="14"/>
    </row>
    <row r="4" spans="1:6" ht="15" customHeight="1" x14ac:dyDescent="0.3">
      <c r="A4" s="14" t="s">
        <v>3</v>
      </c>
      <c r="B4" s="14"/>
      <c r="C4" s="14"/>
      <c r="D4" s="14"/>
      <c r="E4" s="14"/>
      <c r="F4" s="14"/>
    </row>
    <row r="5" spans="1:6" ht="15" customHeight="1" x14ac:dyDescent="0.3">
      <c r="A5" s="14" t="s">
        <v>4</v>
      </c>
      <c r="B5" s="14"/>
      <c r="C5" s="14"/>
      <c r="D5" s="14"/>
      <c r="E5" s="14"/>
      <c r="F5" s="14"/>
    </row>
    <row r="9" spans="1:6" ht="27" thickBot="1" x14ac:dyDescent="0.35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</row>
    <row r="10" spans="1:6" x14ac:dyDescent="0.3">
      <c r="A10" s="4" t="s">
        <v>11</v>
      </c>
      <c r="B10" s="5">
        <v>44197</v>
      </c>
      <c r="C10" s="2">
        <v>3049494.11</v>
      </c>
      <c r="D10" s="2">
        <v>81959.500000000029</v>
      </c>
      <c r="E10" s="2">
        <v>1301524.2500000007</v>
      </c>
      <c r="F10" s="6">
        <f t="shared" ref="F10:F21" si="0">SUM(C10:E10)</f>
        <v>4432977.8600000003</v>
      </c>
    </row>
    <row r="11" spans="1:6" x14ac:dyDescent="0.3">
      <c r="A11" s="4" t="s">
        <v>12</v>
      </c>
      <c r="B11" s="5">
        <v>44228</v>
      </c>
      <c r="C11" s="2">
        <v>3830567.57</v>
      </c>
      <c r="D11" s="2">
        <v>119883.92999999992</v>
      </c>
      <c r="E11" s="2">
        <v>1127870.33</v>
      </c>
      <c r="F11" s="6">
        <f t="shared" si="0"/>
        <v>5078321.83</v>
      </c>
    </row>
    <row r="12" spans="1:6" x14ac:dyDescent="0.3">
      <c r="A12" s="4" t="s">
        <v>13</v>
      </c>
      <c r="B12" s="5">
        <v>44256</v>
      </c>
      <c r="C12" s="2">
        <v>3855974.7399999984</v>
      </c>
      <c r="D12" s="2">
        <v>88025.690000000046</v>
      </c>
      <c r="E12" s="2">
        <v>2985371.1500000008</v>
      </c>
      <c r="F12" s="6">
        <f t="shared" si="0"/>
        <v>6929371.5799999991</v>
      </c>
    </row>
    <row r="13" spans="1:6" x14ac:dyDescent="0.3">
      <c r="A13" s="4" t="s">
        <v>14</v>
      </c>
      <c r="B13" s="5">
        <v>44287</v>
      </c>
      <c r="C13" s="2">
        <v>3861102.2</v>
      </c>
      <c r="D13" s="2">
        <v>82415.37999999999</v>
      </c>
      <c r="E13" s="2">
        <v>1399067.7400000016</v>
      </c>
      <c r="F13" s="6">
        <f t="shared" si="0"/>
        <v>5342585.3200000022</v>
      </c>
    </row>
    <row r="14" spans="1:6" x14ac:dyDescent="0.3">
      <c r="A14" s="4" t="s">
        <v>15</v>
      </c>
      <c r="B14" s="5">
        <v>44317</v>
      </c>
      <c r="C14" s="2">
        <v>3907871.8599999985</v>
      </c>
      <c r="D14" s="2">
        <v>97780.02</v>
      </c>
      <c r="E14" s="2">
        <v>1404762.9799999995</v>
      </c>
      <c r="F14" s="6">
        <f t="shared" si="0"/>
        <v>5410414.8599999975</v>
      </c>
    </row>
    <row r="15" spans="1:6" x14ac:dyDescent="0.3">
      <c r="A15" s="4" t="s">
        <v>16</v>
      </c>
      <c r="B15" s="5">
        <v>44348</v>
      </c>
      <c r="C15" s="2">
        <v>3713513.1500000027</v>
      </c>
      <c r="D15" s="2">
        <v>104935.04999999996</v>
      </c>
      <c r="E15" s="2">
        <v>2768713.629999998</v>
      </c>
      <c r="F15" s="6">
        <f t="shared" si="0"/>
        <v>6587161.8300000001</v>
      </c>
    </row>
    <row r="16" spans="1:6" x14ac:dyDescent="0.3">
      <c r="A16" s="4" t="s">
        <v>17</v>
      </c>
      <c r="B16" s="5">
        <v>44378</v>
      </c>
      <c r="C16" s="2">
        <v>5465902.2999999961</v>
      </c>
      <c r="D16" s="2">
        <v>149820</v>
      </c>
      <c r="E16" s="2">
        <v>961575.45999999926</v>
      </c>
      <c r="F16" s="6">
        <f t="shared" si="0"/>
        <v>6577297.7599999951</v>
      </c>
    </row>
    <row r="17" spans="1:6" x14ac:dyDescent="0.3">
      <c r="A17" s="4" t="s">
        <v>18</v>
      </c>
      <c r="B17" s="5">
        <v>44409</v>
      </c>
      <c r="C17" s="2">
        <v>3834199.7500000009</v>
      </c>
      <c r="D17" s="2">
        <v>74306.640000000029</v>
      </c>
      <c r="E17" s="2">
        <v>1434122.1500000013</v>
      </c>
      <c r="F17" s="6">
        <f t="shared" si="0"/>
        <v>5342628.5400000028</v>
      </c>
    </row>
    <row r="18" spans="1:6" x14ac:dyDescent="0.3">
      <c r="A18" s="4" t="s">
        <v>19</v>
      </c>
      <c r="B18" s="5">
        <v>44440</v>
      </c>
      <c r="C18" s="2">
        <v>3178647.2700000028</v>
      </c>
      <c r="D18" s="2">
        <v>83926.179999999964</v>
      </c>
      <c r="E18" s="2">
        <v>2579038.8299999996</v>
      </c>
      <c r="F18" s="6">
        <f t="shared" si="0"/>
        <v>5841612.2800000031</v>
      </c>
    </row>
    <row r="19" spans="1:6" x14ac:dyDescent="0.3">
      <c r="A19" s="4" t="s">
        <v>20</v>
      </c>
      <c r="B19" s="5">
        <v>44470</v>
      </c>
      <c r="C19" s="2">
        <v>3678712.9900000012</v>
      </c>
      <c r="D19" s="2">
        <v>75723.500000000015</v>
      </c>
      <c r="E19" s="2">
        <v>1478173.3700000008</v>
      </c>
      <c r="F19" s="6">
        <f t="shared" si="0"/>
        <v>5232609.8600000022</v>
      </c>
    </row>
    <row r="20" spans="1:6" x14ac:dyDescent="0.3">
      <c r="A20" s="4" t="s">
        <v>21</v>
      </c>
      <c r="B20" s="5">
        <v>44501</v>
      </c>
      <c r="C20" s="2">
        <v>3767007.4499999969</v>
      </c>
      <c r="D20" s="2">
        <v>114733.08999999997</v>
      </c>
      <c r="E20" s="2">
        <v>1189117.600000001</v>
      </c>
      <c r="F20" s="6">
        <f t="shared" si="0"/>
        <v>5070858.1399999978</v>
      </c>
    </row>
    <row r="21" spans="1:6" ht="15" thickBot="1" x14ac:dyDescent="0.35">
      <c r="A21" s="4" t="s">
        <v>22</v>
      </c>
      <c r="B21" s="5">
        <v>44531</v>
      </c>
      <c r="C21" s="2">
        <v>4262100.6099999994</v>
      </c>
      <c r="D21" s="2">
        <v>104465.75000000001</v>
      </c>
      <c r="E21" s="2">
        <v>3577552.5200000028</v>
      </c>
      <c r="F21" s="6">
        <f t="shared" si="0"/>
        <v>7944118.8800000027</v>
      </c>
    </row>
    <row r="22" spans="1:6" ht="15" thickBot="1" x14ac:dyDescent="0.35">
      <c r="A22" s="4" t="s">
        <v>23</v>
      </c>
      <c r="B22" s="7" t="s">
        <v>24</v>
      </c>
      <c r="C22" s="8">
        <f>SUBTOTAL(9,C10:C21)</f>
        <v>46405093.999999993</v>
      </c>
      <c r="D22" s="8">
        <f>SUBTOTAL(9,D10:D21)</f>
        <v>1177974.73</v>
      </c>
      <c r="E22" s="8">
        <f>SUBTOTAL(9,E10:E21)</f>
        <v>22206890.010000005</v>
      </c>
      <c r="F22" s="8">
        <f>SUBTOTAL(9,F10:F21)</f>
        <v>69789958.74000001</v>
      </c>
    </row>
    <row r="23" spans="1:6" ht="15" thickTop="1" x14ac:dyDescent="0.3">
      <c r="A23" s="4" t="s">
        <v>25</v>
      </c>
      <c r="B23" s="1" t="s">
        <v>26</v>
      </c>
      <c r="C23" s="9">
        <f>0</f>
        <v>0</v>
      </c>
      <c r="D23" s="9">
        <f>0</f>
        <v>0</v>
      </c>
      <c r="E23" s="9">
        <f>0</f>
        <v>0</v>
      </c>
      <c r="F23" s="9">
        <f>0</f>
        <v>0</v>
      </c>
    </row>
    <row r="24" spans="1:6" x14ac:dyDescent="0.3">
      <c r="A24" s="4" t="s">
        <v>27</v>
      </c>
      <c r="B24" s="1">
        <v>2020</v>
      </c>
      <c r="C24" s="10">
        <v>45978444.089999981</v>
      </c>
      <c r="D24" s="10">
        <v>2183679.9500000011</v>
      </c>
      <c r="E24" s="10">
        <v>20052233.620000005</v>
      </c>
      <c r="F24" s="10">
        <f>SUM(C24:E24)</f>
        <v>68214357.659999996</v>
      </c>
    </row>
    <row r="25" spans="1:6" x14ac:dyDescent="0.3">
      <c r="A25" s="4" t="s">
        <v>28</v>
      </c>
      <c r="B25" s="1">
        <v>2019</v>
      </c>
      <c r="C25" s="10">
        <v>39694935.390000045</v>
      </c>
      <c r="D25" s="10">
        <v>1142178.7099999997</v>
      </c>
      <c r="E25" s="10">
        <v>19851218.889999982</v>
      </c>
      <c r="F25" s="10">
        <f t="shared" ref="F25:F26" si="1">SUM(C25:E25)</f>
        <v>60688332.990000024</v>
      </c>
    </row>
    <row r="26" spans="1:6" x14ac:dyDescent="0.3">
      <c r="A26" s="4" t="s">
        <v>29</v>
      </c>
      <c r="B26" s="1">
        <v>2018</v>
      </c>
      <c r="C26" s="10">
        <v>32760392.14999998</v>
      </c>
      <c r="D26" s="10">
        <v>422306.37999999989</v>
      </c>
      <c r="E26" s="10">
        <v>16552710.43</v>
      </c>
      <c r="F26" s="10">
        <f t="shared" si="1"/>
        <v>49735408.959999979</v>
      </c>
    </row>
    <row r="27" spans="1:6" x14ac:dyDescent="0.3">
      <c r="A27" s="4" t="s">
        <v>26</v>
      </c>
      <c r="B27" s="11" t="s">
        <v>26</v>
      </c>
    </row>
    <row r="28" spans="1:6" x14ac:dyDescent="0.3">
      <c r="A28" s="4" t="s">
        <v>26</v>
      </c>
      <c r="B28" s="11" t="s">
        <v>30</v>
      </c>
    </row>
    <row r="29" spans="1:6" ht="16.2" x14ac:dyDescent="0.3">
      <c r="A29" s="4" t="s">
        <v>26</v>
      </c>
      <c r="B29" s="12" t="s">
        <v>31</v>
      </c>
      <c r="C29" s="13"/>
      <c r="D29" s="13"/>
      <c r="E29" s="13"/>
      <c r="F29" s="13"/>
    </row>
  </sheetData>
  <mergeCells count="5">
    <mergeCell ref="A1:F1"/>
    <mergeCell ref="A2:F2"/>
    <mergeCell ref="A3:F3"/>
    <mergeCell ref="A4:F4"/>
    <mergeCell ref="A5:F5"/>
  </mergeCells>
  <printOptions horizontalCentered="1"/>
  <pageMargins left="0.75" right="0.57999999999999996" top="0.57999999999999996" bottom="0.57999999999999996" header="0.5" footer="0.5"/>
  <pageSetup scale="79" orientation="portrait" r:id="rId1"/>
  <headerFooter>
    <oddHeader>&amp;R&amp;"Arial,Regular"&amp;10Schedule G-1.1
2022 TX Rate Case
Page 1 of 1</oddHeader>
    <oddFooter>&amp;L&amp;"Arial,Regular"&amp;10Sponsored by: Allison P. Lofton
Amounts may not add or tie to other schedules due to rounding.</oddFooter>
  </headerFooter>
  <ignoredErrors>
    <ignoredError sqref="F24:F2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2" ma:contentTypeDescription="Create a new document." ma:contentTypeScope="" ma:versionID="408589fd8a64970d7cb8093e3014cd7b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c0a91dea6ee2175570ca0863c20b5cad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E4E3CF-B119-4410-BCD1-CCCEA6D77F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960D5A5-3DA3-45D2-8889-3EFC601B8991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AA1E62B9-AAAD-4024-8F48-8B74CA3F17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G-1.1</vt:lpstr>
      <vt:lpstr>'G-1.1'!Print_Titles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Papadakis, Panagiotis</cp:lastModifiedBy>
  <cp:revision/>
  <dcterms:created xsi:type="dcterms:W3CDTF">2018-01-22T22:20:06Z</dcterms:created>
  <dcterms:modified xsi:type="dcterms:W3CDTF">2022-08-09T15:53:33Z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2022-02-28T21:46:46Z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17924210-f17f-42ef-9202-c6d0781a3b24</vt:lpwstr>
  </property>
  <property fmtid="{D5CDD505-2E9C-101B-9397-08002B2CF9AE}" pid="8" name="MSIP_Label_4391f082-e357-48ae-be1c-7e151bab59c6_ContentBits">
    <vt:lpwstr>0</vt:lpwstr>
  </property>
  <property fmtid="{D5CDD505-2E9C-101B-9397-08002B2CF9AE}" pid="9" name="ContentTypeId">
    <vt:lpwstr>0x010100E546DA9E8167494F8CD8CF5F70EBE53E</vt:lpwstr>
  </property>
  <property fmtid="{D5CDD505-2E9C-101B-9397-08002B2CF9AE}" pid="10" name="MediaServiceImageTags">
    <vt:lpwstr/>
  </property>
</Properties>
</file>