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Staff/Staff 1st/Public/53/"/>
    </mc:Choice>
  </mc:AlternateContent>
  <xr:revisionPtr revIDLastSave="1" documentId="13_ncr:1_{AB61CEEF-3654-4688-881F-8699FCD80221}" xr6:coauthVersionLast="47" xr6:coauthVersionMax="47" xr10:uidLastSave="{0C4AFDD3-075B-4049-80A5-6F009174F809}"/>
  <bookViews>
    <workbookView xWindow="28680" yWindow="-120" windowWidth="29040" windowHeight="15840" xr2:uid="{3C4E3E6D-CB26-4141-82FD-92F875D12BE3}"/>
  </bookViews>
  <sheets>
    <sheet name="2021 Affiliate Payrol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7" i="1" l="1"/>
</calcChain>
</file>

<file path=xl/sharedStrings.xml><?xml version="1.0" encoding="utf-8"?>
<sst xmlns="http://schemas.openxmlformats.org/spreadsheetml/2006/main" count="63" uniqueCount="63">
  <si>
    <t>2021 Affiliate Payroll</t>
  </si>
  <si>
    <t>Account and Description</t>
  </si>
  <si>
    <t xml:space="preserve">Affiliate Payroll Total </t>
  </si>
  <si>
    <t>500000: Oper Supervision &amp; Engineerin</t>
  </si>
  <si>
    <t>502000: Steam Expenses</t>
  </si>
  <si>
    <t>505000: Electric Expenses</t>
  </si>
  <si>
    <t>506000: Misc Steam Power Expenses</t>
  </si>
  <si>
    <t>510000: Maintenance Supr &amp; Engineerin</t>
  </si>
  <si>
    <t>511000: Maintenance Of Structures</t>
  </si>
  <si>
    <t>512000: Maintenance Of Boiler Plant</t>
  </si>
  <si>
    <t>513000: Maintenance Of Electric Plant</t>
  </si>
  <si>
    <t>514000: Maintenance Of Misc Steam Plt</t>
  </si>
  <si>
    <t>546000: Operation Superv &amp; Engineerin</t>
  </si>
  <si>
    <t>549000: Misc Oth Pwr Generation Exps</t>
  </si>
  <si>
    <t>551000: Maint Supv &amp; Engineering</t>
  </si>
  <si>
    <t>553000: Maint-Gener &amp; Elec Equipment</t>
  </si>
  <si>
    <t>556000: System Control &amp; Load Disp.</t>
  </si>
  <si>
    <t>557000: Other Expenses</t>
  </si>
  <si>
    <t>560000: Oper Super &amp; Engineering</t>
  </si>
  <si>
    <t>561200: Load Dispatch- transm system</t>
  </si>
  <si>
    <t>561300: Load disptch-transm serv &amp; sch</t>
  </si>
  <si>
    <t>561500: Syst plan &amp; standards devlpmnt</t>
  </si>
  <si>
    <t>563000: Overhead Line Expenses</t>
  </si>
  <si>
    <t>566000: Misc. Transmission Expenses</t>
  </si>
  <si>
    <t>568000: Maint. Supervision &amp; Engineer</t>
  </si>
  <si>
    <t>569000: Maintenance Of Structures</t>
  </si>
  <si>
    <t>570000: Maint. Of Station Equipment</t>
  </si>
  <si>
    <t>573000: Maint Misc Transmission Plant</t>
  </si>
  <si>
    <t>580000: Operation Supervision&amp;Enginee</t>
  </si>
  <si>
    <t>581000: Load Dispatching</t>
  </si>
  <si>
    <t>583000: Overhead Line Expenses</t>
  </si>
  <si>
    <t>584000: Underground Line Exps</t>
  </si>
  <si>
    <t>586000: Meter Expenses</t>
  </si>
  <si>
    <t>587000: Customer Installation Expense</t>
  </si>
  <si>
    <t>588000: Misc Distribution Expense</t>
  </si>
  <si>
    <t>590000: Maint. Supervision &amp; Engineer</t>
  </si>
  <si>
    <t>592000: Maint. Of Station Equipment</t>
  </si>
  <si>
    <t>593000: Maintenance Of Overhead Lines</t>
  </si>
  <si>
    <t>594000: Maint Underground Lines</t>
  </si>
  <si>
    <t>595000: Maint. Of Line Transformers</t>
  </si>
  <si>
    <t>596000: Maint. St. Lght. &amp; Sig. Syst.</t>
  </si>
  <si>
    <t>597000: Maintenance Of Meters</t>
  </si>
  <si>
    <t>598000: Maint. Misc. Distribution Plt</t>
  </si>
  <si>
    <t>901000: Supervision</t>
  </si>
  <si>
    <t>902000: Meter Reading Expenses</t>
  </si>
  <si>
    <t>903001: Customer Records</t>
  </si>
  <si>
    <t>903002: Collection Expense</t>
  </si>
  <si>
    <t>905000: Misc Customer Accounts Exp</t>
  </si>
  <si>
    <t>907000: Supervision</t>
  </si>
  <si>
    <t>908000: Customer Assistance Expenses</t>
  </si>
  <si>
    <t>909000: Information &amp; Instruct Adv Ex</t>
  </si>
  <si>
    <t>910000: Misc Cust Ser &amp;Information Ex</t>
  </si>
  <si>
    <t>911000: Supervision</t>
  </si>
  <si>
    <t>916000: Miscellaneous Sales Expenses</t>
  </si>
  <si>
    <t>920000: Adm &amp; General Salaries</t>
  </si>
  <si>
    <t>924000: Property Insurance Expense</t>
  </si>
  <si>
    <t>925000: Injuries &amp; Damages Expense</t>
  </si>
  <si>
    <t>926000: Employee Pension &amp; Benefits</t>
  </si>
  <si>
    <t>928000: Regulatory Commission Expense</t>
  </si>
  <si>
    <t>930100: General Advertising Expenses</t>
  </si>
  <si>
    <t>930200: Miscellaneous General Expense</t>
  </si>
  <si>
    <t>935000: Maintenance Of General Plant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</si>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</sst>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5">
    <xf numFmtId="0" fontId="0" fillId="0" borderId="0" xfId="0"/>
    <xf numFmtId="164" fontId="0" fillId="0" borderId="0" xfId="1" applyNumberFormat="1" applyFont="1"/>
    <xf numFmtId="0" fontId="4" fillId="0" borderId="0" xfId="0" applyFont="1"/>
    <xf numFmtId="164" fontId="4" fillId="0" borderId="2" xfId="1" applyNumberFormat="1" applyFont="1" applyBorder="1"/>
    <xf numFmtId="0" fontId="3" fillId="0" borderId="1" xfId="0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AF5DEB2A-97BD-4E8B-8F3A-ECE5550A25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C640A-9249-4D1F-993D-CC75B76315F7}">
  <sheetPr>
    <pageSetUpPr fitToPage="1"/>
  </sheetPr>
  <dimension ref="A1:B68"/>
  <sheetViews>
    <sheetView tabSelected="1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E15" sqref="E15"/>
    </sheetView>
  </sheetViews>
  <sheetFormatPr defaultRowHeight="14.4" x14ac:dyDescent="0.3"/>
  <cols>
    <col min="1" max="1" width="37.5546875" bestFit="1" customWidth="1"/>
    <col min="2" max="2" width="20.44140625" style="1" bestFit="1" customWidth="1"/>
    <col min="3" max="3" width="16.33203125" bestFit="1" customWidth="1"/>
    <col min="4" max="4" width="17.6640625" bestFit="1" customWidth="1"/>
    <col min="5" max="5" width="21.109375" bestFit="1" customWidth="1"/>
    <col min="6" max="6" width="21.6640625" bestFit="1" customWidth="1"/>
    <col min="7" max="7" width="17.6640625" bestFit="1" customWidth="1"/>
    <col min="8" max="8" width="21.109375" bestFit="1" customWidth="1"/>
    <col min="9" max="9" width="21.6640625" bestFit="1" customWidth="1"/>
    <col min="10" max="10" width="22" bestFit="1" customWidth="1"/>
  </cols>
  <sheetData>
    <row r="1" spans="1:2" x14ac:dyDescent="0.3">
      <c r="A1" s="4" t="s">
        <v>0</v>
      </c>
      <c r="B1" s="4"/>
    </row>
    <row r="6" spans="1:2" x14ac:dyDescent="0.3">
      <c r="B6"/>
    </row>
    <row r="7" spans="1:2" x14ac:dyDescent="0.3">
      <c r="A7" s="2" t="s">
        <v>1</v>
      </c>
      <c r="B7" s="2" t="s">
        <v>2</v>
      </c>
    </row>
    <row r="8" spans="1:2" x14ac:dyDescent="0.3">
      <c r="A8" t="s">
        <v>3</v>
      </c>
      <c r="B8" s="1">
        <v>1595996.9299999997</v>
      </c>
    </row>
    <row r="9" spans="1:2" x14ac:dyDescent="0.3">
      <c r="A9" t="s">
        <v>4</v>
      </c>
      <c r="B9" s="1">
        <v>138007.25</v>
      </c>
    </row>
    <row r="10" spans="1:2" x14ac:dyDescent="0.3">
      <c r="A10" t="s">
        <v>5</v>
      </c>
      <c r="B10" s="1">
        <v>196045.12</v>
      </c>
    </row>
    <row r="11" spans="1:2" x14ac:dyDescent="0.3">
      <c r="A11" t="s">
        <v>6</v>
      </c>
      <c r="B11" s="1">
        <v>878648.4800000001</v>
      </c>
    </row>
    <row r="12" spans="1:2" x14ac:dyDescent="0.3">
      <c r="A12" t="s">
        <v>7</v>
      </c>
      <c r="B12" s="1">
        <v>228599.64999999997</v>
      </c>
    </row>
    <row r="13" spans="1:2" x14ac:dyDescent="0.3">
      <c r="A13" t="s">
        <v>8</v>
      </c>
      <c r="B13" s="1">
        <v>52341.36</v>
      </c>
    </row>
    <row r="14" spans="1:2" x14ac:dyDescent="0.3">
      <c r="A14" t="s">
        <v>9</v>
      </c>
      <c r="B14" s="1">
        <v>324011.65000000002</v>
      </c>
    </row>
    <row r="15" spans="1:2" x14ac:dyDescent="0.3">
      <c r="A15" t="s">
        <v>10</v>
      </c>
      <c r="B15" s="1">
        <v>88933</v>
      </c>
    </row>
    <row r="16" spans="1:2" x14ac:dyDescent="0.3">
      <c r="A16" t="s">
        <v>11</v>
      </c>
      <c r="B16" s="1">
        <v>67044.209999999992</v>
      </c>
    </row>
    <row r="17" spans="1:2" x14ac:dyDescent="0.3">
      <c r="A17" t="s">
        <v>12</v>
      </c>
      <c r="B17" s="1">
        <v>14490.959999999997</v>
      </c>
    </row>
    <row r="18" spans="1:2" x14ac:dyDescent="0.3">
      <c r="A18" t="s">
        <v>13</v>
      </c>
      <c r="B18" s="1">
        <v>66889.950000000012</v>
      </c>
    </row>
    <row r="19" spans="1:2" x14ac:dyDescent="0.3">
      <c r="A19" t="s">
        <v>14</v>
      </c>
      <c r="B19" s="1">
        <v>26464.93</v>
      </c>
    </row>
    <row r="20" spans="1:2" x14ac:dyDescent="0.3">
      <c r="A20" t="s">
        <v>15</v>
      </c>
      <c r="B20" s="1">
        <v>1982.78</v>
      </c>
    </row>
    <row r="21" spans="1:2" x14ac:dyDescent="0.3">
      <c r="A21" t="s">
        <v>16</v>
      </c>
      <c r="B21" s="1">
        <v>613594.67000000004</v>
      </c>
    </row>
    <row r="22" spans="1:2" x14ac:dyDescent="0.3">
      <c r="A22" t="s">
        <v>17</v>
      </c>
      <c r="B22" s="1">
        <v>9387.4800000000014</v>
      </c>
    </row>
    <row r="23" spans="1:2" x14ac:dyDescent="0.3">
      <c r="A23" t="s">
        <v>18</v>
      </c>
      <c r="B23" s="1">
        <v>737550.25</v>
      </c>
    </row>
    <row r="24" spans="1:2" x14ac:dyDescent="0.3">
      <c r="A24" t="s">
        <v>19</v>
      </c>
      <c r="B24" s="1">
        <v>1554019.0600000003</v>
      </c>
    </row>
    <row r="25" spans="1:2" x14ac:dyDescent="0.3">
      <c r="A25" t="s">
        <v>20</v>
      </c>
      <c r="B25" s="1">
        <v>36686.649999999994</v>
      </c>
    </row>
    <row r="26" spans="1:2" x14ac:dyDescent="0.3">
      <c r="A26" t="s">
        <v>21</v>
      </c>
      <c r="B26" s="1">
        <v>265761.62999999995</v>
      </c>
    </row>
    <row r="27" spans="1:2" x14ac:dyDescent="0.3">
      <c r="A27" t="s">
        <v>22</v>
      </c>
      <c r="B27" s="1">
        <v>39788.129999999997</v>
      </c>
    </row>
    <row r="28" spans="1:2" x14ac:dyDescent="0.3">
      <c r="A28" t="s">
        <v>23</v>
      </c>
      <c r="B28" s="1">
        <v>249091.77</v>
      </c>
    </row>
    <row r="29" spans="1:2" x14ac:dyDescent="0.3">
      <c r="A29" t="s">
        <v>24</v>
      </c>
      <c r="B29" s="1">
        <v>660389.00999999989</v>
      </c>
    </row>
    <row r="30" spans="1:2" x14ac:dyDescent="0.3">
      <c r="A30" t="s">
        <v>25</v>
      </c>
      <c r="B30" s="1">
        <v>51532.86</v>
      </c>
    </row>
    <row r="31" spans="1:2" x14ac:dyDescent="0.3">
      <c r="A31" t="s">
        <v>26</v>
      </c>
      <c r="B31" s="1">
        <v>3301.48</v>
      </c>
    </row>
    <row r="32" spans="1:2" x14ac:dyDescent="0.3">
      <c r="A32" t="s">
        <v>27</v>
      </c>
      <c r="B32" s="1">
        <v>715.57999999999993</v>
      </c>
    </row>
    <row r="33" spans="1:2" x14ac:dyDescent="0.3">
      <c r="A33" t="s">
        <v>28</v>
      </c>
      <c r="B33" s="1">
        <v>778663.84000000008</v>
      </c>
    </row>
    <row r="34" spans="1:2" x14ac:dyDescent="0.3">
      <c r="A34" t="s">
        <v>29</v>
      </c>
      <c r="B34" s="1">
        <v>2515.4700000000003</v>
      </c>
    </row>
    <row r="35" spans="1:2" x14ac:dyDescent="0.3">
      <c r="A35" t="s">
        <v>30</v>
      </c>
      <c r="B35" s="1">
        <v>1391.7699999999998</v>
      </c>
    </row>
    <row r="36" spans="1:2" x14ac:dyDescent="0.3">
      <c r="A36" t="s">
        <v>31</v>
      </c>
      <c r="B36" s="1">
        <v>48614.280000000006</v>
      </c>
    </row>
    <row r="37" spans="1:2" x14ac:dyDescent="0.3">
      <c r="A37" t="s">
        <v>32</v>
      </c>
      <c r="B37" s="1">
        <v>5577.91</v>
      </c>
    </row>
    <row r="38" spans="1:2" x14ac:dyDescent="0.3">
      <c r="A38" t="s">
        <v>33</v>
      </c>
      <c r="B38" s="1">
        <v>171.45</v>
      </c>
    </row>
    <row r="39" spans="1:2" x14ac:dyDescent="0.3">
      <c r="A39" t="s">
        <v>34</v>
      </c>
      <c r="B39" s="1">
        <v>382462.37000000005</v>
      </c>
    </row>
    <row r="40" spans="1:2" x14ac:dyDescent="0.3">
      <c r="A40" t="s">
        <v>35</v>
      </c>
      <c r="B40" s="1">
        <v>51800.429999999993</v>
      </c>
    </row>
    <row r="41" spans="1:2" x14ac:dyDescent="0.3">
      <c r="A41" t="s">
        <v>36</v>
      </c>
      <c r="B41" s="1">
        <v>30505.68</v>
      </c>
    </row>
    <row r="42" spans="1:2" x14ac:dyDescent="0.3">
      <c r="A42" t="s">
        <v>37</v>
      </c>
      <c r="B42" s="1">
        <v>161629.87</v>
      </c>
    </row>
    <row r="43" spans="1:2" x14ac:dyDescent="0.3">
      <c r="A43" t="s">
        <v>38</v>
      </c>
      <c r="B43" s="1">
        <v>330.64000000000004</v>
      </c>
    </row>
    <row r="44" spans="1:2" x14ac:dyDescent="0.3">
      <c r="A44" t="s">
        <v>39</v>
      </c>
      <c r="B44" s="1">
        <v>210.49</v>
      </c>
    </row>
    <row r="45" spans="1:2" x14ac:dyDescent="0.3">
      <c r="A45" t="s">
        <v>40</v>
      </c>
      <c r="B45" s="1">
        <v>6922.8099999999995</v>
      </c>
    </row>
    <row r="46" spans="1:2" x14ac:dyDescent="0.3">
      <c r="A46" t="s">
        <v>41</v>
      </c>
      <c r="B46" s="1">
        <v>494.96</v>
      </c>
    </row>
    <row r="47" spans="1:2" x14ac:dyDescent="0.3">
      <c r="A47" t="s">
        <v>42</v>
      </c>
      <c r="B47" s="1">
        <v>25953.26</v>
      </c>
    </row>
    <row r="48" spans="1:2" x14ac:dyDescent="0.3">
      <c r="A48" t="s">
        <v>43</v>
      </c>
      <c r="B48" s="1">
        <v>64323.310000000005</v>
      </c>
    </row>
    <row r="49" spans="1:2" x14ac:dyDescent="0.3">
      <c r="A49" t="s">
        <v>44</v>
      </c>
      <c r="B49" s="1">
        <v>76242.42</v>
      </c>
    </row>
    <row r="50" spans="1:2" x14ac:dyDescent="0.3">
      <c r="A50" t="s">
        <v>45</v>
      </c>
      <c r="B50" s="1">
        <v>736982.5299999998</v>
      </c>
    </row>
    <row r="51" spans="1:2" x14ac:dyDescent="0.3">
      <c r="A51" t="s">
        <v>46</v>
      </c>
      <c r="B51" s="1">
        <v>585588.77999999991</v>
      </c>
    </row>
    <row r="52" spans="1:2" x14ac:dyDescent="0.3">
      <c r="A52" t="s">
        <v>47</v>
      </c>
      <c r="B52" s="1">
        <v>11044.820000000002</v>
      </c>
    </row>
    <row r="53" spans="1:2" x14ac:dyDescent="0.3">
      <c r="A53" t="s">
        <v>48</v>
      </c>
      <c r="B53" s="1">
        <v>67574.87000000001</v>
      </c>
    </row>
    <row r="54" spans="1:2" x14ac:dyDescent="0.3">
      <c r="A54" t="s">
        <v>49</v>
      </c>
      <c r="B54" s="1">
        <v>53698.670000000006</v>
      </c>
    </row>
    <row r="55" spans="1:2" x14ac:dyDescent="0.3">
      <c r="A55" t="s">
        <v>50</v>
      </c>
      <c r="B55" s="1">
        <v>51192.74</v>
      </c>
    </row>
    <row r="56" spans="1:2" x14ac:dyDescent="0.3">
      <c r="A56" t="s">
        <v>51</v>
      </c>
      <c r="B56" s="1">
        <v>51869.9</v>
      </c>
    </row>
    <row r="57" spans="1:2" x14ac:dyDescent="0.3">
      <c r="A57" t="s">
        <v>52</v>
      </c>
      <c r="B57" s="1">
        <v>106</v>
      </c>
    </row>
    <row r="58" spans="1:2" x14ac:dyDescent="0.3">
      <c r="A58" t="s">
        <v>53</v>
      </c>
      <c r="B58" s="1">
        <v>34197.500000000007</v>
      </c>
    </row>
    <row r="59" spans="1:2" x14ac:dyDescent="0.3">
      <c r="A59" t="s">
        <v>54</v>
      </c>
      <c r="B59" s="1">
        <v>15881142.26</v>
      </c>
    </row>
    <row r="60" spans="1:2" x14ac:dyDescent="0.3">
      <c r="A60" t="s">
        <v>55</v>
      </c>
      <c r="B60" s="1">
        <v>121454.20999999999</v>
      </c>
    </row>
    <row r="61" spans="1:2" x14ac:dyDescent="0.3">
      <c r="A61" t="s">
        <v>56</v>
      </c>
      <c r="B61" s="1">
        <v>193548.27000000002</v>
      </c>
    </row>
    <row r="62" spans="1:2" x14ac:dyDescent="0.3">
      <c r="A62" t="s">
        <v>57</v>
      </c>
      <c r="B62" s="1">
        <v>201367.58000000002</v>
      </c>
    </row>
    <row r="63" spans="1:2" x14ac:dyDescent="0.3">
      <c r="A63" t="s">
        <v>58</v>
      </c>
      <c r="B63" s="1">
        <v>401377.58000000007</v>
      </c>
    </row>
    <row r="64" spans="1:2" x14ac:dyDescent="0.3">
      <c r="A64" t="s">
        <v>59</v>
      </c>
      <c r="B64" s="1">
        <v>45.750000000000007</v>
      </c>
    </row>
    <row r="65" spans="1:2" x14ac:dyDescent="0.3">
      <c r="A65" t="s">
        <v>60</v>
      </c>
      <c r="B65" s="1">
        <v>145729.91</v>
      </c>
    </row>
    <row r="66" spans="1:2" x14ac:dyDescent="0.3">
      <c r="A66" t="s">
        <v>61</v>
      </c>
      <c r="B66" s="1">
        <v>117852.57999999999</v>
      </c>
    </row>
    <row r="67" spans="1:2" ht="15" thickBot="1" x14ac:dyDescent="0.35">
      <c r="A67" s="2" t="s">
        <v>62</v>
      </c>
      <c r="B67" s="3">
        <f>SUM(B8:B66)</f>
        <v>28193859.749999996</v>
      </c>
    </row>
    <row r="68" spans="1:2" ht="15" thickTop="1" x14ac:dyDescent="0.3"/>
  </sheetData>
  <mergeCells count="1">
    <mergeCell ref="A1:B1"/>
  </mergeCells>
  <pageMargins left="0.7" right="0.7" top="0.75" bottom="0.75" header="0.3" footer="0.3"/>
  <pageSetup scale="10"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StartDate xmlns="http://schemas.microsoft.com/sharepoint/v3" xsi:nil="true"/>
    <TaxCatchAll xmlns="1d5619db-30f2-4931-8b6b-a9fbf6f1b5fd" xsi:nil="true"/>
    <lcf76f155ced4ddcb4097134ff3c332f xmlns="8e762869-53d1-4bbb-98c0-68c1ab1b3c4c">
      <Terms xmlns="http://schemas.microsoft.com/office/infopath/2007/PartnerControls"/>
    </lcf76f155ced4ddcb4097134ff3c332f>
    <PublishingExpiration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7281EE5-4722-45C2-B74F-AA1B2434C8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2D88C3-2462-4E9B-B080-26F7BD85C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BD4F4F-9492-42EC-9FC6-B3A8FF7FC5E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d5619db-30f2-4931-8b6b-a9fbf6f1b5fd"/>
    <ds:schemaRef ds:uri="8e762869-53d1-4bbb-98c0-68c1ab1b3c4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 Affiliate Payroll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BEARDEN, JOHN H</dc:creator>
  <cp:keywords/>
  <dc:description/>
  <cp:lastModifiedBy>Papadakis, Panagiotis</cp:lastModifiedBy>
  <cp:revision/>
  <dcterms:created xsi:type="dcterms:W3CDTF">2022-07-28T17:41:11Z</dcterms:created>
  <dcterms:modified xsi:type="dcterms:W3CDTF">2022-08-09T15:46:52Z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2022-07-28T17:41:12Z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ed434b74-b83f-44f2-822c-b9fc4724e246</vt:lpwstr>
  </property>
  <property fmtid="{D5CDD505-2E9C-101B-9397-08002B2CF9AE}" pid="8" name="MSIP_Label_4391f082-e357-48ae-be1c-7e151bab59c6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0x010100E546DA9E8167494F8CD8CF5F70EBE53E</vt:lpwstr>
  </property>
</Properties>
</file>