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Rate Case/Discovery/Staff/Staff 1st/Public/52/"/>
    </mc:Choice>
  </mc:AlternateContent>
  <xr:revisionPtr revIDLastSave="1" documentId="13_ncr:1_{01D1D771-1794-4C12-A47E-ECFD18AC2D72}" xr6:coauthVersionLast="47" xr6:coauthVersionMax="47" xr10:uidLastSave="{BB6EA901-04C5-4CC6-9B7A-0F3299A8CD9D}"/>
  <bookViews>
    <workbookView xWindow="28680" yWindow="-120" windowWidth="29040" windowHeight="15840" xr2:uid="{97F8BBD8-3FA4-49DB-A3B3-77CF0667CA26}"/>
  </bookViews>
  <sheets>
    <sheet name="2021 Direct Payrol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1" l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7" i="1"/>
  <c r="C65" i="1"/>
  <c r="B65" i="1"/>
  <c r="D65" i="1" l="1"/>
</calcChain>
</file>

<file path=xl/sharedStrings.xml><?xml version="1.0" encoding="utf-8"?>
<sst xmlns="http://schemas.openxmlformats.org/spreadsheetml/2006/main" count="70" uniqueCount="69">
  <si>
    <t>2021 Direct Payroll</t>
  </si>
  <si>
    <t>Non-Union Payroll</t>
  </si>
  <si>
    <t xml:space="preserve">Union Payroll </t>
  </si>
  <si>
    <t>Grand Total</t>
  </si>
  <si>
    <t>500000: Oper Supervision &amp; Engineerin</t>
  </si>
  <si>
    <t>501100: Fuel - Oil</t>
  </si>
  <si>
    <t>502000: Steam Expenses</t>
  </si>
  <si>
    <t>505000: Electric Expenses</t>
  </si>
  <si>
    <t>506000: Misc Steam Power Expenses</t>
  </si>
  <si>
    <t>510000: Maintenance Supr &amp; Engineerin</t>
  </si>
  <si>
    <t>511000: Maintenance Of Structures</t>
  </si>
  <si>
    <t>512000: Maintenance Of Boiler Plant</t>
  </si>
  <si>
    <t>513000: Maintenance Of Electric Plant</t>
  </si>
  <si>
    <t>514000: Maintenance Of Misc Steam Plt</t>
  </si>
  <si>
    <t>535000: Operating Supervision &amp; Engin</t>
  </si>
  <si>
    <t>544000: Maint Of Electric Plt</t>
  </si>
  <si>
    <t>546000: Operation Superv &amp; Engineerin</t>
  </si>
  <si>
    <t>548000: Generation Expenses</t>
  </si>
  <si>
    <t>549000: Misc Oth Pwr Generation Exps</t>
  </si>
  <si>
    <t>551000: Maint Supv &amp; Engineering</t>
  </si>
  <si>
    <t>552000: Maintenance Of Structures</t>
  </si>
  <si>
    <t>553000: Maint-Gener &amp; Elec Equipment</t>
  </si>
  <si>
    <t>554000: Maint-Misc Other Pwr Gen Plt</t>
  </si>
  <si>
    <t>560000: Oper Super &amp; Engineering</t>
  </si>
  <si>
    <t>561200: Load Dispatch- transm system</t>
  </si>
  <si>
    <t>562000: Station Expenses</t>
  </si>
  <si>
    <t>563000: Overhead Line Expenses</t>
  </si>
  <si>
    <t>566000: Misc. Transmission Expenses</t>
  </si>
  <si>
    <t>568000: Maint. Supervision &amp; Engineer</t>
  </si>
  <si>
    <t>570000: Maint. Of Station Equipment</t>
  </si>
  <si>
    <t>573000: Maint Misc Transmission Plant</t>
  </si>
  <si>
    <t>580000: Operation Supervision&amp;Enginee</t>
  </si>
  <si>
    <t>581000: Load Dispatching</t>
  </si>
  <si>
    <t>582000: Station Expenses</t>
  </si>
  <si>
    <t>583000: Overhead Line Expenses</t>
  </si>
  <si>
    <t>584000: Underground Line Exps</t>
  </si>
  <si>
    <t>585000: Street Light &amp; Signal System</t>
  </si>
  <si>
    <t>586000: Meter Expenses</t>
  </si>
  <si>
    <t>587000: Customer Installation Expense</t>
  </si>
  <si>
    <t>588000: Misc Distribution Expense</t>
  </si>
  <si>
    <t>590000: Maint. Supervision &amp; Engineer</t>
  </si>
  <si>
    <t>591000: Maintenance Of Structures</t>
  </si>
  <si>
    <t>592000: Maint. Of Station Equipment</t>
  </si>
  <si>
    <t>593000: Maintenance Of Overhead Lines</t>
  </si>
  <si>
    <t>594000: Maint Underground Lines</t>
  </si>
  <si>
    <t>595000: Maint. Of Line Transformers</t>
  </si>
  <si>
    <t>596000: Maint. St. Lght. &amp; Sig. Syst.</t>
  </si>
  <si>
    <t>597000: Maintenance Of Meters</t>
  </si>
  <si>
    <t>598000: Maint. Misc. Distribution Plt</t>
  </si>
  <si>
    <t>901000: Supervision</t>
  </si>
  <si>
    <t>902000: Meter Reading Expenses</t>
  </si>
  <si>
    <t>903001: Customer Records</t>
  </si>
  <si>
    <t>903002: Collection Expense</t>
  </si>
  <si>
    <t>905000: Misc Customer Accounts Exp</t>
  </si>
  <si>
    <t>907000: Supervision</t>
  </si>
  <si>
    <t>908000: Customer Assistance Expenses</t>
  </si>
  <si>
    <t>909000: Information &amp; Instruct Adv Ex</t>
  </si>
  <si>
    <t>910000: Misc Cust Ser &amp;Information Ex</t>
  </si>
  <si>
    <t>912000: Demon. &amp; Selling Exp.</t>
  </si>
  <si>
    <t>920000: Adm &amp; General Salaries</t>
  </si>
  <si>
    <t>928000: Regulatory Commission Expense</t>
  </si>
  <si>
    <t>935000: Maintenance Of General Plant</t>
  </si>
  <si>
    <t>Regular Payroll Total per G-1.1 and G-1.2</t>
  </si>
  <si>
    <r>
      <t xml:space="preserve">Less Capitalized/Other Regular Payroll Amount </t>
    </r>
    <r>
      <rPr>
        <vertAlign val="superscript"/>
        <sz val="10"/>
        <color indexed="8"/>
        <rFont val="Arial"/>
        <family val="2"/>
      </rPr>
      <t>(1)</t>
    </r>
  </si>
  <si>
    <t>Total Per Pivot Table Above</t>
  </si>
  <si>
    <t>Difference</t>
  </si>
  <si>
    <t>Notes:</t>
  </si>
  <si>
    <r>
      <rPr>
        <vertAlign val="superscript"/>
        <sz val="10"/>
        <color indexed="8"/>
        <rFont val="Arial"/>
        <family val="2"/>
      </rPr>
      <t xml:space="preserve">(1) </t>
    </r>
    <r>
      <rPr>
        <sz val="10"/>
        <color indexed="8"/>
        <rFont val="Arial"/>
        <family val="2"/>
      </rPr>
      <t>This amount is the regular payroll amount only and will not tie to Schedule G-1.3</t>
    </r>
  </si>
  <si>
    <t>Account and 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</si>
</sst>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#,##0_);\(#,##0\);&quot;-&quot;_)"/>
    <numFmt numFmtId="166" formatCode="#,##0_);[Red]\(#,##0\);&quot; &quot;"/>
  </numFmts>
  <fonts count="7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0"/>
      <name val="Arial"/>
      <family val="2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165" fontId="0" fillId="0" borderId="0" xfId="0" applyNumberFormat="1"/>
    <xf numFmtId="0" fontId="3" fillId="0" borderId="0" xfId="0" applyFont="1"/>
    <xf numFmtId="164" fontId="0" fillId="0" borderId="2" xfId="1" applyNumberFormat="1" applyFont="1" applyBorder="1"/>
    <xf numFmtId="166" fontId="5" fillId="0" borderId="0" xfId="0" applyNumberFormat="1" applyFont="1" applyAlignment="1">
      <alignment horizontal="right"/>
    </xf>
    <xf numFmtId="164" fontId="0" fillId="0" borderId="3" xfId="1" applyNumberFormat="1" applyFont="1" applyBorder="1"/>
    <xf numFmtId="0" fontId="6" fillId="0" borderId="0" xfId="0" applyFont="1"/>
    <xf numFmtId="164" fontId="0" fillId="0" borderId="0" xfId="1" applyNumberFormat="1" applyFont="1"/>
    <xf numFmtId="164" fontId="6" fillId="0" borderId="3" xfId="1" applyNumberFormat="1" applyFont="1" applyBorder="1"/>
    <xf numFmtId="0" fontId="2" fillId="0" borderId="1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23EDA-0760-4242-8C6D-E35DC114C73E}">
  <sheetPr>
    <pageSetUpPr fitToPage="1"/>
  </sheetPr>
  <dimension ref="A1:E75"/>
  <sheetViews>
    <sheetView tabSelected="1" workbookViewId="0">
      <pane xSplit="1" ySplit="6" topLeftCell="B39" activePane="bottomRight" state="frozen"/>
      <selection pane="topRight" activeCell="B1" sqref="B1"/>
      <selection pane="bottomLeft" activeCell="A7" sqref="A7"/>
      <selection pane="bottomRight" activeCell="B65" sqref="B65"/>
    </sheetView>
  </sheetViews>
  <sheetFormatPr defaultRowHeight="14.4" x14ac:dyDescent="0.3"/>
  <cols>
    <col min="1" max="1" width="37.5546875" bestFit="1" customWidth="1"/>
    <col min="2" max="2" width="17.88671875" bestFit="1" customWidth="1"/>
    <col min="3" max="4" width="14.33203125" bestFit="1" customWidth="1"/>
  </cols>
  <sheetData>
    <row r="1" spans="1:4" x14ac:dyDescent="0.3">
      <c r="A1" s="9" t="s">
        <v>0</v>
      </c>
      <c r="B1" s="9"/>
      <c r="C1" s="9"/>
      <c r="D1" s="9"/>
    </row>
    <row r="6" spans="1:4" x14ac:dyDescent="0.3">
      <c r="A6" s="6" t="s">
        <v>68</v>
      </c>
      <c r="B6" s="6" t="s">
        <v>1</v>
      </c>
      <c r="C6" s="6" t="s">
        <v>2</v>
      </c>
      <c r="D6" s="6" t="s">
        <v>3</v>
      </c>
    </row>
    <row r="7" spans="1:4" x14ac:dyDescent="0.3">
      <c r="A7" t="s">
        <v>4</v>
      </c>
      <c r="B7" s="7">
        <v>1036018.5299999999</v>
      </c>
      <c r="C7" s="7">
        <v>450687.93000000005</v>
      </c>
      <c r="D7" s="7">
        <f>+SUM(B7:C7)</f>
        <v>1486706.46</v>
      </c>
    </row>
    <row r="8" spans="1:4" x14ac:dyDescent="0.3">
      <c r="A8" t="s">
        <v>5</v>
      </c>
      <c r="B8" s="7">
        <v>710.16</v>
      </c>
      <c r="C8" s="7"/>
      <c r="D8" s="7">
        <f t="shared" ref="D8:D64" si="0">+SUM(B8:C8)</f>
        <v>710.16</v>
      </c>
    </row>
    <row r="9" spans="1:4" x14ac:dyDescent="0.3">
      <c r="A9" t="s">
        <v>6</v>
      </c>
      <c r="B9" s="7">
        <v>540740.48</v>
      </c>
      <c r="C9" s="7">
        <v>1307220.4000000001</v>
      </c>
      <c r="D9" s="7">
        <f t="shared" si="0"/>
        <v>1847960.8800000001</v>
      </c>
    </row>
    <row r="10" spans="1:4" x14ac:dyDescent="0.3">
      <c r="A10" t="s">
        <v>7</v>
      </c>
      <c r="B10" s="7">
        <v>127861.99999999999</v>
      </c>
      <c r="C10" s="7">
        <v>479688.96000000002</v>
      </c>
      <c r="D10" s="7">
        <f t="shared" si="0"/>
        <v>607550.96</v>
      </c>
    </row>
    <row r="11" spans="1:4" x14ac:dyDescent="0.3">
      <c r="A11" t="s">
        <v>8</v>
      </c>
      <c r="B11" s="7">
        <v>1857020.38</v>
      </c>
      <c r="C11" s="7">
        <v>345967.83999999997</v>
      </c>
      <c r="D11" s="7">
        <f t="shared" si="0"/>
        <v>2202988.2199999997</v>
      </c>
    </row>
    <row r="12" spans="1:4" x14ac:dyDescent="0.3">
      <c r="A12" t="s">
        <v>9</v>
      </c>
      <c r="B12" s="7">
        <v>202366.35000000003</v>
      </c>
      <c r="C12" s="7"/>
      <c r="D12" s="7">
        <f t="shared" si="0"/>
        <v>202366.35000000003</v>
      </c>
    </row>
    <row r="13" spans="1:4" x14ac:dyDescent="0.3">
      <c r="A13" t="s">
        <v>10</v>
      </c>
      <c r="B13" s="7">
        <v>260.16000000000003</v>
      </c>
      <c r="C13" s="7">
        <v>168411.65</v>
      </c>
      <c r="D13" s="7">
        <f t="shared" si="0"/>
        <v>168671.81</v>
      </c>
    </row>
    <row r="14" spans="1:4" x14ac:dyDescent="0.3">
      <c r="A14" t="s">
        <v>11</v>
      </c>
      <c r="B14" s="7">
        <v>3280.8300000000004</v>
      </c>
      <c r="C14" s="7">
        <v>638401.16000000015</v>
      </c>
      <c r="D14" s="7">
        <f t="shared" si="0"/>
        <v>641681.99000000011</v>
      </c>
    </row>
    <row r="15" spans="1:4" x14ac:dyDescent="0.3">
      <c r="A15" t="s">
        <v>12</v>
      </c>
      <c r="B15" s="7">
        <v>1613.9</v>
      </c>
      <c r="C15" s="7">
        <v>611555.44000000018</v>
      </c>
      <c r="D15" s="7">
        <f t="shared" si="0"/>
        <v>613169.3400000002</v>
      </c>
    </row>
    <row r="16" spans="1:4" x14ac:dyDescent="0.3">
      <c r="A16" t="s">
        <v>13</v>
      </c>
      <c r="B16" s="7">
        <v>89396.299999999988</v>
      </c>
      <c r="C16" s="7">
        <v>119660.62</v>
      </c>
      <c r="D16" s="7">
        <f t="shared" si="0"/>
        <v>209056.91999999998</v>
      </c>
    </row>
    <row r="17" spans="1:4" x14ac:dyDescent="0.3">
      <c r="A17" t="s">
        <v>14</v>
      </c>
      <c r="B17" s="7">
        <v>0</v>
      </c>
      <c r="C17" s="7">
        <v>0.52999999999997272</v>
      </c>
      <c r="D17" s="7">
        <f t="shared" si="0"/>
        <v>0.52999999999997272</v>
      </c>
    </row>
    <row r="18" spans="1:4" x14ac:dyDescent="0.3">
      <c r="A18" t="s">
        <v>15</v>
      </c>
      <c r="B18" s="7"/>
      <c r="C18" s="7">
        <v>-42.39</v>
      </c>
      <c r="D18" s="7">
        <f t="shared" si="0"/>
        <v>-42.39</v>
      </c>
    </row>
    <row r="19" spans="1:4" x14ac:dyDescent="0.3">
      <c r="A19" t="s">
        <v>16</v>
      </c>
      <c r="B19" s="7">
        <v>595922.56999999995</v>
      </c>
      <c r="C19" s="7">
        <v>3344.75</v>
      </c>
      <c r="D19" s="7">
        <f t="shared" si="0"/>
        <v>599267.31999999995</v>
      </c>
    </row>
    <row r="20" spans="1:4" x14ac:dyDescent="0.3">
      <c r="A20" t="s">
        <v>17</v>
      </c>
      <c r="B20" s="7">
        <v>487705.17000000004</v>
      </c>
      <c r="C20" s="7"/>
      <c r="D20" s="7">
        <f t="shared" si="0"/>
        <v>487705.17000000004</v>
      </c>
    </row>
    <row r="21" spans="1:4" x14ac:dyDescent="0.3">
      <c r="A21" t="s">
        <v>18</v>
      </c>
      <c r="B21" s="7">
        <v>448709.87999999995</v>
      </c>
      <c r="C21" s="7"/>
      <c r="D21" s="7">
        <f t="shared" si="0"/>
        <v>448709.87999999995</v>
      </c>
    </row>
    <row r="22" spans="1:4" x14ac:dyDescent="0.3">
      <c r="A22" t="s">
        <v>19</v>
      </c>
      <c r="B22" s="7">
        <v>58638.130000000005</v>
      </c>
      <c r="C22" s="7"/>
      <c r="D22" s="7">
        <f t="shared" si="0"/>
        <v>58638.130000000005</v>
      </c>
    </row>
    <row r="23" spans="1:4" x14ac:dyDescent="0.3">
      <c r="A23" t="s">
        <v>20</v>
      </c>
      <c r="B23" s="7">
        <v>5377.68</v>
      </c>
      <c r="C23" s="7"/>
      <c r="D23" s="7">
        <f t="shared" si="0"/>
        <v>5377.68</v>
      </c>
    </row>
    <row r="24" spans="1:4" x14ac:dyDescent="0.3">
      <c r="A24" t="s">
        <v>21</v>
      </c>
      <c r="B24" s="7">
        <v>563311.77</v>
      </c>
      <c r="C24" s="7"/>
      <c r="D24" s="7">
        <f t="shared" si="0"/>
        <v>563311.77</v>
      </c>
    </row>
    <row r="25" spans="1:4" x14ac:dyDescent="0.3">
      <c r="A25" t="s">
        <v>22</v>
      </c>
      <c r="B25" s="7">
        <v>11271.46</v>
      </c>
      <c r="C25" s="7"/>
      <c r="D25" s="7">
        <f t="shared" si="0"/>
        <v>11271.46</v>
      </c>
    </row>
    <row r="26" spans="1:4" x14ac:dyDescent="0.3">
      <c r="A26" t="s">
        <v>23</v>
      </c>
      <c r="B26" s="7">
        <v>114254.06000000001</v>
      </c>
      <c r="C26" s="7">
        <v>272531.55</v>
      </c>
      <c r="D26" s="7">
        <f t="shared" si="0"/>
        <v>386785.61</v>
      </c>
    </row>
    <row r="27" spans="1:4" x14ac:dyDescent="0.3">
      <c r="A27" t="s">
        <v>24</v>
      </c>
      <c r="B27" s="7"/>
      <c r="C27" s="7">
        <v>137.16</v>
      </c>
      <c r="D27" s="7">
        <f t="shared" si="0"/>
        <v>137.16</v>
      </c>
    </row>
    <row r="28" spans="1:4" x14ac:dyDescent="0.3">
      <c r="A28" t="s">
        <v>25</v>
      </c>
      <c r="B28" s="7">
        <v>10569.48</v>
      </c>
      <c r="C28" s="7">
        <v>107793.98999999996</v>
      </c>
      <c r="D28" s="7">
        <f t="shared" si="0"/>
        <v>118363.46999999996</v>
      </c>
    </row>
    <row r="29" spans="1:4" x14ac:dyDescent="0.3">
      <c r="A29" t="s">
        <v>26</v>
      </c>
      <c r="B29" s="7">
        <v>4881.3900000000003</v>
      </c>
      <c r="C29" s="7"/>
      <c r="D29" s="7">
        <f t="shared" si="0"/>
        <v>4881.3900000000003</v>
      </c>
    </row>
    <row r="30" spans="1:4" x14ac:dyDescent="0.3">
      <c r="A30" t="s">
        <v>27</v>
      </c>
      <c r="B30" s="7">
        <v>737.79000000000008</v>
      </c>
      <c r="C30" s="7">
        <v>1610.23</v>
      </c>
      <c r="D30" s="7">
        <f t="shared" si="0"/>
        <v>2348.02</v>
      </c>
    </row>
    <row r="31" spans="1:4" x14ac:dyDescent="0.3">
      <c r="A31" t="s">
        <v>28</v>
      </c>
      <c r="B31" s="7">
        <v>694330.26</v>
      </c>
      <c r="C31" s="7">
        <v>354186.59</v>
      </c>
      <c r="D31" s="7">
        <f t="shared" si="0"/>
        <v>1048516.8500000001</v>
      </c>
    </row>
    <row r="32" spans="1:4" x14ac:dyDescent="0.3">
      <c r="A32" t="s">
        <v>29</v>
      </c>
      <c r="B32" s="7">
        <v>145069.53000000003</v>
      </c>
      <c r="C32" s="7">
        <v>554381.9700000002</v>
      </c>
      <c r="D32" s="7">
        <f t="shared" si="0"/>
        <v>699451.50000000023</v>
      </c>
    </row>
    <row r="33" spans="1:4" x14ac:dyDescent="0.3">
      <c r="A33" t="s">
        <v>30</v>
      </c>
      <c r="B33" s="7">
        <v>843.63</v>
      </c>
      <c r="C33" s="7"/>
      <c r="D33" s="7">
        <f t="shared" si="0"/>
        <v>843.63</v>
      </c>
    </row>
    <row r="34" spans="1:4" x14ac:dyDescent="0.3">
      <c r="A34" t="s">
        <v>31</v>
      </c>
      <c r="B34" s="7">
        <v>995493.94</v>
      </c>
      <c r="C34" s="7">
        <v>451861.33</v>
      </c>
      <c r="D34" s="7">
        <f t="shared" si="0"/>
        <v>1447355.27</v>
      </c>
    </row>
    <row r="35" spans="1:4" x14ac:dyDescent="0.3">
      <c r="A35" t="s">
        <v>32</v>
      </c>
      <c r="B35" s="7">
        <v>377216.81999999995</v>
      </c>
      <c r="C35" s="7"/>
      <c r="D35" s="7">
        <f t="shared" si="0"/>
        <v>377216.81999999995</v>
      </c>
    </row>
    <row r="36" spans="1:4" x14ac:dyDescent="0.3">
      <c r="A36" t="s">
        <v>33</v>
      </c>
      <c r="B36" s="7">
        <v>223622.13</v>
      </c>
      <c r="C36" s="7">
        <v>119825.0799999999</v>
      </c>
      <c r="D36" s="7">
        <f t="shared" si="0"/>
        <v>343447.2099999999</v>
      </c>
    </row>
    <row r="37" spans="1:4" x14ac:dyDescent="0.3">
      <c r="A37" t="s">
        <v>34</v>
      </c>
      <c r="B37" s="7"/>
      <c r="C37" s="7">
        <v>399501.87999999995</v>
      </c>
      <c r="D37" s="7">
        <f t="shared" si="0"/>
        <v>399501.87999999995</v>
      </c>
    </row>
    <row r="38" spans="1:4" x14ac:dyDescent="0.3">
      <c r="A38" t="s">
        <v>35</v>
      </c>
      <c r="B38" s="7"/>
      <c r="C38" s="7">
        <v>181480</v>
      </c>
      <c r="D38" s="7">
        <f t="shared" si="0"/>
        <v>181480</v>
      </c>
    </row>
    <row r="39" spans="1:4" x14ac:dyDescent="0.3">
      <c r="A39" t="s">
        <v>36</v>
      </c>
      <c r="B39" s="7">
        <v>89038.45</v>
      </c>
      <c r="C39" s="7">
        <v>14657.58</v>
      </c>
      <c r="D39" s="7">
        <f t="shared" si="0"/>
        <v>103696.03</v>
      </c>
    </row>
    <row r="40" spans="1:4" x14ac:dyDescent="0.3">
      <c r="A40" t="s">
        <v>37</v>
      </c>
      <c r="B40" s="7">
        <v>91977.01999999999</v>
      </c>
      <c r="C40" s="7">
        <v>300422.16999999993</v>
      </c>
      <c r="D40" s="7">
        <f t="shared" si="0"/>
        <v>392399.18999999994</v>
      </c>
    </row>
    <row r="41" spans="1:4" x14ac:dyDescent="0.3">
      <c r="A41" t="s">
        <v>38</v>
      </c>
      <c r="B41" s="7">
        <v>4234.46</v>
      </c>
      <c r="C41" s="7">
        <v>249757.85000000003</v>
      </c>
      <c r="D41" s="7">
        <f t="shared" si="0"/>
        <v>253992.31000000003</v>
      </c>
    </row>
    <row r="42" spans="1:4" x14ac:dyDescent="0.3">
      <c r="A42" t="s">
        <v>39</v>
      </c>
      <c r="B42" s="7">
        <v>548915.79</v>
      </c>
      <c r="C42" s="7">
        <v>40412.629999999997</v>
      </c>
      <c r="D42" s="7">
        <f t="shared" si="0"/>
        <v>589328.42000000004</v>
      </c>
    </row>
    <row r="43" spans="1:4" x14ac:dyDescent="0.3">
      <c r="A43" t="s">
        <v>40</v>
      </c>
      <c r="B43" s="7">
        <v>788299.51</v>
      </c>
      <c r="C43" s="7">
        <v>190285.41000000003</v>
      </c>
      <c r="D43" s="7">
        <f t="shared" si="0"/>
        <v>978584.92</v>
      </c>
    </row>
    <row r="44" spans="1:4" x14ac:dyDescent="0.3">
      <c r="A44" t="s">
        <v>41</v>
      </c>
      <c r="B44" s="7"/>
      <c r="C44" s="7">
        <v>3319.92</v>
      </c>
      <c r="D44" s="7">
        <f t="shared" si="0"/>
        <v>3319.92</v>
      </c>
    </row>
    <row r="45" spans="1:4" x14ac:dyDescent="0.3">
      <c r="A45" t="s">
        <v>42</v>
      </c>
      <c r="B45" s="7">
        <v>133995.99999999997</v>
      </c>
      <c r="C45" s="7">
        <v>388164.93999999994</v>
      </c>
      <c r="D45" s="7">
        <f t="shared" si="0"/>
        <v>522160.93999999994</v>
      </c>
    </row>
    <row r="46" spans="1:4" x14ac:dyDescent="0.3">
      <c r="A46" t="s">
        <v>43</v>
      </c>
      <c r="B46" s="7">
        <v>660415.6</v>
      </c>
      <c r="C46" s="7">
        <v>887592.16999999993</v>
      </c>
      <c r="D46" s="7">
        <f t="shared" si="0"/>
        <v>1548007.77</v>
      </c>
    </row>
    <row r="47" spans="1:4" x14ac:dyDescent="0.3">
      <c r="A47" t="s">
        <v>44</v>
      </c>
      <c r="B47" s="7">
        <v>8</v>
      </c>
      <c r="C47" s="7">
        <v>147813.04999999999</v>
      </c>
      <c r="D47" s="7">
        <f t="shared" si="0"/>
        <v>147821.04999999999</v>
      </c>
    </row>
    <row r="48" spans="1:4" x14ac:dyDescent="0.3">
      <c r="A48" t="s">
        <v>45</v>
      </c>
      <c r="B48" s="7">
        <v>33.99</v>
      </c>
      <c r="C48" s="7">
        <v>14808.730000000001</v>
      </c>
      <c r="D48" s="7">
        <f t="shared" si="0"/>
        <v>14842.720000000001</v>
      </c>
    </row>
    <row r="49" spans="1:4" x14ac:dyDescent="0.3">
      <c r="A49" t="s">
        <v>46</v>
      </c>
      <c r="B49" s="7"/>
      <c r="C49" s="7">
        <v>99937.489999999991</v>
      </c>
      <c r="D49" s="7">
        <f t="shared" si="0"/>
        <v>99937.489999999991</v>
      </c>
    </row>
    <row r="50" spans="1:4" x14ac:dyDescent="0.3">
      <c r="A50" t="s">
        <v>47</v>
      </c>
      <c r="B50" s="7">
        <v>400.89000000000004</v>
      </c>
      <c r="C50" s="7">
        <v>67095.12</v>
      </c>
      <c r="D50" s="7">
        <f t="shared" si="0"/>
        <v>67496.009999999995</v>
      </c>
    </row>
    <row r="51" spans="1:4" x14ac:dyDescent="0.3">
      <c r="A51" t="s">
        <v>48</v>
      </c>
      <c r="B51" s="7"/>
      <c r="C51" s="7">
        <v>138463.94999999998</v>
      </c>
      <c r="D51" s="7">
        <f t="shared" si="0"/>
        <v>138463.94999999998</v>
      </c>
    </row>
    <row r="52" spans="1:4" x14ac:dyDescent="0.3">
      <c r="A52" t="s">
        <v>49</v>
      </c>
      <c r="B52" s="7">
        <v>65198.200000000004</v>
      </c>
      <c r="C52" s="7">
        <v>356.07</v>
      </c>
      <c r="D52" s="7">
        <f t="shared" si="0"/>
        <v>65554.27</v>
      </c>
    </row>
    <row r="53" spans="1:4" x14ac:dyDescent="0.3">
      <c r="A53" t="s">
        <v>50</v>
      </c>
      <c r="B53" s="7">
        <v>2903.81</v>
      </c>
      <c r="C53" s="7">
        <v>338534.80000000005</v>
      </c>
      <c r="D53" s="7">
        <f t="shared" si="0"/>
        <v>341438.61000000004</v>
      </c>
    </row>
    <row r="54" spans="1:4" x14ac:dyDescent="0.3">
      <c r="A54" t="s">
        <v>51</v>
      </c>
      <c r="B54" s="7">
        <v>691464.64</v>
      </c>
      <c r="C54" s="7">
        <v>158794.71000000002</v>
      </c>
      <c r="D54" s="7">
        <f t="shared" si="0"/>
        <v>850259.35000000009</v>
      </c>
    </row>
    <row r="55" spans="1:4" x14ac:dyDescent="0.3">
      <c r="A55" t="s">
        <v>52</v>
      </c>
      <c r="B55" s="7">
        <v>27509.41</v>
      </c>
      <c r="C55" s="7">
        <v>33434.61</v>
      </c>
      <c r="D55" s="7">
        <f t="shared" si="0"/>
        <v>60944.020000000004</v>
      </c>
    </row>
    <row r="56" spans="1:4" x14ac:dyDescent="0.3">
      <c r="A56" t="s">
        <v>53</v>
      </c>
      <c r="B56" s="7">
        <v>-200.24</v>
      </c>
      <c r="C56" s="7"/>
      <c r="D56" s="7">
        <f t="shared" si="0"/>
        <v>-200.24</v>
      </c>
    </row>
    <row r="57" spans="1:4" x14ac:dyDescent="0.3">
      <c r="A57" t="s">
        <v>54</v>
      </c>
      <c r="B57" s="7">
        <v>263629.03999999998</v>
      </c>
      <c r="C57" s="7"/>
      <c r="D57" s="7">
        <f t="shared" si="0"/>
        <v>263629.03999999998</v>
      </c>
    </row>
    <row r="58" spans="1:4" x14ac:dyDescent="0.3">
      <c r="A58" t="s">
        <v>55</v>
      </c>
      <c r="B58" s="7">
        <v>1018449.96</v>
      </c>
      <c r="C58" s="7"/>
      <c r="D58" s="7">
        <f t="shared" si="0"/>
        <v>1018449.96</v>
      </c>
    </row>
    <row r="59" spans="1:4" x14ac:dyDescent="0.3">
      <c r="A59" t="s">
        <v>56</v>
      </c>
      <c r="B59" s="7">
        <v>65650.490000000005</v>
      </c>
      <c r="C59" s="7"/>
      <c r="D59" s="7">
        <f t="shared" si="0"/>
        <v>65650.490000000005</v>
      </c>
    </row>
    <row r="60" spans="1:4" x14ac:dyDescent="0.3">
      <c r="A60" t="s">
        <v>57</v>
      </c>
      <c r="B60" s="7">
        <v>506956.92</v>
      </c>
      <c r="C60" s="7"/>
      <c r="D60" s="7">
        <f t="shared" si="0"/>
        <v>506956.92</v>
      </c>
    </row>
    <row r="61" spans="1:4" x14ac:dyDescent="0.3">
      <c r="A61" t="s">
        <v>58</v>
      </c>
      <c r="B61" s="7">
        <v>278068.75</v>
      </c>
      <c r="C61" s="7"/>
      <c r="D61" s="7">
        <f t="shared" si="0"/>
        <v>278068.75</v>
      </c>
    </row>
    <row r="62" spans="1:4" x14ac:dyDescent="0.3">
      <c r="A62" t="s">
        <v>59</v>
      </c>
      <c r="B62" s="7">
        <v>1583060.8199999998</v>
      </c>
      <c r="C62" s="7">
        <v>149382.79</v>
      </c>
      <c r="D62" s="7">
        <f t="shared" si="0"/>
        <v>1732443.6099999999</v>
      </c>
    </row>
    <row r="63" spans="1:4" x14ac:dyDescent="0.3">
      <c r="A63" t="s">
        <v>60</v>
      </c>
      <c r="B63" s="7">
        <v>173347.93999999997</v>
      </c>
      <c r="C63" s="7"/>
      <c r="D63" s="7">
        <f t="shared" si="0"/>
        <v>173347.93999999997</v>
      </c>
    </row>
    <row r="64" spans="1:4" x14ac:dyDescent="0.3">
      <c r="A64" t="s">
        <v>61</v>
      </c>
      <c r="B64" s="7"/>
      <c r="C64" s="7">
        <v>327966.94</v>
      </c>
      <c r="D64" s="7">
        <f t="shared" si="0"/>
        <v>327966.94</v>
      </c>
    </row>
    <row r="65" spans="1:5" ht="15" thickBot="1" x14ac:dyDescent="0.35">
      <c r="A65" s="6" t="s">
        <v>3</v>
      </c>
      <c r="B65" s="8">
        <f>SUM(B7:B64)</f>
        <v>15590584.229999999</v>
      </c>
      <c r="C65" s="8">
        <f>SUM(C7:C64)</f>
        <v>10119407.6</v>
      </c>
      <c r="D65" s="8">
        <f>SUM(D7:D64)</f>
        <v>25709991.830000006</v>
      </c>
    </row>
    <row r="66" spans="1:5" ht="15" thickTop="1" x14ac:dyDescent="0.3"/>
    <row r="68" spans="1:5" x14ac:dyDescent="0.3">
      <c r="D68" s="1">
        <v>59096582.510000043</v>
      </c>
      <c r="E68" s="2" t="s">
        <v>62</v>
      </c>
    </row>
    <row r="69" spans="1:5" ht="16.2" x14ac:dyDescent="0.3">
      <c r="D69" s="1">
        <v>33386590.68</v>
      </c>
      <c r="E69" s="2" t="s">
        <v>63</v>
      </c>
    </row>
    <row r="70" spans="1:5" ht="15" thickBot="1" x14ac:dyDescent="0.35">
      <c r="D70" s="3">
        <v>25709991.830000043</v>
      </c>
      <c r="E70" s="2"/>
    </row>
    <row r="71" spans="1:5" x14ac:dyDescent="0.3">
      <c r="D71" s="4">
        <v>25709991.830000006</v>
      </c>
      <c r="E71" s="2" t="s">
        <v>64</v>
      </c>
    </row>
    <row r="72" spans="1:5" ht="15" thickBot="1" x14ac:dyDescent="0.35">
      <c r="D72" s="5">
        <v>3.7252902984619141E-8</v>
      </c>
      <c r="E72" s="2" t="s">
        <v>65</v>
      </c>
    </row>
    <row r="73" spans="1:5" ht="15" thickTop="1" x14ac:dyDescent="0.3"/>
    <row r="74" spans="1:5" x14ac:dyDescent="0.3">
      <c r="A74" s="2" t="s">
        <v>66</v>
      </c>
    </row>
    <row r="75" spans="1:5" ht="16.2" x14ac:dyDescent="0.3">
      <c r="A75" s="2" t="s">
        <v>67</v>
      </c>
    </row>
  </sheetData>
  <mergeCells count="1">
    <mergeCell ref="A1:D1"/>
  </mergeCells>
  <pageMargins left="0.7" right="0.7" top="0.75" bottom="0.75" header="0.3" footer="0.3"/>
  <pageSetup scale="6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2" ma:contentTypeDescription="Create a new document." ma:contentTypeScope="" ma:versionID="408589fd8a64970d7cb8093e3014cd7b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c0a91dea6ee2175570ca0863c20b5cad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098C20-2BC1-4B85-B978-7B5ADB6137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18EEC6-BFF8-4BB0-AA8D-B0FE3EADF93F}">
  <ds:schemaRefs>
    <ds:schemaRef ds:uri="http://schemas.microsoft.com/office/2006/metadata/properties"/>
    <ds:schemaRef ds:uri="http://schemas.microsoft.com/office/infopath/2007/PartnerControls"/>
    <ds:schemaRef ds:uri="8e762869-53d1-4bbb-98c0-68c1ab1b3c4c"/>
    <ds:schemaRef ds:uri="1d5619db-30f2-4931-8b6b-a9fbf6f1b5fd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8F9193F3-6ECA-44FF-A0FA-66FF76E5C56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2021 Direct Payroll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BEARDEN, JOHN H</dc:creator>
  <cp:lastModifiedBy>Papadakis, Panagiotis</cp:lastModifiedBy>
  <dcterms:created xsi:type="dcterms:W3CDTF">2022-07-28T16:16:57Z</dcterms:created>
  <dcterms:modified xsi:type="dcterms:W3CDTF">2022-08-09T15:39:15Z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2022-07-28T16:16:58Z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c0ff5de1-4ca0-4d36-bae4-1608ffdd6a04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</Properties>
</file>