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2"/>
  <workbookPr/>
  <mc:AlternateContent xmlns:mc="http://schemas.openxmlformats.org/markup-compatibility/2006">
    <mc:Choice Requires="x15">
      <x15ac:absPath xmlns:x15ac="http://schemas.microsoft.com/office/spreadsheetml/2010/11/ac" url="https://entergy.sharepoint.com/sites/ETI2022BaseRateCase/Shared Documents/3 - Discovery/Staff/Staff 001/Staff 1-2/"/>
    </mc:Choice>
  </mc:AlternateContent>
  <xr:revisionPtr revIDLastSave="7" documentId="11_DF39363F2908F307244B60597E618845246F1BAE" xr6:coauthVersionLast="47" xr6:coauthVersionMax="47" xr10:uidLastSave="{5DB01FAA-E7FC-4559-92FD-DC10180F6DA5}"/>
  <bookViews>
    <workbookView xWindow="-120" yWindow="-120" windowWidth="29040" windowHeight="1584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4" i="1" l="1"/>
  <c r="G20" i="1"/>
  <c r="H20" i="1" s="1"/>
  <c r="G6" i="1"/>
  <c r="H6" i="1" s="1"/>
  <c r="G22" i="1" l="1"/>
  <c r="H22" i="1" s="1"/>
  <c r="G21" i="1"/>
  <c r="H21" i="1" s="1"/>
  <c r="G19" i="1"/>
  <c r="H19" i="1" s="1"/>
  <c r="G18" i="1"/>
  <c r="H18" i="1" s="1"/>
  <c r="G9" i="1"/>
  <c r="H9" i="1" s="1"/>
  <c r="G10" i="1"/>
  <c r="H10" i="1" s="1"/>
  <c r="G11" i="1"/>
  <c r="H11" i="1" s="1"/>
  <c r="G12" i="1"/>
  <c r="H12" i="1" s="1"/>
  <c r="G13" i="1"/>
  <c r="H13" i="1" s="1"/>
  <c r="G8" i="1"/>
  <c r="H8" i="1" s="1"/>
  <c r="G7" i="1"/>
  <c r="H7" i="1" s="1"/>
</calcChain>
</file>

<file path=xl/sharedStrings.xml><?xml version="1.0" encoding="utf-8"?>
<sst xmlns="http://schemas.openxmlformats.org/spreadsheetml/2006/main" count="74" uniqueCount="21">
  <si>
    <t>ETI's Response to RFI Staff 1-2</t>
  </si>
  <si>
    <t>Rate Case Expenses</t>
  </si>
  <si>
    <t>Docket No. 49916</t>
  </si>
  <si>
    <t>Vendor's Name</t>
  </si>
  <si>
    <t>Individual's Name</t>
  </si>
  <si>
    <t>Individual's Title</t>
  </si>
  <si>
    <t>Billing Period</t>
  </si>
  <si>
    <t>Rate</t>
  </si>
  <si>
    <t>Hours</t>
  </si>
  <si>
    <t>Fees</t>
  </si>
  <si>
    <t>Fees in excess of $550/hr</t>
  </si>
  <si>
    <t>Justification</t>
  </si>
  <si>
    <t>Eversheds</t>
  </si>
  <si>
    <t>Lino Mendiola</t>
  </si>
  <si>
    <t>Partner</t>
  </si>
  <si>
    <t>Refer to Direct Testimony of Meghan Griffiths ("Griffiths Direct") at 24-28.</t>
  </si>
  <si>
    <t>Refer to Griffiths Direct at 24-28.</t>
  </si>
  <si>
    <t>Docket No. 53719</t>
  </si>
  <si>
    <t>Jackson Walker</t>
  </si>
  <si>
    <t>Meghan Griffiths</t>
  </si>
  <si>
    <t>Refer to Griffiths Direct at 47-49.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</si>
</sst>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0" fillId="0" borderId="0" xfId="0" applyBorder="1" applyAlignment="1">
      <alignment horizontal="left"/>
    </xf>
    <xf numFmtId="0" fontId="0" fillId="0" borderId="0" xfId="0" applyBorder="1"/>
    <xf numFmtId="8" fontId="0" fillId="0" borderId="0" xfId="0" applyNumberFormat="1" applyBorder="1" applyAlignment="1">
      <alignment wrapText="1"/>
    </xf>
    <xf numFmtId="17" fontId="0" fillId="0" borderId="0" xfId="0" applyNumberFormat="1" applyBorder="1" applyAlignment="1">
      <alignment horizontal="left"/>
    </xf>
    <xf numFmtId="8" fontId="0" fillId="0" borderId="0" xfId="0" applyNumberFormat="1" applyBorder="1"/>
    <xf numFmtId="0" fontId="1" fillId="0" borderId="0" xfId="0" applyFont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17" fontId="0" fillId="0" borderId="0" xfId="0" applyNumberFormat="1" applyAlignment="1">
      <alignment horizontal="left"/>
    </xf>
    <xf numFmtId="2" fontId="0" fillId="0" borderId="0" xfId="0" applyNumberFormat="1"/>
    <xf numFmtId="2" fontId="1" fillId="0" borderId="0" xfId="0" applyNumberFormat="1" applyFont="1" applyBorder="1" applyAlignment="1">
      <alignment horizontal="left"/>
    </xf>
    <xf numFmtId="2" fontId="0" fillId="0" borderId="0" xfId="0" applyNumberFormat="1" applyBorder="1" applyAlignment="1">
      <alignment wrapText="1"/>
    </xf>
    <xf numFmtId="2" fontId="0" fillId="0" borderId="0" xfId="0" applyNumberFormat="1" applyAlignment="1">
      <alignment wrapText="1"/>
    </xf>
    <xf numFmtId="0" fontId="1" fillId="0" borderId="0" xfId="0" applyFont="1"/>
    <xf numFmtId="0" fontId="0" fillId="0" borderId="0" xfId="0" applyFill="1" applyBorder="1"/>
    <xf numFmtId="2" fontId="0" fillId="0" borderId="0" xfId="0" applyNumberFormat="1" applyFont="1" applyBorder="1" applyAlignment="1">
      <alignment horizontal="right"/>
    </xf>
    <xf numFmtId="8" fontId="0" fillId="0" borderId="0" xfId="0" applyNumberFormat="1" applyFont="1" applyFill="1" applyBorder="1" applyAlignment="1">
      <alignment horizontal="right"/>
    </xf>
    <xf numFmtId="0" fontId="0" fillId="0" borderId="0" xfId="0" applyFill="1" applyBorder="1" applyAlignment="1">
      <alignment horizontal="left"/>
    </xf>
    <xf numFmtId="8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"/>
  <sheetViews>
    <sheetView tabSelected="1" topLeftCell="A4" workbookViewId="0">
      <selection activeCell="I27" sqref="I27"/>
    </sheetView>
  </sheetViews>
  <sheetFormatPr defaultRowHeight="15"/>
  <cols>
    <col min="1" max="1" width="14.5703125" customWidth="1"/>
    <col min="2" max="2" width="17.28515625" bestFit="1" customWidth="1"/>
    <col min="3" max="3" width="20.28515625" customWidth="1"/>
    <col min="4" max="4" width="14.85546875" customWidth="1"/>
    <col min="5" max="5" width="10.7109375" customWidth="1"/>
    <col min="6" max="6" width="10.42578125" style="11" customWidth="1"/>
    <col min="7" max="7" width="14.140625" customWidth="1"/>
    <col min="8" max="8" width="23.42578125" bestFit="1" customWidth="1"/>
    <col min="9" max="9" width="62.7109375" customWidth="1"/>
  </cols>
  <sheetData>
    <row r="1" spans="1:9" ht="18.75">
      <c r="A1" s="2" t="s">
        <v>0</v>
      </c>
    </row>
    <row r="2" spans="1:9" ht="18.75">
      <c r="A2" s="2" t="s">
        <v>1</v>
      </c>
    </row>
    <row r="3" spans="1:9" ht="18.75">
      <c r="A3" s="2"/>
    </row>
    <row r="4" spans="1:9">
      <c r="A4" s="15" t="s">
        <v>2</v>
      </c>
    </row>
    <row r="5" spans="1:9">
      <c r="A5" s="8" t="s">
        <v>3</v>
      </c>
      <c r="B5" s="8" t="s">
        <v>4</v>
      </c>
      <c r="C5" s="8" t="s">
        <v>5</v>
      </c>
      <c r="D5" s="8" t="s">
        <v>6</v>
      </c>
      <c r="E5" s="8" t="s">
        <v>7</v>
      </c>
      <c r="F5" s="12" t="s">
        <v>8</v>
      </c>
      <c r="G5" s="9" t="s">
        <v>9</v>
      </c>
      <c r="H5" s="9" t="s">
        <v>10</v>
      </c>
      <c r="I5" s="9" t="s">
        <v>11</v>
      </c>
    </row>
    <row r="6" spans="1:9" ht="30">
      <c r="A6" s="3" t="s">
        <v>12</v>
      </c>
      <c r="B6" s="4" t="s">
        <v>13</v>
      </c>
      <c r="C6" s="3" t="s">
        <v>14</v>
      </c>
      <c r="D6" s="6">
        <v>43556</v>
      </c>
      <c r="E6" s="5">
        <v>635</v>
      </c>
      <c r="F6" s="17">
        <v>1.9</v>
      </c>
      <c r="G6" s="18">
        <f>E6*F6</f>
        <v>1206.5</v>
      </c>
      <c r="H6" s="18">
        <f>G6-F6*550</f>
        <v>161.5</v>
      </c>
      <c r="I6" s="1" t="s">
        <v>15</v>
      </c>
    </row>
    <row r="7" spans="1:9">
      <c r="A7" s="3" t="s">
        <v>12</v>
      </c>
      <c r="B7" s="4" t="s">
        <v>13</v>
      </c>
      <c r="C7" s="3" t="s">
        <v>14</v>
      </c>
      <c r="D7" s="6">
        <v>43586</v>
      </c>
      <c r="E7" s="5">
        <v>635</v>
      </c>
      <c r="F7" s="13">
        <v>0.8</v>
      </c>
      <c r="G7" s="7">
        <f>E7*F7</f>
        <v>508</v>
      </c>
      <c r="H7" s="7">
        <f>G7-F7*550</f>
        <v>68</v>
      </c>
      <c r="I7" s="1" t="s">
        <v>16</v>
      </c>
    </row>
    <row r="8" spans="1:9">
      <c r="A8" s="3" t="s">
        <v>12</v>
      </c>
      <c r="B8" s="4" t="s">
        <v>13</v>
      </c>
      <c r="C8" s="3" t="s">
        <v>14</v>
      </c>
      <c r="D8" s="6">
        <v>43617</v>
      </c>
      <c r="E8" s="5">
        <v>635</v>
      </c>
      <c r="F8" s="13">
        <v>0.6</v>
      </c>
      <c r="G8" s="7">
        <f>E8*F8</f>
        <v>381</v>
      </c>
      <c r="H8" s="7">
        <f>G8-F8*550</f>
        <v>51</v>
      </c>
      <c r="I8" s="1" t="s">
        <v>16</v>
      </c>
    </row>
    <row r="9" spans="1:9">
      <c r="A9" s="3" t="s">
        <v>12</v>
      </c>
      <c r="B9" s="4" t="s">
        <v>13</v>
      </c>
      <c r="C9" s="3" t="s">
        <v>14</v>
      </c>
      <c r="D9" s="6">
        <v>43678</v>
      </c>
      <c r="E9" s="5">
        <v>635</v>
      </c>
      <c r="F9" s="13">
        <v>0.4</v>
      </c>
      <c r="G9" s="7">
        <f t="shared" ref="G9:G13" si="0">E9*F9</f>
        <v>254</v>
      </c>
      <c r="H9" s="7">
        <f t="shared" ref="H9:H13" si="1">G9-F9*550</f>
        <v>34</v>
      </c>
      <c r="I9" s="1" t="s">
        <v>16</v>
      </c>
    </row>
    <row r="10" spans="1:9">
      <c r="A10" s="3" t="s">
        <v>12</v>
      </c>
      <c r="B10" s="4" t="s">
        <v>13</v>
      </c>
      <c r="C10" s="3" t="s">
        <v>14</v>
      </c>
      <c r="D10" s="10">
        <v>43709</v>
      </c>
      <c r="E10" s="5">
        <v>635</v>
      </c>
      <c r="F10" s="14">
        <v>0.5</v>
      </c>
      <c r="G10" s="7">
        <f t="shared" si="0"/>
        <v>317.5</v>
      </c>
      <c r="H10" s="7">
        <f t="shared" si="1"/>
        <v>42.5</v>
      </c>
      <c r="I10" s="1" t="s">
        <v>16</v>
      </c>
    </row>
    <row r="11" spans="1:9">
      <c r="A11" s="3" t="s">
        <v>12</v>
      </c>
      <c r="B11" s="4" t="s">
        <v>13</v>
      </c>
      <c r="C11" s="3" t="s">
        <v>14</v>
      </c>
      <c r="D11" s="10">
        <v>43862</v>
      </c>
      <c r="E11" s="5">
        <v>635</v>
      </c>
      <c r="F11" s="14">
        <v>0.6</v>
      </c>
      <c r="G11" s="7">
        <f t="shared" si="0"/>
        <v>381</v>
      </c>
      <c r="H11" s="7">
        <f t="shared" si="1"/>
        <v>51</v>
      </c>
      <c r="I11" s="1" t="s">
        <v>16</v>
      </c>
    </row>
    <row r="12" spans="1:9">
      <c r="A12" s="3" t="s">
        <v>12</v>
      </c>
      <c r="B12" s="4" t="s">
        <v>13</v>
      </c>
      <c r="C12" s="3" t="s">
        <v>14</v>
      </c>
      <c r="D12" s="10">
        <v>43891</v>
      </c>
      <c r="E12" s="5">
        <v>635</v>
      </c>
      <c r="F12" s="14">
        <v>1</v>
      </c>
      <c r="G12" s="7">
        <f t="shared" si="0"/>
        <v>635</v>
      </c>
      <c r="H12" s="7">
        <f t="shared" si="1"/>
        <v>85</v>
      </c>
      <c r="I12" s="1" t="s">
        <v>16</v>
      </c>
    </row>
    <row r="13" spans="1:9">
      <c r="A13" s="3" t="s">
        <v>12</v>
      </c>
      <c r="B13" s="4" t="s">
        <v>13</v>
      </c>
      <c r="C13" s="3" t="s">
        <v>14</v>
      </c>
      <c r="D13" s="10">
        <v>43922</v>
      </c>
      <c r="E13" s="5">
        <v>635</v>
      </c>
      <c r="F13" s="11">
        <v>3</v>
      </c>
      <c r="G13" s="7">
        <f t="shared" si="0"/>
        <v>1905</v>
      </c>
      <c r="H13" s="7">
        <f t="shared" si="1"/>
        <v>255</v>
      </c>
      <c r="I13" s="1" t="s">
        <v>16</v>
      </c>
    </row>
    <row r="14" spans="1:9">
      <c r="A14" s="19"/>
      <c r="B14" s="16"/>
      <c r="C14" s="19"/>
      <c r="G14" s="7"/>
      <c r="H14" s="7"/>
    </row>
    <row r="15" spans="1:9">
      <c r="G15" s="7"/>
      <c r="H15" s="7"/>
    </row>
    <row r="16" spans="1:9">
      <c r="A16" s="15" t="s">
        <v>17</v>
      </c>
      <c r="G16" s="7"/>
      <c r="H16" s="7"/>
    </row>
    <row r="17" spans="1:9">
      <c r="A17" s="8" t="s">
        <v>3</v>
      </c>
      <c r="B17" s="8" t="s">
        <v>4</v>
      </c>
      <c r="C17" s="8" t="s">
        <v>5</v>
      </c>
      <c r="D17" s="8" t="s">
        <v>6</v>
      </c>
      <c r="E17" s="8" t="s">
        <v>7</v>
      </c>
      <c r="F17" s="12" t="s">
        <v>8</v>
      </c>
      <c r="G17" s="9" t="s">
        <v>9</v>
      </c>
      <c r="H17" s="9" t="s">
        <v>10</v>
      </c>
      <c r="I17" s="9" t="s">
        <v>11</v>
      </c>
    </row>
    <row r="18" spans="1:9">
      <c r="A18" s="3" t="s">
        <v>12</v>
      </c>
      <c r="B18" s="4" t="s">
        <v>13</v>
      </c>
      <c r="C18" s="3" t="s">
        <v>14</v>
      </c>
      <c r="D18" s="6">
        <v>44562</v>
      </c>
      <c r="E18" s="5">
        <v>710</v>
      </c>
      <c r="F18" s="13">
        <v>1.6</v>
      </c>
      <c r="G18" s="7">
        <f>E18*F18</f>
        <v>1136</v>
      </c>
      <c r="H18" s="7">
        <f>G18-F18*550</f>
        <v>256</v>
      </c>
      <c r="I18" s="1" t="s">
        <v>16</v>
      </c>
    </row>
    <row r="19" spans="1:9">
      <c r="A19" s="3" t="s">
        <v>12</v>
      </c>
      <c r="B19" s="4" t="s">
        <v>13</v>
      </c>
      <c r="C19" s="3" t="s">
        <v>14</v>
      </c>
      <c r="D19" s="6">
        <v>44593</v>
      </c>
      <c r="E19" s="5">
        <v>710</v>
      </c>
      <c r="F19" s="13">
        <v>1.5</v>
      </c>
      <c r="G19" s="7">
        <f>E19*F19</f>
        <v>1065</v>
      </c>
      <c r="H19" s="7">
        <f>G19-F19*550</f>
        <v>240</v>
      </c>
      <c r="I19" s="1" t="s">
        <v>16</v>
      </c>
    </row>
    <row r="20" spans="1:9">
      <c r="A20" s="3" t="s">
        <v>12</v>
      </c>
      <c r="B20" s="16" t="s">
        <v>13</v>
      </c>
      <c r="C20" s="3" t="s">
        <v>14</v>
      </c>
      <c r="D20" s="6">
        <v>44621</v>
      </c>
      <c r="E20" s="5">
        <v>710</v>
      </c>
      <c r="F20" s="13">
        <v>11</v>
      </c>
      <c r="G20" s="7">
        <f>E20*F20</f>
        <v>7810</v>
      </c>
      <c r="H20" s="7">
        <f>G20-F20*550</f>
        <v>1760</v>
      </c>
      <c r="I20" s="1" t="s">
        <v>16</v>
      </c>
    </row>
    <row r="21" spans="1:9">
      <c r="A21" s="3" t="s">
        <v>18</v>
      </c>
      <c r="B21" s="16" t="s">
        <v>19</v>
      </c>
      <c r="C21" s="3" t="s">
        <v>14</v>
      </c>
      <c r="D21" s="6">
        <v>44562</v>
      </c>
      <c r="E21" s="5">
        <v>720</v>
      </c>
      <c r="F21" s="13">
        <v>1.6</v>
      </c>
      <c r="G21" s="7">
        <f>E21*F21</f>
        <v>1152</v>
      </c>
      <c r="H21" s="7">
        <f t="shared" ref="H21:H22" si="2">G21-F21*550</f>
        <v>272</v>
      </c>
      <c r="I21" s="1" t="s">
        <v>20</v>
      </c>
    </row>
    <row r="22" spans="1:9">
      <c r="A22" s="3" t="s">
        <v>18</v>
      </c>
      <c r="B22" s="16" t="s">
        <v>19</v>
      </c>
      <c r="C22" s="3" t="s">
        <v>14</v>
      </c>
      <c r="D22" s="10">
        <v>44593</v>
      </c>
      <c r="E22" s="5">
        <v>720</v>
      </c>
      <c r="F22" s="14">
        <v>2.4</v>
      </c>
      <c r="G22" s="7">
        <f t="shared" ref="G22" si="3">E22*F22</f>
        <v>1728</v>
      </c>
      <c r="H22" s="7">
        <f t="shared" si="2"/>
        <v>408</v>
      </c>
      <c r="I22" s="1" t="s">
        <v>20</v>
      </c>
    </row>
    <row r="23" spans="1:9">
      <c r="A23" s="3"/>
      <c r="B23" s="4"/>
      <c r="C23" s="3"/>
      <c r="D23" s="10"/>
      <c r="E23" s="5"/>
      <c r="F23" s="14"/>
      <c r="G23" s="7"/>
      <c r="H23" s="7"/>
      <c r="I23" s="1"/>
    </row>
    <row r="24" spans="1:9">
      <c r="A24" s="3"/>
      <c r="B24" s="4"/>
      <c r="C24" s="3"/>
      <c r="D24" s="10"/>
      <c r="E24" s="5"/>
      <c r="F24" s="14"/>
      <c r="G24" s="7"/>
      <c r="H24" s="20">
        <f>SUM(H18:H22,H6:H13)</f>
        <v>3684</v>
      </c>
      <c r="I24" s="1"/>
    </row>
    <row r="25" spans="1:9">
      <c r="A25" s="3"/>
      <c r="B25" s="4"/>
      <c r="C25" s="3"/>
      <c r="D25" s="10"/>
      <c r="E25" s="5"/>
      <c r="G25" s="7"/>
      <c r="H25" s="7"/>
      <c r="I25" s="1"/>
    </row>
    <row r="26" spans="1:9">
      <c r="G26" s="7"/>
      <c r="H26" s="7"/>
    </row>
  </sheetData>
  <pageMargins left="0.7" right="0.7" top="0.75" bottom="0.75" header="0.3" footer="0.3"/>
  <pageSetup orientation="portrait" horizontalDpi="240" verticalDpi="24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2" ma:contentTypeDescription="Create a new document." ma:contentTypeScope="" ma:versionID="408589fd8a64970d7cb8093e3014cd7b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c0a91dea6ee2175570ca0863c20b5cad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A5A2A9-6514-499F-8708-9032E8B6FF83}"/>
</file>

<file path=customXml/itemProps2.xml><?xml version="1.0" encoding="utf-8"?>
<ds:datastoreItem xmlns:ds="http://schemas.openxmlformats.org/officeDocument/2006/customXml" ds:itemID="{33F56F15-FE97-4840-A5DB-763055B28876}"/>
</file>

<file path=customXml/itemProps3.xml><?xml version="1.0" encoding="utf-8"?>
<ds:datastoreItem xmlns:ds="http://schemas.openxmlformats.org/officeDocument/2006/customXml" ds:itemID="{B097E211-2E18-4D0D-8795-FFCA5073C49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Eversheds Sutherland (US) LLP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Garza, Cathy</dc:creator>
  <cp:keywords/>
  <dc:description/>
  <cp:lastModifiedBy>Yates, Kristen</cp:lastModifiedBy>
  <cp:revision/>
  <dcterms:created xsi:type="dcterms:W3CDTF">2022-07-29T15:05:04Z</dcterms:created>
  <dcterms:modified xsi:type="dcterms:W3CDTF">2022-08-08T03:40:50Z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0x010100E546DA9E8167494F8CD8CF5F70EBE53E</vt:lpwstr>
  </property>
  <property fmtid="{D5CDD505-2E9C-101B-9397-08002B2CF9AE}" pid="3" name="MediaServiceImageTags">
    <vt:lpwstr/>
  </property>
  <property fmtid="{D5CDD505-2E9C-101B-9397-08002B2CF9AE}" pid="4" name="MSIP_Label_4391f082-e357-48ae-be1c-7e151bab59c6_Enabled">
    <vt:lpwstr>true</vt:lpwstr>
  </property>
  <property fmtid="{D5CDD505-2E9C-101B-9397-08002B2CF9AE}" pid="5" name="MSIP_Label_4391f082-e357-48ae-be1c-7e151bab59c6_SetDate">
    <vt:lpwstr>2022-08-05T17:15:28Z</vt:lpwstr>
  </property>
  <property fmtid="{D5CDD505-2E9C-101B-9397-08002B2CF9AE}" pid="6" name="MSIP_Label_4391f082-e357-48ae-be1c-7e151bab59c6_Method">
    <vt:lpwstr>Standard</vt:lpwstr>
  </property>
  <property fmtid="{D5CDD505-2E9C-101B-9397-08002B2CF9AE}" pid="7" name="MSIP_Label_4391f082-e357-48ae-be1c-7e151bab59c6_Name">
    <vt:lpwstr>4391f082-e357-48ae-be1c-7e151bab59c6</vt:lpwstr>
  </property>
  <property fmtid="{D5CDD505-2E9C-101B-9397-08002B2CF9AE}" pid="8" name="MSIP_Label_4391f082-e357-48ae-be1c-7e151bab59c6_SiteId">
    <vt:lpwstr>e0c13469-6a2d-4ac3-835b-8ec9ed03c9a7</vt:lpwstr>
  </property>
  <property fmtid="{D5CDD505-2E9C-101B-9397-08002B2CF9AE}" pid="9" name="MSIP_Label_4391f082-e357-48ae-be1c-7e151bab59c6_ActionId">
    <vt:lpwstr>5934feb8-06fe-44fe-988b-bd103da728bb</vt:lpwstr>
  </property>
  <property fmtid="{D5CDD505-2E9C-101B-9397-08002B2CF9AE}" pid="10" name="MSIP_Label_4391f082-e357-48ae-be1c-7e151bab59c6_ContentBits">
    <vt:lpwstr>0</vt:lpwstr>
  </property>
</Properties>
</file>