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8960" windowHeight="11325"/>
  </bookViews>
  <sheets>
    <sheet name="Table 1" sheetId="1" r:id="rId1"/>
  </sheets>
  <calcPr calcId="145621"/>
</workbook>
</file>

<file path=xl/calcChain.xml><?xml version="1.0" encoding="utf-8"?>
<calcChain xmlns="http://schemas.openxmlformats.org/spreadsheetml/2006/main">
  <c r="R19" i="1" l="1"/>
  <c r="R18" i="1"/>
  <c r="R17" i="1"/>
  <c r="R16" i="1"/>
  <c r="R15" i="1"/>
  <c r="R14" i="1"/>
  <c r="R13" i="1"/>
  <c r="R12" i="1"/>
  <c r="R11" i="1"/>
  <c r="Q11" i="1"/>
  <c r="Q12" i="1" s="1"/>
  <c r="Q13" i="1" s="1"/>
  <c r="Q14" i="1" s="1"/>
  <c r="Q15" i="1" s="1"/>
  <c r="Q16" i="1" s="1"/>
  <c r="Q17" i="1" s="1"/>
  <c r="Q18" i="1" s="1"/>
  <c r="Q19" i="1" s="1"/>
  <c r="R10" i="1"/>
  <c r="Q10" i="1"/>
  <c r="R9" i="1"/>
  <c r="R8" i="1"/>
  <c r="R7" i="1"/>
</calcChain>
</file>

<file path=xl/sharedStrings.xml><?xml version="1.0" encoding="utf-8"?>
<sst xmlns="http://schemas.openxmlformats.org/spreadsheetml/2006/main" count="340" uniqueCount="182">
  <si>
    <r>
      <rPr>
        <b/>
        <sz val="9"/>
        <rFont val="Arial"/>
        <family val="2"/>
      </rPr>
      <t>Futures Daily Market Report for Henry Hub 21-Oct-2022</t>
    </r>
  </si>
  <si>
    <r>
      <rPr>
        <b/>
        <sz val="7.5"/>
        <rFont val="Arial"/>
        <family val="2"/>
      </rPr>
      <t>COMMODITY NAME</t>
    </r>
  </si>
  <si>
    <r>
      <rPr>
        <b/>
        <sz val="7.5"/>
        <rFont val="Arial"/>
        <family val="2"/>
      </rPr>
      <t>CONTRACT MONTH</t>
    </r>
  </si>
  <si>
    <r>
      <rPr>
        <b/>
        <sz val="7.5"/>
        <rFont val="Arial"/>
        <family val="2"/>
      </rPr>
      <t>DAILY PRICE RANGE</t>
    </r>
  </si>
  <si>
    <r>
      <rPr>
        <b/>
        <sz val="7.5"/>
        <rFont val="Arial"/>
        <family val="2"/>
      </rPr>
      <t>SETTLE</t>
    </r>
  </si>
  <si>
    <r>
      <rPr>
        <b/>
        <sz val="7.5"/>
        <rFont val="Arial"/>
        <family val="2"/>
      </rPr>
      <t>VOLUME AND OI TOTALS</t>
    </r>
  </si>
  <si>
    <r>
      <rPr>
        <b/>
        <sz val="7.5"/>
        <rFont val="Arial"/>
        <family val="2"/>
      </rPr>
      <t>OPEN#</t>
    </r>
  </si>
  <si>
    <r>
      <rPr>
        <b/>
        <sz val="7.5"/>
        <rFont val="Arial"/>
        <family val="2"/>
      </rPr>
      <t>HIGH</t>
    </r>
  </si>
  <si>
    <r>
      <rPr>
        <b/>
        <sz val="7.5"/>
        <rFont val="Arial"/>
        <family val="2"/>
      </rPr>
      <t>LOW</t>
    </r>
  </si>
  <si>
    <r>
      <rPr>
        <b/>
        <sz val="7.5"/>
        <rFont val="Arial"/>
        <family val="2"/>
      </rPr>
      <t>CLOSE#</t>
    </r>
  </si>
  <si>
    <r>
      <rPr>
        <b/>
        <sz val="7.5"/>
        <rFont val="Arial"/>
        <family val="2"/>
      </rPr>
      <t>PRICE</t>
    </r>
  </si>
  <si>
    <r>
      <rPr>
        <b/>
        <sz val="7.5"/>
        <rFont val="Arial"/>
        <family val="2"/>
      </rPr>
      <t>CHANGE</t>
    </r>
  </si>
  <si>
    <r>
      <rPr>
        <b/>
        <sz val="7.5"/>
        <rFont val="Arial"/>
        <family val="2"/>
      </rPr>
      <t>TOTAL VOLUME</t>
    </r>
  </si>
  <si>
    <r>
      <rPr>
        <b/>
        <sz val="7.5"/>
        <rFont val="Arial"/>
        <family val="2"/>
      </rPr>
      <t>OI</t>
    </r>
  </si>
  <si>
    <r>
      <rPr>
        <b/>
        <sz val="7.5"/>
        <rFont val="Arial"/>
        <family val="2"/>
      </rPr>
      <t>EFP</t>
    </r>
  </si>
  <si>
    <r>
      <rPr>
        <b/>
        <sz val="7.5"/>
        <rFont val="Arial"/>
        <family val="2"/>
      </rPr>
      <t>EFS</t>
    </r>
  </si>
  <si>
    <r>
      <rPr>
        <b/>
        <sz val="7.5"/>
        <rFont val="Arial"/>
        <family val="2"/>
      </rPr>
      <t>BLOCK VOLUME</t>
    </r>
  </si>
  <si>
    <r>
      <rPr>
        <b/>
        <sz val="7.5"/>
        <rFont val="Arial"/>
        <family val="2"/>
      </rPr>
      <t>SPREAD VOLUME</t>
    </r>
  </si>
  <si>
    <r>
      <rPr>
        <b/>
        <sz val="7.5"/>
        <rFont val="Arial"/>
        <family val="2"/>
      </rPr>
      <t>H-Henry LD1 Fixed Price Future</t>
    </r>
  </si>
  <si>
    <r>
      <rPr>
        <sz val="7.5"/>
        <rFont val="Arial"/>
        <family val="2"/>
      </rPr>
      <t>H</t>
    </r>
  </si>
  <si>
    <r>
      <rPr>
        <sz val="7.5"/>
        <rFont val="Arial"/>
        <family val="2"/>
      </rPr>
      <t>Nov22</t>
    </r>
  </si>
  <si>
    <r>
      <rPr>
        <sz val="7.5"/>
        <rFont val="Arial"/>
        <family val="2"/>
      </rPr>
      <t>Dec22</t>
    </r>
  </si>
  <si>
    <r>
      <rPr>
        <sz val="7.5"/>
        <rFont val="Arial"/>
        <family val="2"/>
      </rPr>
      <t>Jan23</t>
    </r>
  </si>
  <si>
    <r>
      <rPr>
        <sz val="7.5"/>
        <rFont val="Arial"/>
        <family val="2"/>
      </rPr>
      <t>Feb23</t>
    </r>
  </si>
  <si>
    <r>
      <rPr>
        <sz val="7.5"/>
        <rFont val="Arial"/>
        <family val="2"/>
      </rPr>
      <t>Mar23</t>
    </r>
  </si>
  <si>
    <r>
      <rPr>
        <sz val="7.5"/>
        <rFont val="Arial"/>
        <family val="2"/>
      </rPr>
      <t>Apr23</t>
    </r>
  </si>
  <si>
    <r>
      <rPr>
        <sz val="7.5"/>
        <rFont val="Arial"/>
        <family val="2"/>
      </rPr>
      <t>May23</t>
    </r>
  </si>
  <si>
    <r>
      <rPr>
        <sz val="7.5"/>
        <rFont val="Arial"/>
        <family val="2"/>
      </rPr>
      <t>Jun23</t>
    </r>
  </si>
  <si>
    <r>
      <rPr>
        <sz val="7.5"/>
        <rFont val="Arial"/>
        <family val="2"/>
      </rPr>
      <t>Jul23</t>
    </r>
  </si>
  <si>
    <r>
      <rPr>
        <sz val="7.5"/>
        <rFont val="Arial"/>
        <family val="2"/>
      </rPr>
      <t>Aug23</t>
    </r>
  </si>
  <si>
    <r>
      <rPr>
        <sz val="7.5"/>
        <rFont val="Arial"/>
        <family val="2"/>
      </rPr>
      <t>Sep23</t>
    </r>
  </si>
  <si>
    <r>
      <rPr>
        <sz val="7.5"/>
        <rFont val="Arial"/>
        <family val="2"/>
      </rPr>
      <t>Oct23</t>
    </r>
  </si>
  <si>
    <r>
      <rPr>
        <sz val="7.5"/>
        <rFont val="Arial"/>
        <family val="2"/>
      </rPr>
      <t>Nov23</t>
    </r>
  </si>
  <si>
    <r>
      <rPr>
        <sz val="7.5"/>
        <rFont val="Arial"/>
        <family val="2"/>
      </rPr>
      <t>Dec23</t>
    </r>
  </si>
  <si>
    <r>
      <rPr>
        <sz val="7.5"/>
        <rFont val="Arial"/>
        <family val="2"/>
      </rPr>
      <t>Jan24</t>
    </r>
  </si>
  <si>
    <r>
      <rPr>
        <sz val="7.5"/>
        <rFont val="Arial"/>
        <family val="2"/>
      </rPr>
      <t>Feb24</t>
    </r>
  </si>
  <si>
    <r>
      <rPr>
        <sz val="7.5"/>
        <rFont val="Arial"/>
        <family val="2"/>
      </rPr>
      <t>Mar24</t>
    </r>
  </si>
  <si>
    <r>
      <rPr>
        <sz val="7.5"/>
        <rFont val="Arial"/>
        <family val="2"/>
      </rPr>
      <t>Apr24</t>
    </r>
  </si>
  <si>
    <r>
      <rPr>
        <sz val="7.5"/>
        <rFont val="Arial"/>
        <family val="2"/>
      </rPr>
      <t>May24</t>
    </r>
  </si>
  <si>
    <r>
      <rPr>
        <sz val="7.5"/>
        <rFont val="Arial"/>
        <family val="2"/>
      </rPr>
      <t>Jun24</t>
    </r>
  </si>
  <si>
    <r>
      <rPr>
        <sz val="7.5"/>
        <rFont val="Arial"/>
        <family val="2"/>
      </rPr>
      <t>Jul24</t>
    </r>
  </si>
  <si>
    <r>
      <rPr>
        <sz val="7.5"/>
        <rFont val="Arial"/>
        <family val="2"/>
      </rPr>
      <t>Aug24</t>
    </r>
  </si>
  <si>
    <r>
      <rPr>
        <sz val="7.5"/>
        <rFont val="Arial"/>
        <family val="2"/>
      </rPr>
      <t>Sep24</t>
    </r>
  </si>
  <si>
    <r>
      <rPr>
        <sz val="7.5"/>
        <rFont val="Arial"/>
        <family val="2"/>
      </rPr>
      <t>Oct24</t>
    </r>
  </si>
  <si>
    <r>
      <rPr>
        <sz val="7.5"/>
        <rFont val="Arial"/>
        <family val="2"/>
      </rPr>
      <t>Nov24</t>
    </r>
  </si>
  <si>
    <r>
      <rPr>
        <sz val="7.5"/>
        <rFont val="Arial"/>
        <family val="2"/>
      </rPr>
      <t>Dec24</t>
    </r>
  </si>
  <si>
    <r>
      <rPr>
        <sz val="7.5"/>
        <rFont val="Arial"/>
        <family val="2"/>
      </rPr>
      <t>Jan25</t>
    </r>
  </si>
  <si>
    <r>
      <rPr>
        <sz val="7.5"/>
        <rFont val="Arial"/>
        <family val="2"/>
      </rPr>
      <t>Feb25</t>
    </r>
  </si>
  <si>
    <r>
      <rPr>
        <sz val="7.5"/>
        <rFont val="Arial"/>
        <family val="2"/>
      </rPr>
      <t>Mar25</t>
    </r>
  </si>
  <si>
    <r>
      <rPr>
        <sz val="7.5"/>
        <rFont val="Arial"/>
        <family val="2"/>
      </rPr>
      <t>Apr25</t>
    </r>
  </si>
  <si>
    <r>
      <rPr>
        <sz val="7.5"/>
        <rFont val="Arial"/>
        <family val="2"/>
      </rPr>
      <t>May25</t>
    </r>
  </si>
  <si>
    <r>
      <rPr>
        <sz val="7.5"/>
        <rFont val="Arial"/>
        <family val="2"/>
      </rPr>
      <t>Jun25</t>
    </r>
  </si>
  <si>
    <r>
      <rPr>
        <sz val="7.5"/>
        <rFont val="Arial"/>
        <family val="2"/>
      </rPr>
      <t>Jul25</t>
    </r>
  </si>
  <si>
    <r>
      <rPr>
        <sz val="7.5"/>
        <rFont val="Arial"/>
        <family val="2"/>
      </rPr>
      <t>Aug25</t>
    </r>
  </si>
  <si>
    <r>
      <rPr>
        <sz val="7.5"/>
        <rFont val="Arial"/>
        <family val="2"/>
      </rPr>
      <t>Sep25</t>
    </r>
  </si>
  <si>
    <r>
      <rPr>
        <sz val="7.5"/>
        <rFont val="Arial"/>
        <family val="2"/>
      </rPr>
      <t>Oct25</t>
    </r>
  </si>
  <si>
    <r>
      <rPr>
        <sz val="7.5"/>
        <rFont val="Arial"/>
        <family val="2"/>
      </rPr>
      <t>Nov25</t>
    </r>
  </si>
  <si>
    <r>
      <rPr>
        <sz val="7.5"/>
        <rFont val="Arial"/>
        <family val="2"/>
      </rPr>
      <t>Dec25</t>
    </r>
  </si>
  <si>
    <r>
      <rPr>
        <sz val="7.5"/>
        <rFont val="Arial"/>
        <family val="2"/>
      </rPr>
      <t>Jan26</t>
    </r>
  </si>
  <si>
    <r>
      <rPr>
        <sz val="7.5"/>
        <rFont val="Arial"/>
        <family val="2"/>
      </rPr>
      <t>Feb26</t>
    </r>
  </si>
  <si>
    <r>
      <rPr>
        <sz val="7.5"/>
        <rFont val="Arial"/>
        <family val="2"/>
      </rPr>
      <t>Mar26</t>
    </r>
  </si>
  <si>
    <r>
      <rPr>
        <sz val="7.5"/>
        <rFont val="Arial"/>
        <family val="2"/>
      </rPr>
      <t>Apr26</t>
    </r>
  </si>
  <si>
    <r>
      <rPr>
        <sz val="7.5"/>
        <rFont val="Arial"/>
        <family val="2"/>
      </rPr>
      <t>May26</t>
    </r>
  </si>
  <si>
    <r>
      <rPr>
        <sz val="7.5"/>
        <rFont val="Arial"/>
        <family val="2"/>
      </rPr>
      <t>Jun26</t>
    </r>
  </si>
  <si>
    <r>
      <rPr>
        <sz val="7.5"/>
        <rFont val="Arial"/>
        <family val="2"/>
      </rPr>
      <t>Jul26</t>
    </r>
  </si>
  <si>
    <r>
      <rPr>
        <sz val="7.5"/>
        <rFont val="Arial"/>
        <family val="2"/>
      </rPr>
      <t>Aug26</t>
    </r>
  </si>
  <si>
    <r>
      <rPr>
        <sz val="7.5"/>
        <rFont val="Arial"/>
        <family val="2"/>
      </rPr>
      <t>Sep26</t>
    </r>
  </si>
  <si>
    <r>
      <rPr>
        <sz val="7.5"/>
        <rFont val="Arial"/>
        <family val="2"/>
      </rPr>
      <t>Oct26</t>
    </r>
  </si>
  <si>
    <r>
      <rPr>
        <sz val="7.5"/>
        <rFont val="Arial"/>
        <family val="2"/>
      </rPr>
      <t>Nov26</t>
    </r>
  </si>
  <si>
    <r>
      <rPr>
        <sz val="7.5"/>
        <rFont val="Arial"/>
        <family val="2"/>
      </rPr>
      <t>Dec26</t>
    </r>
  </si>
  <si>
    <r>
      <rPr>
        <sz val="7.5"/>
        <rFont val="Arial"/>
        <family val="2"/>
      </rPr>
      <t>Jan27</t>
    </r>
  </si>
  <si>
    <r>
      <rPr>
        <sz val="7.5"/>
        <rFont val="Arial"/>
        <family val="2"/>
      </rPr>
      <t>Feb27</t>
    </r>
  </si>
  <si>
    <r>
      <rPr>
        <sz val="7.5"/>
        <rFont val="Arial"/>
        <family val="2"/>
      </rPr>
      <t>Mar27</t>
    </r>
  </si>
  <si>
    <r>
      <rPr>
        <sz val="7.5"/>
        <rFont val="Arial"/>
        <family val="2"/>
      </rPr>
      <t>Apr27</t>
    </r>
  </si>
  <si>
    <r>
      <rPr>
        <sz val="7.5"/>
        <rFont val="Arial"/>
        <family val="2"/>
      </rPr>
      <t>May27</t>
    </r>
  </si>
  <si>
    <r>
      <rPr>
        <sz val="7.5"/>
        <rFont val="Arial"/>
        <family val="2"/>
      </rPr>
      <t>Jun27</t>
    </r>
  </si>
  <si>
    <r>
      <rPr>
        <sz val="7.5"/>
        <rFont val="Arial"/>
        <family val="2"/>
      </rPr>
      <t>Jul27</t>
    </r>
  </si>
  <si>
    <r>
      <rPr>
        <sz val="7.5"/>
        <rFont val="Arial"/>
        <family val="2"/>
      </rPr>
      <t>Aug27</t>
    </r>
  </si>
  <si>
    <r>
      <rPr>
        <sz val="7.5"/>
        <rFont val="Arial"/>
        <family val="2"/>
      </rPr>
      <t>Sep27</t>
    </r>
  </si>
  <si>
    <r>
      <rPr>
        <sz val="7.5"/>
        <rFont val="Arial"/>
        <family val="2"/>
      </rPr>
      <t>Oct27</t>
    </r>
  </si>
  <si>
    <r>
      <rPr>
        <sz val="7.5"/>
        <rFont val="Arial"/>
        <family val="2"/>
      </rPr>
      <t>Nov27</t>
    </r>
  </si>
  <si>
    <r>
      <rPr>
        <sz val="7.5"/>
        <rFont val="Arial"/>
        <family val="2"/>
      </rPr>
      <t>Dec27</t>
    </r>
  </si>
  <si>
    <r>
      <rPr>
        <sz val="7.5"/>
        <rFont val="Arial"/>
        <family val="2"/>
      </rPr>
      <t>Jan28</t>
    </r>
  </si>
  <si>
    <r>
      <rPr>
        <sz val="7.5"/>
        <rFont val="Arial"/>
        <family val="2"/>
      </rPr>
      <t>Feb28</t>
    </r>
  </si>
  <si>
    <r>
      <rPr>
        <sz val="7.5"/>
        <rFont val="Arial"/>
        <family val="2"/>
      </rPr>
      <t>Mar28</t>
    </r>
  </si>
  <si>
    <r>
      <rPr>
        <sz val="7.5"/>
        <rFont val="Arial"/>
        <family val="2"/>
      </rPr>
      <t>Apr28</t>
    </r>
  </si>
  <si>
    <r>
      <rPr>
        <sz val="7.5"/>
        <rFont val="Arial"/>
        <family val="2"/>
      </rPr>
      <t>May28</t>
    </r>
  </si>
  <si>
    <r>
      <rPr>
        <sz val="7.5"/>
        <rFont val="Arial"/>
        <family val="2"/>
      </rPr>
      <t>Jun28</t>
    </r>
  </si>
  <si>
    <r>
      <rPr>
        <sz val="7.5"/>
        <rFont val="Arial"/>
        <family val="2"/>
      </rPr>
      <t>Jul28</t>
    </r>
  </si>
  <si>
    <r>
      <rPr>
        <sz val="7.5"/>
        <rFont val="Arial"/>
        <family val="2"/>
      </rPr>
      <t>Aug28</t>
    </r>
  </si>
  <si>
    <r>
      <rPr>
        <sz val="7.5"/>
        <rFont val="Arial"/>
        <family val="2"/>
      </rPr>
      <t>Sep28</t>
    </r>
  </si>
  <si>
    <r>
      <rPr>
        <sz val="7.5"/>
        <rFont val="Arial"/>
        <family val="2"/>
      </rPr>
      <t>Oct28</t>
    </r>
  </si>
  <si>
    <r>
      <rPr>
        <sz val="7.5"/>
        <rFont val="Arial"/>
        <family val="2"/>
      </rPr>
      <t>Nov28</t>
    </r>
  </si>
  <si>
    <r>
      <rPr>
        <sz val="7.5"/>
        <rFont val="Arial"/>
        <family val="2"/>
      </rPr>
      <t>Dec28</t>
    </r>
  </si>
  <si>
    <r>
      <rPr>
        <sz val="7.5"/>
        <rFont val="Arial"/>
        <family val="2"/>
      </rPr>
      <t>Jan29</t>
    </r>
  </si>
  <si>
    <r>
      <rPr>
        <sz val="7.5"/>
        <rFont val="Arial"/>
        <family val="2"/>
      </rPr>
      <t>Feb29</t>
    </r>
  </si>
  <si>
    <r>
      <rPr>
        <sz val="7.5"/>
        <rFont val="Arial"/>
        <family val="2"/>
      </rPr>
      <t>Mar29</t>
    </r>
  </si>
  <si>
    <r>
      <rPr>
        <sz val="7.5"/>
        <rFont val="Arial"/>
        <family val="2"/>
      </rPr>
      <t>Apr29</t>
    </r>
  </si>
  <si>
    <r>
      <rPr>
        <sz val="7.5"/>
        <rFont val="Arial"/>
        <family val="2"/>
      </rPr>
      <t>May29</t>
    </r>
  </si>
  <si>
    <r>
      <rPr>
        <sz val="7.5"/>
        <rFont val="Arial"/>
        <family val="2"/>
      </rPr>
      <t>Jun29</t>
    </r>
  </si>
  <si>
    <r>
      <rPr>
        <sz val="7.5"/>
        <rFont val="Arial"/>
        <family val="2"/>
      </rPr>
      <t>Jul29</t>
    </r>
  </si>
  <si>
    <r>
      <rPr>
        <sz val="7.5"/>
        <rFont val="Arial"/>
        <family val="2"/>
      </rPr>
      <t>Aug29</t>
    </r>
  </si>
  <si>
    <r>
      <rPr>
        <sz val="7.5"/>
        <rFont val="Arial"/>
        <family val="2"/>
      </rPr>
      <t>Sep29</t>
    </r>
  </si>
  <si>
    <r>
      <rPr>
        <sz val="7.5"/>
        <rFont val="Arial"/>
        <family val="2"/>
      </rPr>
      <t>Oct29</t>
    </r>
  </si>
  <si>
    <r>
      <rPr>
        <sz val="7.5"/>
        <rFont val="Arial"/>
        <family val="2"/>
      </rPr>
      <t>Nov29</t>
    </r>
  </si>
  <si>
    <r>
      <rPr>
        <sz val="7.5"/>
        <rFont val="Arial"/>
        <family val="2"/>
      </rPr>
      <t>Dec29</t>
    </r>
  </si>
  <si>
    <r>
      <rPr>
        <sz val="7.5"/>
        <rFont val="Arial"/>
        <family val="2"/>
      </rPr>
      <t>Jan30</t>
    </r>
  </si>
  <si>
    <r>
      <rPr>
        <sz val="7.5"/>
        <rFont val="Arial"/>
        <family val="2"/>
      </rPr>
      <t>Feb30</t>
    </r>
  </si>
  <si>
    <r>
      <rPr>
        <sz val="7.5"/>
        <rFont val="Arial"/>
        <family val="2"/>
      </rPr>
      <t>Mar30</t>
    </r>
  </si>
  <si>
    <r>
      <rPr>
        <sz val="7.5"/>
        <rFont val="Arial"/>
        <family val="2"/>
      </rPr>
      <t>Apr30</t>
    </r>
  </si>
  <si>
    <r>
      <rPr>
        <sz val="7.5"/>
        <rFont val="Arial"/>
        <family val="2"/>
      </rPr>
      <t>May30</t>
    </r>
  </si>
  <si>
    <r>
      <rPr>
        <sz val="7.5"/>
        <rFont val="Arial"/>
        <family val="2"/>
      </rPr>
      <t>Jun30</t>
    </r>
  </si>
  <si>
    <r>
      <rPr>
        <sz val="7.5"/>
        <rFont val="Arial"/>
        <family val="2"/>
      </rPr>
      <t>Jul30</t>
    </r>
  </si>
  <si>
    <r>
      <rPr>
        <sz val="7.5"/>
        <rFont val="Arial"/>
        <family val="2"/>
      </rPr>
      <t>Aug30</t>
    </r>
  </si>
  <si>
    <r>
      <rPr>
        <sz val="7.5"/>
        <rFont val="Arial"/>
        <family val="2"/>
      </rPr>
      <t>Sep30</t>
    </r>
  </si>
  <si>
    <r>
      <rPr>
        <sz val="7.5"/>
        <rFont val="Arial"/>
        <family val="2"/>
      </rPr>
      <t>Oct30</t>
    </r>
  </si>
  <si>
    <r>
      <rPr>
        <sz val="7.5"/>
        <rFont val="Arial"/>
        <family val="2"/>
      </rPr>
      <t>Nov30</t>
    </r>
  </si>
  <si>
    <r>
      <rPr>
        <sz val="7.5"/>
        <rFont val="Arial"/>
        <family val="2"/>
      </rPr>
      <t>Dec30</t>
    </r>
  </si>
  <si>
    <r>
      <rPr>
        <sz val="7.5"/>
        <rFont val="Arial"/>
        <family val="2"/>
      </rPr>
      <t>Jan31</t>
    </r>
  </si>
  <si>
    <r>
      <rPr>
        <sz val="7.5"/>
        <rFont val="Arial"/>
        <family val="2"/>
      </rPr>
      <t>Feb31</t>
    </r>
  </si>
  <si>
    <r>
      <rPr>
        <sz val="7.5"/>
        <rFont val="Arial"/>
        <family val="2"/>
      </rPr>
      <t>Mar31</t>
    </r>
  </si>
  <si>
    <r>
      <rPr>
        <sz val="7.5"/>
        <rFont val="Arial"/>
        <family val="2"/>
      </rPr>
      <t>Apr31</t>
    </r>
  </si>
  <si>
    <r>
      <rPr>
        <sz val="7.5"/>
        <rFont val="Arial"/>
        <family val="2"/>
      </rPr>
      <t>May31</t>
    </r>
  </si>
  <si>
    <r>
      <rPr>
        <sz val="7.5"/>
        <rFont val="Arial"/>
        <family val="2"/>
      </rPr>
      <t>Jun31</t>
    </r>
  </si>
  <si>
    <r>
      <rPr>
        <sz val="7.5"/>
        <rFont val="Arial"/>
        <family val="2"/>
      </rPr>
      <t>Jul31</t>
    </r>
  </si>
  <si>
    <r>
      <rPr>
        <sz val="7.5"/>
        <rFont val="Arial"/>
        <family val="2"/>
      </rPr>
      <t>Aug31</t>
    </r>
  </si>
  <si>
    <r>
      <rPr>
        <sz val="7.5"/>
        <rFont val="Arial"/>
        <family val="2"/>
      </rPr>
      <t>Sep31</t>
    </r>
  </si>
  <si>
    <r>
      <rPr>
        <sz val="7.5"/>
        <rFont val="Arial"/>
        <family val="2"/>
      </rPr>
      <t>Oct31</t>
    </r>
  </si>
  <si>
    <r>
      <rPr>
        <sz val="7.5"/>
        <rFont val="Arial"/>
        <family val="2"/>
      </rPr>
      <t>Nov31</t>
    </r>
  </si>
  <si>
    <r>
      <rPr>
        <sz val="7.5"/>
        <rFont val="Arial"/>
        <family val="2"/>
      </rPr>
      <t>Dec31</t>
    </r>
  </si>
  <si>
    <r>
      <rPr>
        <sz val="7.5"/>
        <rFont val="Arial"/>
        <family val="2"/>
      </rPr>
      <t>Jan32</t>
    </r>
  </si>
  <si>
    <r>
      <rPr>
        <sz val="7.5"/>
        <rFont val="Arial"/>
        <family val="2"/>
      </rPr>
      <t>Feb32</t>
    </r>
  </si>
  <si>
    <r>
      <rPr>
        <sz val="7.5"/>
        <rFont val="Arial"/>
        <family val="2"/>
      </rPr>
      <t>Mar32</t>
    </r>
  </si>
  <si>
    <r>
      <rPr>
        <sz val="7.5"/>
        <rFont val="Arial"/>
        <family val="2"/>
      </rPr>
      <t>Apr32</t>
    </r>
  </si>
  <si>
    <r>
      <rPr>
        <sz val="7.5"/>
        <rFont val="Arial"/>
        <family val="2"/>
      </rPr>
      <t>May32</t>
    </r>
  </si>
  <si>
    <r>
      <rPr>
        <sz val="7.5"/>
        <rFont val="Arial"/>
        <family val="2"/>
      </rPr>
      <t>Jun32</t>
    </r>
  </si>
  <si>
    <r>
      <rPr>
        <sz val="7.5"/>
        <rFont val="Arial"/>
        <family val="2"/>
      </rPr>
      <t>Jul32</t>
    </r>
  </si>
  <si>
    <r>
      <rPr>
        <sz val="7.5"/>
        <rFont val="Arial"/>
        <family val="2"/>
      </rPr>
      <t>Aug32</t>
    </r>
  </si>
  <si>
    <r>
      <rPr>
        <sz val="7.5"/>
        <rFont val="Arial"/>
        <family val="2"/>
      </rPr>
      <t>Sep32</t>
    </r>
  </si>
  <si>
    <r>
      <rPr>
        <sz val="7.5"/>
        <rFont val="Arial"/>
        <family val="2"/>
      </rPr>
      <t>Oct32</t>
    </r>
  </si>
  <si>
    <r>
      <rPr>
        <sz val="7.5"/>
        <rFont val="Arial"/>
        <family val="2"/>
      </rPr>
      <t>Nov32</t>
    </r>
  </si>
  <si>
    <r>
      <rPr>
        <sz val="7.5"/>
        <rFont val="Arial"/>
        <family val="2"/>
      </rPr>
      <t>Dec32</t>
    </r>
  </si>
  <si>
    <r>
      <rPr>
        <sz val="7.5"/>
        <rFont val="Arial"/>
        <family val="2"/>
      </rPr>
      <t>Jan33</t>
    </r>
  </si>
  <si>
    <r>
      <rPr>
        <sz val="7.5"/>
        <rFont val="Arial"/>
        <family val="2"/>
      </rPr>
      <t>Feb33</t>
    </r>
  </si>
  <si>
    <r>
      <rPr>
        <sz val="7.5"/>
        <rFont val="Arial"/>
        <family val="2"/>
      </rPr>
      <t>Mar33</t>
    </r>
  </si>
  <si>
    <r>
      <rPr>
        <sz val="7.5"/>
        <rFont val="Arial"/>
        <family val="2"/>
      </rPr>
      <t>Apr33</t>
    </r>
  </si>
  <si>
    <r>
      <rPr>
        <sz val="7.5"/>
        <rFont val="Arial"/>
        <family val="2"/>
      </rPr>
      <t>May33</t>
    </r>
  </si>
  <si>
    <r>
      <rPr>
        <sz val="7.5"/>
        <rFont val="Arial"/>
        <family val="2"/>
      </rPr>
      <t>Jun33</t>
    </r>
  </si>
  <si>
    <r>
      <rPr>
        <sz val="7.5"/>
        <rFont val="Arial"/>
        <family val="2"/>
      </rPr>
      <t>Jul33</t>
    </r>
  </si>
  <si>
    <r>
      <rPr>
        <sz val="7.5"/>
        <rFont val="Arial"/>
        <family val="2"/>
      </rPr>
      <t>Aug33</t>
    </r>
  </si>
  <si>
    <r>
      <rPr>
        <sz val="7.5"/>
        <rFont val="Arial"/>
        <family val="2"/>
      </rPr>
      <t>Sep33</t>
    </r>
  </si>
  <si>
    <r>
      <rPr>
        <sz val="7.5"/>
        <rFont val="Arial"/>
        <family val="2"/>
      </rPr>
      <t>Oct33</t>
    </r>
  </si>
  <si>
    <r>
      <rPr>
        <sz val="7.5"/>
        <rFont val="Arial"/>
        <family val="2"/>
      </rPr>
      <t>Nov33</t>
    </r>
  </si>
  <si>
    <r>
      <rPr>
        <sz val="7.5"/>
        <rFont val="Arial"/>
        <family val="2"/>
      </rPr>
      <t>Dec33</t>
    </r>
  </si>
  <si>
    <r>
      <rPr>
        <sz val="7.5"/>
        <rFont val="Arial"/>
        <family val="2"/>
      </rPr>
      <t>Jan34</t>
    </r>
  </si>
  <si>
    <r>
      <rPr>
        <sz val="7.5"/>
        <rFont val="Arial"/>
        <family val="2"/>
      </rPr>
      <t>Feb34</t>
    </r>
  </si>
  <si>
    <r>
      <rPr>
        <sz val="7.5"/>
        <rFont val="Arial"/>
        <family val="2"/>
      </rPr>
      <t>Mar34</t>
    </r>
  </si>
  <si>
    <r>
      <rPr>
        <sz val="7.5"/>
        <rFont val="Arial"/>
        <family val="2"/>
      </rPr>
      <t>Apr34</t>
    </r>
  </si>
  <si>
    <r>
      <rPr>
        <sz val="7.5"/>
        <rFont val="Arial"/>
        <family val="2"/>
      </rPr>
      <t>May34</t>
    </r>
  </si>
  <si>
    <r>
      <rPr>
        <sz val="7.5"/>
        <rFont val="Arial"/>
        <family val="2"/>
      </rPr>
      <t>Jun34</t>
    </r>
  </si>
  <si>
    <r>
      <rPr>
        <sz val="7.5"/>
        <rFont val="Arial"/>
        <family val="2"/>
      </rPr>
      <t>Jul34</t>
    </r>
  </si>
  <si>
    <r>
      <rPr>
        <sz val="7.5"/>
        <rFont val="Arial"/>
        <family val="2"/>
      </rPr>
      <t>Aug34</t>
    </r>
  </si>
  <si>
    <r>
      <rPr>
        <sz val="7.5"/>
        <rFont val="Arial"/>
        <family val="2"/>
      </rPr>
      <t>Sep34</t>
    </r>
  </si>
  <si>
    <r>
      <rPr>
        <sz val="7.5"/>
        <rFont val="Arial"/>
        <family val="2"/>
      </rPr>
      <t>Oct34</t>
    </r>
  </si>
  <si>
    <r>
      <rPr>
        <sz val="7.5"/>
        <rFont val="Arial"/>
        <family val="2"/>
      </rPr>
      <t>Nov34</t>
    </r>
  </si>
  <si>
    <r>
      <rPr>
        <sz val="7.5"/>
        <rFont val="Arial"/>
        <family val="2"/>
      </rPr>
      <t>Dec34</t>
    </r>
  </si>
  <si>
    <r>
      <rPr>
        <sz val="7.5"/>
        <rFont val="Arial"/>
        <family val="2"/>
      </rPr>
      <t>Jan35</t>
    </r>
  </si>
  <si>
    <r>
      <rPr>
        <sz val="7.5"/>
        <rFont val="Arial"/>
        <family val="2"/>
      </rPr>
      <t>Feb35</t>
    </r>
  </si>
  <si>
    <r>
      <rPr>
        <sz val="7.5"/>
        <rFont val="Arial"/>
        <family val="2"/>
      </rPr>
      <t>Mar35</t>
    </r>
  </si>
  <si>
    <r>
      <rPr>
        <sz val="7.5"/>
        <rFont val="Arial"/>
        <family val="2"/>
      </rPr>
      <t>Apr35</t>
    </r>
  </si>
  <si>
    <r>
      <rPr>
        <sz val="7.5"/>
        <rFont val="Arial"/>
        <family val="2"/>
      </rPr>
      <t>May35</t>
    </r>
  </si>
  <si>
    <r>
      <rPr>
        <sz val="7.5"/>
        <rFont val="Arial"/>
        <family val="2"/>
      </rPr>
      <t>Jun35</t>
    </r>
  </si>
  <si>
    <r>
      <rPr>
        <sz val="7.5"/>
        <rFont val="Arial"/>
        <family val="2"/>
      </rPr>
      <t>Jul35</t>
    </r>
  </si>
  <si>
    <r>
      <rPr>
        <sz val="7.5"/>
        <rFont val="Arial"/>
        <family val="2"/>
      </rPr>
      <t>Aug35</t>
    </r>
  </si>
  <si>
    <r>
      <rPr>
        <sz val="7.5"/>
        <rFont val="Arial"/>
        <family val="2"/>
      </rPr>
      <t>Sep35</t>
    </r>
  </si>
  <si>
    <r>
      <rPr>
        <sz val="7.5"/>
        <rFont val="Arial"/>
        <family val="2"/>
      </rPr>
      <t>Oct35</t>
    </r>
  </si>
  <si>
    <r>
      <rPr>
        <sz val="7.5"/>
        <rFont val="Arial"/>
        <family val="2"/>
      </rPr>
      <t>Nov35</t>
    </r>
  </si>
  <si>
    <r>
      <rPr>
        <sz val="7.5"/>
        <rFont val="Arial"/>
        <family val="2"/>
      </rPr>
      <t>Dec35</t>
    </r>
  </si>
  <si>
    <r>
      <rPr>
        <b/>
        <sz val="7.5"/>
        <rFont val="Arial"/>
        <family val="2"/>
      </rPr>
      <t>Totals for H:</t>
    </r>
  </si>
  <si>
    <r>
      <rPr>
        <sz val="6.5"/>
        <color rgb="FF989898"/>
        <rFont val="Arial"/>
        <family val="2"/>
      </rPr>
      <t xml:space="preserve">NOTE:  The information contained in this report is compiled for the convenience of subscribers and is furnished without responsibility for accuracy and is accepted by the subscriber on the condition that errors or omissions shall not be made the basis for any claim, demand or cause of action.
</t>
    </r>
    <r>
      <rPr>
        <sz val="6.5"/>
        <color rgb="FF989898"/>
        <rFont val="Arial"/>
        <family val="2"/>
      </rPr>
      <t xml:space="preserve">NOTE:  OI information is not available until the next business day.
</t>
    </r>
    <r>
      <rPr>
        <sz val="6.5"/>
        <color rgb="FF989898"/>
        <rFont val="Arial"/>
        <family val="2"/>
      </rPr>
      <t>NOTE:  Volume is aggregated and representative of each Futures market strip including applicable TAS trading activity.</t>
    </r>
  </si>
  <si>
    <r>
      <rPr>
        <sz val="6.5"/>
        <color rgb="FF989898"/>
        <rFont val="Arial"/>
        <family val="2"/>
      </rPr>
      <t>#      Open and Close prices reflect the first and last trade in the market and do not correlate to any opening or closing periods.</t>
    </r>
  </si>
  <si>
    <r>
      <rPr>
        <sz val="6.5"/>
        <color rgb="FF989898"/>
        <rFont val="Arial"/>
        <family val="2"/>
      </rPr>
      <t>NOTE:  Spread Volume includes futures/options combinations, spreads, and defined strategies.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</si>
</sst>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8" x14ac:knownFonts="1">
    <font>
      <sz val="10"/>
      <color rgb="FF000000"/>
      <name val="Times New Roman"/>
      <charset val="204"/>
    </font>
    <font>
      <b/>
      <sz val="9"/>
      <name val="Arial"/>
      <family val="2"/>
    </font>
    <font>
      <b/>
      <sz val="7.5"/>
      <name val="Arial"/>
      <family val="2"/>
    </font>
    <font>
      <sz val="7.5"/>
      <name val="Arial"/>
      <family val="2"/>
    </font>
    <font>
      <sz val="7.5"/>
      <color rgb="FF000000"/>
      <name val="Arial"/>
      <family val="2"/>
    </font>
    <font>
      <b/>
      <sz val="7.5"/>
      <color rgb="FF000000"/>
      <name val="Arial"/>
      <family val="2"/>
    </font>
    <font>
      <sz val="6.5"/>
      <name val="Arial"/>
      <family val="2"/>
    </font>
    <font>
      <sz val="6.5"/>
      <color rgb="FF989898"/>
      <name val="Arial"/>
      <family val="2"/>
    </font>
  </fonts>
  <fills count="5">
    <fill>
      <patternFill patternType="none"/>
    </fill>
    <fill>
      <patternFill patternType="gray125"/>
    </fill>
    <fill>
      <patternFill patternType="solid">
        <fgColor rgb="FFBBBBBB"/>
      </patternFill>
    </fill>
    <fill>
      <patternFill patternType="solid">
        <fgColor rgb="FFDFE1E1"/>
      </patternFill>
    </fill>
    <fill>
      <patternFill patternType="solid">
        <fgColor rgb="FFF2F2F2"/>
      </patternFill>
    </fill>
  </fills>
  <borders count="15">
    <border>
      <left/>
      <right/>
      <top/>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diagonal/>
    </border>
    <border>
      <left/>
      <right style="thin">
        <color rgb="FFCCCCCC"/>
      </right>
      <top style="thin">
        <color rgb="FFCCCCCC"/>
      </top>
      <bottom/>
      <diagonal/>
    </border>
    <border>
      <left style="thin">
        <color rgb="FFCCCCCC"/>
      </left>
      <right/>
      <top/>
      <bottom style="thin">
        <color rgb="FFCCCCCC"/>
      </bottom>
      <diagonal/>
    </border>
    <border>
      <left/>
      <right style="thin">
        <color rgb="FFCCCCCC"/>
      </right>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right/>
      <top style="thin">
        <color rgb="FFCCCCCC"/>
      </top>
      <bottom/>
      <diagonal/>
    </border>
    <border>
      <left style="thin">
        <color rgb="FFCCCCCC"/>
      </left>
      <right style="thin">
        <color rgb="FFCCCCCC"/>
      </right>
      <top/>
      <bottom/>
      <diagonal/>
    </border>
    <border>
      <left style="thin">
        <color rgb="FFCCCCCC"/>
      </left>
      <right/>
      <top/>
      <bottom/>
      <diagonal/>
    </border>
    <border>
      <left/>
      <right style="thin">
        <color rgb="FFCCCCCC"/>
      </right>
      <top/>
      <bottom/>
      <diagonal/>
    </border>
  </borders>
  <cellStyleXfs count="1">
    <xf numFmtId="0" fontId="0" fillId="0" borderId="0"/>
  </cellStyleXfs>
  <cellXfs count="61">
    <xf numFmtId="0" fontId="0" fillId="0" borderId="0" xfId="0" applyFill="1" applyBorder="1" applyAlignment="1">
      <alignment horizontal="left" vertical="top"/>
    </xf>
    <xf numFmtId="0" fontId="2" fillId="2" borderId="1" xfId="0" applyFont="1" applyFill="1" applyBorder="1" applyAlignment="1">
      <alignment horizontal="left" vertical="center" wrapText="1" indent="1"/>
    </xf>
    <xf numFmtId="0" fontId="0" fillId="0" borderId="0" xfId="0"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top" wrapText="1" indent="1"/>
    </xf>
    <xf numFmtId="0" fontId="3" fillId="4" borderId="12" xfId="0" applyFont="1" applyFill="1" applyBorder="1" applyAlignment="1">
      <alignment horizontal="center" vertical="top" wrapText="1"/>
    </xf>
    <xf numFmtId="164" fontId="4" fillId="4" borderId="12" xfId="0" applyNumberFormat="1" applyFont="1" applyFill="1" applyBorder="1" applyAlignment="1">
      <alignment horizontal="center" vertical="top" shrinkToFit="1"/>
    </xf>
    <xf numFmtId="164" fontId="4" fillId="4" borderId="12" xfId="0" applyNumberFormat="1" applyFont="1" applyFill="1" applyBorder="1" applyAlignment="1">
      <alignment horizontal="left" vertical="top" indent="1" shrinkToFit="1"/>
    </xf>
    <xf numFmtId="3" fontId="4" fillId="4" borderId="12" xfId="0" applyNumberFormat="1" applyFont="1" applyFill="1" applyBorder="1" applyAlignment="1">
      <alignment horizontal="right" vertical="top" shrinkToFit="1"/>
    </xf>
    <xf numFmtId="1" fontId="4" fillId="4" borderId="12" xfId="0" applyNumberFormat="1" applyFont="1" applyFill="1" applyBorder="1" applyAlignment="1">
      <alignment horizontal="right" vertical="top" shrinkToFit="1"/>
    </xf>
    <xf numFmtId="0" fontId="3" fillId="0" borderId="12" xfId="0" applyFont="1" applyFill="1" applyBorder="1" applyAlignment="1">
      <alignment horizontal="center" vertical="top" wrapText="1"/>
    </xf>
    <xf numFmtId="164" fontId="4" fillId="0" borderId="12" xfId="0" applyNumberFormat="1" applyFont="1" applyFill="1" applyBorder="1" applyAlignment="1">
      <alignment horizontal="center" vertical="top" shrinkToFit="1"/>
    </xf>
    <xf numFmtId="164" fontId="4" fillId="0" borderId="12" xfId="0" applyNumberFormat="1" applyFont="1" applyFill="1" applyBorder="1" applyAlignment="1">
      <alignment horizontal="left" vertical="top" indent="1" shrinkToFit="1"/>
    </xf>
    <xf numFmtId="3" fontId="4" fillId="0" borderId="12" xfId="0" applyNumberFormat="1" applyFont="1" applyFill="1" applyBorder="1" applyAlignment="1">
      <alignment horizontal="right" vertical="top" shrinkToFit="1"/>
    </xf>
    <xf numFmtId="1" fontId="4" fillId="0" borderId="12" xfId="0" applyNumberFormat="1" applyFont="1" applyFill="1" applyBorder="1" applyAlignment="1">
      <alignment horizontal="right" vertical="top" shrinkToFit="1"/>
    </xf>
    <xf numFmtId="0" fontId="3" fillId="0" borderId="6" xfId="0" applyFont="1" applyFill="1" applyBorder="1" applyAlignment="1">
      <alignment horizontal="center" vertical="top" wrapText="1"/>
    </xf>
    <xf numFmtId="164" fontId="4" fillId="0" borderId="6" xfId="0" applyNumberFormat="1" applyFont="1" applyFill="1" applyBorder="1" applyAlignment="1">
      <alignment horizontal="center" vertical="top" shrinkToFit="1"/>
    </xf>
    <xf numFmtId="164" fontId="4" fillId="0" borderId="6" xfId="0" applyNumberFormat="1" applyFont="1" applyFill="1" applyBorder="1" applyAlignment="1">
      <alignment horizontal="left" vertical="top" indent="1" shrinkToFit="1"/>
    </xf>
    <xf numFmtId="3" fontId="4" fillId="0" borderId="6" xfId="0" applyNumberFormat="1" applyFont="1" applyFill="1" applyBorder="1" applyAlignment="1">
      <alignment horizontal="right" vertical="top" shrinkToFit="1"/>
    </xf>
    <xf numFmtId="1" fontId="4" fillId="0" borderId="6" xfId="0" applyNumberFormat="1" applyFont="1" applyFill="1" applyBorder="1" applyAlignment="1">
      <alignment horizontal="right" vertical="top" shrinkToFit="1"/>
    </xf>
    <xf numFmtId="0" fontId="0" fillId="4" borderId="12" xfId="0" applyFill="1" applyBorder="1" applyAlignment="1">
      <alignment horizontal="left" vertical="center" wrapText="1"/>
    </xf>
    <xf numFmtId="0" fontId="0" fillId="0" borderId="12" xfId="0" applyFill="1" applyBorder="1" applyAlignment="1">
      <alignment horizontal="left" vertical="center" wrapText="1"/>
    </xf>
    <xf numFmtId="0" fontId="0" fillId="0" borderId="6" xfId="0" applyFill="1" applyBorder="1" applyAlignment="1">
      <alignment horizontal="left" vertical="center" wrapText="1"/>
    </xf>
    <xf numFmtId="0" fontId="3" fillId="0" borderId="7" xfId="0" applyFont="1" applyFill="1" applyBorder="1" applyAlignment="1">
      <alignment horizontal="center" vertical="top" wrapText="1"/>
    </xf>
    <xf numFmtId="0" fontId="0" fillId="0" borderId="7" xfId="0" applyFill="1" applyBorder="1" applyAlignment="1">
      <alignment horizontal="left" vertical="center" wrapText="1"/>
    </xf>
    <xf numFmtId="164" fontId="4" fillId="0" borderId="7" xfId="0" applyNumberFormat="1" applyFont="1" applyFill="1" applyBorder="1" applyAlignment="1">
      <alignment horizontal="left" vertical="top" indent="1" shrinkToFit="1"/>
    </xf>
    <xf numFmtId="164" fontId="4" fillId="0" borderId="7" xfId="0" applyNumberFormat="1" applyFont="1" applyFill="1" applyBorder="1" applyAlignment="1">
      <alignment horizontal="center" vertical="top" shrinkToFit="1"/>
    </xf>
    <xf numFmtId="1" fontId="4" fillId="0" borderId="7" xfId="0" applyNumberFormat="1" applyFont="1" applyFill="1" applyBorder="1" applyAlignment="1">
      <alignment horizontal="right" vertical="top" shrinkToFit="1"/>
    </xf>
    <xf numFmtId="3" fontId="5" fillId="0" borderId="1" xfId="0" applyNumberFormat="1" applyFont="1" applyFill="1" applyBorder="1" applyAlignment="1">
      <alignment horizontal="right" vertical="top" shrinkToFit="1"/>
    </xf>
    <xf numFmtId="1" fontId="5" fillId="0" borderId="1" xfId="0" applyNumberFormat="1" applyFont="1" applyFill="1" applyBorder="1" applyAlignment="1">
      <alignment horizontal="right" vertical="top" shrinkToFit="1"/>
    </xf>
    <xf numFmtId="0" fontId="0" fillId="0" borderId="0" xfId="0" applyFill="1" applyBorder="1" applyAlignment="1">
      <alignment horizontal="left" wrapText="1"/>
    </xf>
    <xf numFmtId="0" fontId="1" fillId="0" borderId="0" xfId="0" applyFont="1" applyFill="1" applyBorder="1" applyAlignment="1">
      <alignment horizontal="left" vertical="center" wrapText="1"/>
    </xf>
    <xf numFmtId="0" fontId="2" fillId="2" borderId="2" xfId="0" applyFont="1" applyFill="1" applyBorder="1" applyAlignment="1">
      <alignment horizontal="left" vertical="center" wrapText="1" indent="1"/>
    </xf>
    <xf numFmtId="0" fontId="2" fillId="2" borderId="3" xfId="0" applyFont="1" applyFill="1" applyBorder="1" applyAlignment="1">
      <alignment horizontal="left" vertical="center" wrapText="1" indent="1"/>
    </xf>
    <xf numFmtId="0" fontId="2" fillId="2" borderId="4" xfId="0" applyFont="1" applyFill="1" applyBorder="1" applyAlignment="1">
      <alignment horizontal="left" vertical="center" wrapText="1" indent="1"/>
    </xf>
    <xf numFmtId="0" fontId="2" fillId="2" borderId="5" xfId="0" applyFont="1" applyFill="1" applyBorder="1" applyAlignment="1">
      <alignment horizontal="left" vertical="center" wrapText="1" indent="1"/>
    </xf>
    <xf numFmtId="0" fontId="2" fillId="2" borderId="6" xfId="0" applyFont="1" applyFill="1" applyBorder="1" applyAlignment="1">
      <alignment horizontal="left" vertical="center" wrapText="1" indent="1"/>
    </xf>
    <xf numFmtId="0" fontId="2" fillId="2" borderId="7" xfId="0" applyFont="1" applyFill="1" applyBorder="1" applyAlignment="1">
      <alignment horizontal="left" vertical="center" wrapText="1" indent="1"/>
    </xf>
    <xf numFmtId="0" fontId="2" fillId="2" borderId="8" xfId="0" applyFont="1" applyFill="1" applyBorder="1" applyAlignment="1">
      <alignment horizontal="left" vertical="top" wrapText="1" indent="5"/>
    </xf>
    <xf numFmtId="0" fontId="2" fillId="2" borderId="9" xfId="0" applyFont="1" applyFill="1" applyBorder="1" applyAlignment="1">
      <alignment horizontal="left" vertical="top" wrapText="1" indent="5"/>
    </xf>
    <xf numFmtId="0" fontId="2" fillId="2" borderId="10" xfId="0" applyFont="1" applyFill="1" applyBorder="1" applyAlignment="1">
      <alignment horizontal="left" vertical="top" wrapText="1" indent="5"/>
    </xf>
    <xf numFmtId="0" fontId="2" fillId="2" borderId="8" xfId="0" applyFont="1" applyFill="1" applyBorder="1" applyAlignment="1">
      <alignment horizontal="center" vertical="top" wrapText="1"/>
    </xf>
    <xf numFmtId="0" fontId="2" fillId="2" borderId="10"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3" xfId="0" applyFont="1" applyFill="1" applyBorder="1" applyAlignment="1">
      <alignment horizontal="left" vertical="top" wrapText="1"/>
    </xf>
    <xf numFmtId="0" fontId="3" fillId="4" borderId="13" xfId="0" applyFont="1" applyFill="1" applyBorder="1" applyAlignment="1">
      <alignment horizontal="center" vertical="top" wrapText="1"/>
    </xf>
    <xf numFmtId="0" fontId="3" fillId="4" borderId="14"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2" fillId="0" borderId="8"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10" xfId="0" applyFont="1" applyFill="1" applyBorder="1" applyAlignment="1">
      <alignment horizontal="left" vertical="top" wrapText="1"/>
    </xf>
    <xf numFmtId="0" fontId="0" fillId="0" borderId="0" xfId="0" applyFill="1" applyBorder="1" applyAlignment="1">
      <alignment horizontal="left" vertical="top" wrapText="1"/>
    </xf>
    <xf numFmtId="0" fontId="6" fillId="0" borderId="0" xfId="0" applyFont="1" applyFill="1" applyBorder="1" applyAlignment="1">
      <alignment horizontal="left" vertical="top" wrapText="1"/>
    </xf>
    <xf numFmtId="164" fontId="0" fillId="0" borderId="0" xfId="0" applyNumberFormat="1" applyFill="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6"/>
  <sheetViews>
    <sheetView tabSelected="1" workbookViewId="0">
      <selection activeCell="R19" sqref="R19"/>
    </sheetView>
  </sheetViews>
  <sheetFormatPr defaultRowHeight="12.75" x14ac:dyDescent="0.2"/>
  <cols>
    <col min="1" max="1" width="2.1640625" customWidth="1"/>
    <col min="2" max="2" width="14" customWidth="1"/>
    <col min="3" max="3" width="15.1640625" customWidth="1"/>
    <col min="4" max="4" width="10.5" customWidth="1"/>
    <col min="5" max="6" width="8" customWidth="1"/>
    <col min="7" max="7" width="11.5" customWidth="1"/>
    <col min="8" max="8" width="9.33203125" customWidth="1"/>
    <col min="9" max="10" width="11.5" customWidth="1"/>
    <col min="11" max="11" width="12.6640625" customWidth="1"/>
    <col min="12" max="12" width="11.5" customWidth="1"/>
    <col min="13" max="14" width="6.83203125" customWidth="1"/>
    <col min="15" max="15" width="11.5" customWidth="1"/>
    <col min="16" max="16" width="12.6640625" customWidth="1"/>
    <col min="17" max="17" width="9.33203125" customWidth="1"/>
  </cols>
  <sheetData>
    <row r="1" spans="1:18" ht="73.5" customHeight="1" x14ac:dyDescent="0.2">
      <c r="A1" s="31" t="s">
        <v>0</v>
      </c>
      <c r="B1" s="31"/>
      <c r="C1" s="31"/>
      <c r="D1" s="31"/>
      <c r="E1" s="31"/>
      <c r="F1" s="31"/>
      <c r="G1" s="31"/>
      <c r="H1" s="31"/>
      <c r="I1" s="31"/>
      <c r="J1" s="31"/>
      <c r="K1" s="31"/>
      <c r="L1" s="31"/>
      <c r="M1" s="31"/>
      <c r="N1" s="31"/>
      <c r="O1" s="31"/>
      <c r="P1" s="31"/>
      <c r="Q1" s="31"/>
    </row>
    <row r="2" spans="1:18" ht="18" customHeight="1" x14ac:dyDescent="0.2">
      <c r="A2" s="32" t="s">
        <v>1</v>
      </c>
      <c r="B2" s="33"/>
      <c r="C2" s="36" t="s">
        <v>2</v>
      </c>
      <c r="D2" s="38" t="s">
        <v>3</v>
      </c>
      <c r="E2" s="39"/>
      <c r="F2" s="39"/>
      <c r="G2" s="40"/>
      <c r="H2" s="41" t="s">
        <v>4</v>
      </c>
      <c r="I2" s="42"/>
      <c r="J2" s="41" t="s">
        <v>5</v>
      </c>
      <c r="K2" s="43"/>
      <c r="L2" s="43"/>
      <c r="M2" s="43"/>
      <c r="N2" s="43"/>
      <c r="O2" s="43"/>
      <c r="P2" s="42"/>
      <c r="Q2" s="2"/>
    </row>
    <row r="3" spans="1:18" ht="27" customHeight="1" x14ac:dyDescent="0.2">
      <c r="A3" s="34"/>
      <c r="B3" s="35"/>
      <c r="C3" s="37"/>
      <c r="D3" s="3" t="s">
        <v>6</v>
      </c>
      <c r="E3" s="3" t="s">
        <v>7</v>
      </c>
      <c r="F3" s="1" t="s">
        <v>8</v>
      </c>
      <c r="G3" s="3" t="s">
        <v>9</v>
      </c>
      <c r="H3" s="1" t="s">
        <v>10</v>
      </c>
      <c r="I3" s="3" t="s">
        <v>11</v>
      </c>
      <c r="J3" s="4" t="s">
        <v>12</v>
      </c>
      <c r="K3" s="3" t="s">
        <v>13</v>
      </c>
      <c r="L3" s="1" t="s">
        <v>11</v>
      </c>
      <c r="M3" s="1" t="s">
        <v>14</v>
      </c>
      <c r="N3" s="1" t="s">
        <v>15</v>
      </c>
      <c r="O3" s="4" t="s">
        <v>16</v>
      </c>
      <c r="P3" s="4" t="s">
        <v>17</v>
      </c>
      <c r="Q3" s="2"/>
    </row>
    <row r="4" spans="1:18" ht="17.100000000000001" customHeight="1" x14ac:dyDescent="0.2">
      <c r="A4" s="44" t="s">
        <v>18</v>
      </c>
      <c r="B4" s="45"/>
      <c r="C4" s="45"/>
      <c r="D4" s="45"/>
      <c r="E4" s="45"/>
      <c r="F4" s="45"/>
      <c r="G4" s="45"/>
      <c r="H4" s="45"/>
      <c r="I4" s="45"/>
      <c r="J4" s="45"/>
      <c r="K4" s="45"/>
      <c r="L4" s="45"/>
      <c r="M4" s="45"/>
      <c r="N4" s="45"/>
      <c r="O4" s="45"/>
      <c r="P4" s="46"/>
      <c r="Q4" s="2"/>
    </row>
    <row r="5" spans="1:18" ht="15.95" customHeight="1" x14ac:dyDescent="0.2">
      <c r="A5" s="47" t="s">
        <v>19</v>
      </c>
      <c r="B5" s="48"/>
      <c r="C5" s="5" t="s">
        <v>20</v>
      </c>
      <c r="D5" s="6">
        <v>5.319</v>
      </c>
      <c r="E5" s="6">
        <v>5.3380000000000001</v>
      </c>
      <c r="F5" s="7">
        <v>4.9000000000000004</v>
      </c>
      <c r="G5" s="6">
        <v>5</v>
      </c>
      <c r="H5" s="7">
        <v>4.9589999999999996</v>
      </c>
      <c r="I5" s="6">
        <v>-0.39900000000000002</v>
      </c>
      <c r="J5" s="8">
        <v>129027</v>
      </c>
      <c r="K5" s="8">
        <v>298472</v>
      </c>
      <c r="L5" s="9">
        <v>819</v>
      </c>
      <c r="M5" s="9">
        <v>0</v>
      </c>
      <c r="N5" s="9">
        <v>0</v>
      </c>
      <c r="O5" s="8">
        <v>21035</v>
      </c>
      <c r="P5" s="8">
        <v>33462</v>
      </c>
      <c r="Q5" s="2"/>
    </row>
    <row r="6" spans="1:18" ht="15.95" customHeight="1" x14ac:dyDescent="0.2">
      <c r="A6" s="49" t="s">
        <v>19</v>
      </c>
      <c r="B6" s="50"/>
      <c r="C6" s="10" t="s">
        <v>21</v>
      </c>
      <c r="D6" s="11">
        <v>5.8029999999999999</v>
      </c>
      <c r="E6" s="11">
        <v>5.8029999999999999</v>
      </c>
      <c r="F6" s="12">
        <v>5.3979999999999997</v>
      </c>
      <c r="G6" s="11">
        <v>5.51</v>
      </c>
      <c r="H6" s="12">
        <v>5.4720000000000004</v>
      </c>
      <c r="I6" s="11">
        <v>-0.36599999999999999</v>
      </c>
      <c r="J6" s="13">
        <v>76274</v>
      </c>
      <c r="K6" s="13">
        <v>313967</v>
      </c>
      <c r="L6" s="14">
        <v>858</v>
      </c>
      <c r="M6" s="14">
        <v>0</v>
      </c>
      <c r="N6" s="14">
        <v>0</v>
      </c>
      <c r="O6" s="13">
        <v>2443</v>
      </c>
      <c r="P6" s="13">
        <v>48908</v>
      </c>
      <c r="Q6" s="2"/>
    </row>
    <row r="7" spans="1:18" ht="15.95" customHeight="1" x14ac:dyDescent="0.2">
      <c r="A7" s="47" t="s">
        <v>19</v>
      </c>
      <c r="B7" s="48"/>
      <c r="C7" s="5" t="s">
        <v>22</v>
      </c>
      <c r="D7" s="6">
        <v>5.8869999999999996</v>
      </c>
      <c r="E7" s="6">
        <v>5.93</v>
      </c>
      <c r="F7" s="7">
        <v>5.6870000000000003</v>
      </c>
      <c r="G7" s="6">
        <v>5.8</v>
      </c>
      <c r="H7" s="7">
        <v>5.7539999999999996</v>
      </c>
      <c r="I7" s="6">
        <v>-0.35699999999999998</v>
      </c>
      <c r="J7" s="8">
        <v>54387</v>
      </c>
      <c r="K7" s="8">
        <v>289808</v>
      </c>
      <c r="L7" s="8">
        <v>-1832</v>
      </c>
      <c r="M7" s="9">
        <v>0</v>
      </c>
      <c r="N7" s="9">
        <v>0</v>
      </c>
      <c r="O7" s="8">
        <v>1063</v>
      </c>
      <c r="P7" s="8">
        <v>41067</v>
      </c>
      <c r="Q7" s="2">
        <v>2023</v>
      </c>
      <c r="R7" s="60">
        <f>AVERAGE(H7:H18)</f>
        <v>4.8877500000000005</v>
      </c>
    </row>
    <row r="8" spans="1:18" ht="15.95" customHeight="1" x14ac:dyDescent="0.2">
      <c r="A8" s="49" t="s">
        <v>19</v>
      </c>
      <c r="B8" s="50"/>
      <c r="C8" s="10" t="s">
        <v>23</v>
      </c>
      <c r="D8" s="11">
        <v>5.75</v>
      </c>
      <c r="E8" s="11">
        <v>5.75</v>
      </c>
      <c r="F8" s="12">
        <v>5.52</v>
      </c>
      <c r="G8" s="11">
        <v>5.65</v>
      </c>
      <c r="H8" s="12">
        <v>5.5869999999999997</v>
      </c>
      <c r="I8" s="11">
        <v>-0.34100000000000003</v>
      </c>
      <c r="J8" s="13">
        <v>27131</v>
      </c>
      <c r="K8" s="13">
        <v>267059</v>
      </c>
      <c r="L8" s="13">
        <v>-1035</v>
      </c>
      <c r="M8" s="14">
        <v>0</v>
      </c>
      <c r="N8" s="14">
        <v>0</v>
      </c>
      <c r="O8" s="13">
        <v>1251</v>
      </c>
      <c r="P8" s="13">
        <v>16959</v>
      </c>
      <c r="Q8" s="2">
        <v>2024</v>
      </c>
      <c r="R8" s="60">
        <f>AVERAGE(H19:H30)</f>
        <v>4.5149166666666662</v>
      </c>
    </row>
    <row r="9" spans="1:18" ht="15.95" customHeight="1" x14ac:dyDescent="0.2">
      <c r="A9" s="47" t="s">
        <v>19</v>
      </c>
      <c r="B9" s="48"/>
      <c r="C9" s="5" t="s">
        <v>24</v>
      </c>
      <c r="D9" s="6">
        <v>5.2329999999999997</v>
      </c>
      <c r="E9" s="6">
        <v>5.2329999999999997</v>
      </c>
      <c r="F9" s="7">
        <v>5.0140000000000002</v>
      </c>
      <c r="G9" s="6">
        <v>5.1050000000000004</v>
      </c>
      <c r="H9" s="7">
        <v>5.0860000000000003</v>
      </c>
      <c r="I9" s="6">
        <v>-0.28799999999999998</v>
      </c>
      <c r="J9" s="8">
        <v>18691</v>
      </c>
      <c r="K9" s="8">
        <v>239950</v>
      </c>
      <c r="L9" s="9">
        <v>-118</v>
      </c>
      <c r="M9" s="9">
        <v>0</v>
      </c>
      <c r="N9" s="9">
        <v>0</v>
      </c>
      <c r="O9" s="8">
        <v>1773</v>
      </c>
      <c r="P9" s="8">
        <v>9602</v>
      </c>
      <c r="Q9" s="2">
        <v>2025</v>
      </c>
      <c r="R9" s="60">
        <f>AVERAGE(H31:H42)</f>
        <v>4.3807499999999999</v>
      </c>
    </row>
    <row r="10" spans="1:18" ht="15.95" customHeight="1" x14ac:dyDescent="0.2">
      <c r="A10" s="49" t="s">
        <v>19</v>
      </c>
      <c r="B10" s="50"/>
      <c r="C10" s="10" t="s">
        <v>25</v>
      </c>
      <c r="D10" s="11">
        <v>4.53</v>
      </c>
      <c r="E10" s="11">
        <v>4.53</v>
      </c>
      <c r="F10" s="12">
        <v>4.4009999999999998</v>
      </c>
      <c r="G10" s="11">
        <v>4.4409999999999998</v>
      </c>
      <c r="H10" s="12">
        <v>4.4480000000000004</v>
      </c>
      <c r="I10" s="11">
        <v>-0.17</v>
      </c>
      <c r="J10" s="13">
        <v>16391</v>
      </c>
      <c r="K10" s="13">
        <v>224539</v>
      </c>
      <c r="L10" s="14">
        <v>615</v>
      </c>
      <c r="M10" s="14">
        <v>0</v>
      </c>
      <c r="N10" s="14">
        <v>0</v>
      </c>
      <c r="O10" s="14">
        <v>431</v>
      </c>
      <c r="P10" s="13">
        <v>7006</v>
      </c>
      <c r="Q10" s="2">
        <f>+Q9+1</f>
        <v>2026</v>
      </c>
      <c r="R10" s="60">
        <f>AVERAGE(H43:H54)</f>
        <v>4.3245833333333321</v>
      </c>
    </row>
    <row r="11" spans="1:18" ht="15.95" customHeight="1" x14ac:dyDescent="0.2">
      <c r="A11" s="47" t="s">
        <v>19</v>
      </c>
      <c r="B11" s="48"/>
      <c r="C11" s="5" t="s">
        <v>26</v>
      </c>
      <c r="D11" s="6">
        <v>4.4530000000000003</v>
      </c>
      <c r="E11" s="6">
        <v>4.4530000000000003</v>
      </c>
      <c r="F11" s="7">
        <v>4.3630000000000004</v>
      </c>
      <c r="G11" s="6">
        <v>4.3940000000000001</v>
      </c>
      <c r="H11" s="7">
        <v>4.4169999999999998</v>
      </c>
      <c r="I11" s="6">
        <v>-0.155</v>
      </c>
      <c r="J11" s="8">
        <v>12409</v>
      </c>
      <c r="K11" s="8">
        <v>232463</v>
      </c>
      <c r="L11" s="8">
        <v>2968</v>
      </c>
      <c r="M11" s="9">
        <v>0</v>
      </c>
      <c r="N11" s="9">
        <v>0</v>
      </c>
      <c r="O11" s="9">
        <v>436</v>
      </c>
      <c r="P11" s="8">
        <v>5040</v>
      </c>
      <c r="Q11" s="2">
        <f t="shared" ref="Q11:Q19" si="0">+Q10+1</f>
        <v>2027</v>
      </c>
      <c r="R11" s="60">
        <f>AVERAGE(H55:H66)</f>
        <v>4.2995000000000001</v>
      </c>
    </row>
    <row r="12" spans="1:18" ht="15.95" customHeight="1" x14ac:dyDescent="0.2">
      <c r="A12" s="49" t="s">
        <v>19</v>
      </c>
      <c r="B12" s="50"/>
      <c r="C12" s="10" t="s">
        <v>27</v>
      </c>
      <c r="D12" s="11">
        <v>4.4930000000000003</v>
      </c>
      <c r="E12" s="11">
        <v>4.5179999999999998</v>
      </c>
      <c r="F12" s="12">
        <v>4.4420000000000002</v>
      </c>
      <c r="G12" s="11">
        <v>4.4720000000000004</v>
      </c>
      <c r="H12" s="12">
        <v>4.4939999999999998</v>
      </c>
      <c r="I12" s="11">
        <v>-0.152</v>
      </c>
      <c r="J12" s="13">
        <v>10842</v>
      </c>
      <c r="K12" s="13">
        <v>193854</v>
      </c>
      <c r="L12" s="13">
        <v>2536</v>
      </c>
      <c r="M12" s="14">
        <v>0</v>
      </c>
      <c r="N12" s="14">
        <v>0</v>
      </c>
      <c r="O12" s="14">
        <v>863</v>
      </c>
      <c r="P12" s="13">
        <v>2971</v>
      </c>
      <c r="Q12" s="2">
        <f t="shared" si="0"/>
        <v>2028</v>
      </c>
      <c r="R12" s="60">
        <f>AVERAGE(H67:H78)</f>
        <v>4.3793333333333324</v>
      </c>
    </row>
    <row r="13" spans="1:18" ht="15.95" customHeight="1" x14ac:dyDescent="0.2">
      <c r="A13" s="47" t="s">
        <v>19</v>
      </c>
      <c r="B13" s="48"/>
      <c r="C13" s="5" t="s">
        <v>28</v>
      </c>
      <c r="D13" s="6">
        <v>4.6500000000000004</v>
      </c>
      <c r="E13" s="6">
        <v>4.6500000000000004</v>
      </c>
      <c r="F13" s="7">
        <v>4.5250000000000004</v>
      </c>
      <c r="G13" s="6">
        <v>4.5650000000000004</v>
      </c>
      <c r="H13" s="7">
        <v>4.5789999999999997</v>
      </c>
      <c r="I13" s="6">
        <v>-0.14899999999999999</v>
      </c>
      <c r="J13" s="8">
        <v>9529</v>
      </c>
      <c r="K13" s="8">
        <v>193944</v>
      </c>
      <c r="L13" s="8">
        <v>1573</v>
      </c>
      <c r="M13" s="9">
        <v>0</v>
      </c>
      <c r="N13" s="9">
        <v>0</v>
      </c>
      <c r="O13" s="9">
        <v>451</v>
      </c>
      <c r="P13" s="8">
        <v>3315</v>
      </c>
      <c r="Q13" s="2">
        <f t="shared" si="0"/>
        <v>2029</v>
      </c>
      <c r="R13" s="60">
        <f>AVERAGE(H79:H90)</f>
        <v>4.5277500000000002</v>
      </c>
    </row>
    <row r="14" spans="1:18" ht="15.95" customHeight="1" x14ac:dyDescent="0.2">
      <c r="A14" s="49" t="s">
        <v>19</v>
      </c>
      <c r="B14" s="50"/>
      <c r="C14" s="10" t="s">
        <v>29</v>
      </c>
      <c r="D14" s="11">
        <v>4.5999999999999996</v>
      </c>
      <c r="E14" s="11">
        <v>4.6120000000000001</v>
      </c>
      <c r="F14" s="12">
        <v>4.5490000000000004</v>
      </c>
      <c r="G14" s="11">
        <v>4.5789999999999997</v>
      </c>
      <c r="H14" s="12">
        <v>4.6040000000000001</v>
      </c>
      <c r="I14" s="11">
        <v>-0.14899999999999999</v>
      </c>
      <c r="J14" s="13">
        <v>8194</v>
      </c>
      <c r="K14" s="13">
        <v>186739</v>
      </c>
      <c r="L14" s="13">
        <v>2208</v>
      </c>
      <c r="M14" s="14">
        <v>0</v>
      </c>
      <c r="N14" s="14">
        <v>0</v>
      </c>
      <c r="O14" s="14">
        <v>632</v>
      </c>
      <c r="P14" s="13">
        <v>1946</v>
      </c>
      <c r="Q14" s="2">
        <f t="shared" si="0"/>
        <v>2030</v>
      </c>
      <c r="R14" s="60">
        <f>AVERAGE(H91:H102)</f>
        <v>4.67075</v>
      </c>
    </row>
    <row r="15" spans="1:18" ht="15.95" customHeight="1" x14ac:dyDescent="0.2">
      <c r="A15" s="47" t="s">
        <v>19</v>
      </c>
      <c r="B15" s="48"/>
      <c r="C15" s="5" t="s">
        <v>30</v>
      </c>
      <c r="D15" s="6">
        <v>4.5750000000000002</v>
      </c>
      <c r="E15" s="6">
        <v>4.5810000000000004</v>
      </c>
      <c r="F15" s="7">
        <v>4.5350000000000001</v>
      </c>
      <c r="G15" s="6">
        <v>4.5469999999999997</v>
      </c>
      <c r="H15" s="7">
        <v>4.5739999999999998</v>
      </c>
      <c r="I15" s="6">
        <v>-0.151</v>
      </c>
      <c r="J15" s="8">
        <v>9805</v>
      </c>
      <c r="K15" s="8">
        <v>177466</v>
      </c>
      <c r="L15" s="8">
        <v>2851</v>
      </c>
      <c r="M15" s="9">
        <v>0</v>
      </c>
      <c r="N15" s="9">
        <v>0</v>
      </c>
      <c r="O15" s="8">
        <v>3114</v>
      </c>
      <c r="P15" s="8">
        <v>3900</v>
      </c>
      <c r="Q15" s="2">
        <f t="shared" si="0"/>
        <v>2031</v>
      </c>
      <c r="R15" s="60">
        <f>AVERAGE(H103:H114)</f>
        <v>4.7232500000000011</v>
      </c>
    </row>
    <row r="16" spans="1:18" ht="15.95" customHeight="1" x14ac:dyDescent="0.2">
      <c r="A16" s="49" t="s">
        <v>19</v>
      </c>
      <c r="B16" s="50"/>
      <c r="C16" s="10" t="s">
        <v>31</v>
      </c>
      <c r="D16" s="11">
        <v>4.72</v>
      </c>
      <c r="E16" s="11">
        <v>4.72</v>
      </c>
      <c r="F16" s="12">
        <v>4.5970000000000004</v>
      </c>
      <c r="G16" s="11">
        <v>4.625</v>
      </c>
      <c r="H16" s="12">
        <v>4.6479999999999997</v>
      </c>
      <c r="I16" s="11">
        <v>-0.155</v>
      </c>
      <c r="J16" s="13">
        <v>15907</v>
      </c>
      <c r="K16" s="13">
        <v>224504</v>
      </c>
      <c r="L16" s="13">
        <v>-3127</v>
      </c>
      <c r="M16" s="14">
        <v>0</v>
      </c>
      <c r="N16" s="14">
        <v>0</v>
      </c>
      <c r="O16" s="13">
        <v>5090</v>
      </c>
      <c r="P16" s="13">
        <v>8738</v>
      </c>
      <c r="Q16" s="2">
        <f t="shared" si="0"/>
        <v>2032</v>
      </c>
      <c r="R16" s="60">
        <f>AVERAGE(H115:H126)</f>
        <v>4.8259166666666662</v>
      </c>
    </row>
    <row r="17" spans="1:18" ht="15.95" customHeight="1" x14ac:dyDescent="0.2">
      <c r="A17" s="47" t="s">
        <v>19</v>
      </c>
      <c r="B17" s="48"/>
      <c r="C17" s="5" t="s">
        <v>32</v>
      </c>
      <c r="D17" s="6">
        <v>5.0449999999999999</v>
      </c>
      <c r="E17" s="6">
        <v>5.0650000000000004</v>
      </c>
      <c r="F17" s="7">
        <v>4.9880000000000004</v>
      </c>
      <c r="G17" s="6">
        <v>5.03</v>
      </c>
      <c r="H17" s="7">
        <v>5.0540000000000003</v>
      </c>
      <c r="I17" s="6">
        <v>-0.13800000000000001</v>
      </c>
      <c r="J17" s="8">
        <v>6270</v>
      </c>
      <c r="K17" s="8">
        <v>190158</v>
      </c>
      <c r="L17" s="8">
        <v>-1265</v>
      </c>
      <c r="M17" s="9">
        <v>0</v>
      </c>
      <c r="N17" s="9">
        <v>0</v>
      </c>
      <c r="O17" s="8">
        <v>2756</v>
      </c>
      <c r="P17" s="8">
        <v>2570</v>
      </c>
      <c r="Q17" s="2">
        <f t="shared" si="0"/>
        <v>2033</v>
      </c>
      <c r="R17" s="60">
        <f>AVERAGE(H127:H138)</f>
        <v>4.947916666666667</v>
      </c>
    </row>
    <row r="18" spans="1:18" ht="15.95" customHeight="1" x14ac:dyDescent="0.2">
      <c r="A18" s="49" t="s">
        <v>19</v>
      </c>
      <c r="B18" s="50"/>
      <c r="C18" s="10" t="s">
        <v>33</v>
      </c>
      <c r="D18" s="11">
        <v>5.415</v>
      </c>
      <c r="E18" s="11">
        <v>5.4409999999999998</v>
      </c>
      <c r="F18" s="12">
        <v>5.3550000000000004</v>
      </c>
      <c r="G18" s="11">
        <v>5.3949999999999996</v>
      </c>
      <c r="H18" s="12">
        <v>5.4080000000000004</v>
      </c>
      <c r="I18" s="11">
        <v>-0.14199999999999999</v>
      </c>
      <c r="J18" s="13">
        <v>3799</v>
      </c>
      <c r="K18" s="13">
        <v>162950</v>
      </c>
      <c r="L18" s="14">
        <v>703</v>
      </c>
      <c r="M18" s="14">
        <v>0</v>
      </c>
      <c r="N18" s="14">
        <v>0</v>
      </c>
      <c r="O18" s="13">
        <v>1227</v>
      </c>
      <c r="P18" s="13">
        <v>1085</v>
      </c>
      <c r="Q18" s="2">
        <f t="shared" si="0"/>
        <v>2034</v>
      </c>
      <c r="R18" s="60">
        <f>AVERAGE(H139:H150)</f>
        <v>5.0914166666666665</v>
      </c>
    </row>
    <row r="19" spans="1:18" ht="15.95" customHeight="1" x14ac:dyDescent="0.2">
      <c r="A19" s="47" t="s">
        <v>19</v>
      </c>
      <c r="B19" s="48"/>
      <c r="C19" s="5" t="s">
        <v>34</v>
      </c>
      <c r="D19" s="6">
        <v>5.5549999999999997</v>
      </c>
      <c r="E19" s="6">
        <v>5.5549999999999997</v>
      </c>
      <c r="F19" s="7">
        <v>5.49</v>
      </c>
      <c r="G19" s="6">
        <v>5.5</v>
      </c>
      <c r="H19" s="7">
        <v>5.5430000000000001</v>
      </c>
      <c r="I19" s="6">
        <v>-0.14000000000000001</v>
      </c>
      <c r="J19" s="8">
        <v>9223</v>
      </c>
      <c r="K19" s="8">
        <v>183619</v>
      </c>
      <c r="L19" s="8">
        <v>2315</v>
      </c>
      <c r="M19" s="9">
        <v>0</v>
      </c>
      <c r="N19" s="9">
        <v>0</v>
      </c>
      <c r="O19" s="8">
        <v>3948</v>
      </c>
      <c r="P19" s="8">
        <v>5872</v>
      </c>
      <c r="Q19" s="2">
        <f t="shared" si="0"/>
        <v>2035</v>
      </c>
      <c r="R19" s="60">
        <f>AVERAGE(H151:H162)</f>
        <v>5.234916666666666</v>
      </c>
    </row>
    <row r="20" spans="1:18" ht="15.95" customHeight="1" x14ac:dyDescent="0.2">
      <c r="A20" s="49" t="s">
        <v>19</v>
      </c>
      <c r="B20" s="50"/>
      <c r="C20" s="10" t="s">
        <v>35</v>
      </c>
      <c r="D20" s="11">
        <v>5.35</v>
      </c>
      <c r="E20" s="11">
        <v>5.35</v>
      </c>
      <c r="F20" s="12">
        <v>5.2949999999999999</v>
      </c>
      <c r="G20" s="11">
        <v>5.3</v>
      </c>
      <c r="H20" s="12">
        <v>5.3109999999999999</v>
      </c>
      <c r="I20" s="11">
        <v>-0.13100000000000001</v>
      </c>
      <c r="J20" s="13">
        <v>3150</v>
      </c>
      <c r="K20" s="13">
        <v>125680</v>
      </c>
      <c r="L20" s="14">
        <v>932</v>
      </c>
      <c r="M20" s="14">
        <v>0</v>
      </c>
      <c r="N20" s="14">
        <v>0</v>
      </c>
      <c r="O20" s="13">
        <v>1456</v>
      </c>
      <c r="P20" s="14">
        <v>812</v>
      </c>
      <c r="Q20" s="2"/>
    </row>
    <row r="21" spans="1:18" ht="15.95" customHeight="1" x14ac:dyDescent="0.2">
      <c r="A21" s="47" t="s">
        <v>19</v>
      </c>
      <c r="B21" s="48"/>
      <c r="C21" s="5" t="s">
        <v>36</v>
      </c>
      <c r="D21" s="6">
        <v>4.8099999999999996</v>
      </c>
      <c r="E21" s="6">
        <v>4.8099999999999996</v>
      </c>
      <c r="F21" s="7">
        <v>4.72</v>
      </c>
      <c r="G21" s="6">
        <v>4.7300000000000004</v>
      </c>
      <c r="H21" s="7">
        <v>4.7409999999999997</v>
      </c>
      <c r="I21" s="6">
        <v>-0.11700000000000001</v>
      </c>
      <c r="J21" s="8">
        <v>7908</v>
      </c>
      <c r="K21" s="8">
        <v>147188</v>
      </c>
      <c r="L21" s="8">
        <v>4573</v>
      </c>
      <c r="M21" s="9">
        <v>0</v>
      </c>
      <c r="N21" s="9">
        <v>0</v>
      </c>
      <c r="O21" s="8">
        <v>6010</v>
      </c>
      <c r="P21" s="8">
        <v>5330</v>
      </c>
      <c r="Q21" s="2"/>
    </row>
    <row r="22" spans="1:18" ht="15.95" customHeight="1" x14ac:dyDescent="0.2">
      <c r="A22" s="49" t="s">
        <v>19</v>
      </c>
      <c r="B22" s="50"/>
      <c r="C22" s="10" t="s">
        <v>37</v>
      </c>
      <c r="D22" s="11">
        <v>4.1100000000000003</v>
      </c>
      <c r="E22" s="11">
        <v>4.1100000000000003</v>
      </c>
      <c r="F22" s="12">
        <v>4.1050000000000004</v>
      </c>
      <c r="G22" s="11">
        <v>4.1100000000000003</v>
      </c>
      <c r="H22" s="12">
        <v>4.1130000000000004</v>
      </c>
      <c r="I22" s="11">
        <v>-9.4E-2</v>
      </c>
      <c r="J22" s="13">
        <v>5450</v>
      </c>
      <c r="K22" s="13">
        <v>122445</v>
      </c>
      <c r="L22" s="14">
        <v>348</v>
      </c>
      <c r="M22" s="14">
        <v>0</v>
      </c>
      <c r="N22" s="14">
        <v>0</v>
      </c>
      <c r="O22" s="13">
        <v>3064</v>
      </c>
      <c r="P22" s="13">
        <v>3230</v>
      </c>
      <c r="Q22" s="2"/>
    </row>
    <row r="23" spans="1:18" ht="15.95" customHeight="1" x14ac:dyDescent="0.2">
      <c r="A23" s="47" t="s">
        <v>19</v>
      </c>
      <c r="B23" s="48"/>
      <c r="C23" s="5" t="s">
        <v>38</v>
      </c>
      <c r="D23" s="6">
        <v>4.0350000000000001</v>
      </c>
      <c r="E23" s="6">
        <v>4.0449999999999999</v>
      </c>
      <c r="F23" s="7">
        <v>4.0350000000000001</v>
      </c>
      <c r="G23" s="6">
        <v>4.0449999999999999</v>
      </c>
      <c r="H23" s="7">
        <v>4.0419999999999998</v>
      </c>
      <c r="I23" s="6">
        <v>-8.8999999999999996E-2</v>
      </c>
      <c r="J23" s="8">
        <v>3562</v>
      </c>
      <c r="K23" s="8">
        <v>115258</v>
      </c>
      <c r="L23" s="9">
        <v>204</v>
      </c>
      <c r="M23" s="9">
        <v>0</v>
      </c>
      <c r="N23" s="9">
        <v>0</v>
      </c>
      <c r="O23" s="8">
        <v>1098</v>
      </c>
      <c r="P23" s="8">
        <v>1302</v>
      </c>
      <c r="Q23" s="2"/>
    </row>
    <row r="24" spans="1:18" ht="15.95" customHeight="1" x14ac:dyDescent="0.2">
      <c r="A24" s="49" t="s">
        <v>19</v>
      </c>
      <c r="B24" s="50"/>
      <c r="C24" s="10" t="s">
        <v>39</v>
      </c>
      <c r="D24" s="11">
        <v>4.0949999999999998</v>
      </c>
      <c r="E24" s="11">
        <v>4.1100000000000003</v>
      </c>
      <c r="F24" s="12">
        <v>4.0949999999999998</v>
      </c>
      <c r="G24" s="11">
        <v>4.1100000000000003</v>
      </c>
      <c r="H24" s="12">
        <v>4.1070000000000002</v>
      </c>
      <c r="I24" s="11">
        <v>-8.7999999999999995E-2</v>
      </c>
      <c r="J24" s="13">
        <v>3390</v>
      </c>
      <c r="K24" s="13">
        <v>104518</v>
      </c>
      <c r="L24" s="14">
        <v>122</v>
      </c>
      <c r="M24" s="14">
        <v>0</v>
      </c>
      <c r="N24" s="14">
        <v>0</v>
      </c>
      <c r="O24" s="13">
        <v>1064</v>
      </c>
      <c r="P24" s="13">
        <v>1230</v>
      </c>
      <c r="Q24" s="2"/>
    </row>
    <row r="25" spans="1:18" ht="15.95" customHeight="1" x14ac:dyDescent="0.2">
      <c r="A25" s="47" t="s">
        <v>19</v>
      </c>
      <c r="B25" s="48"/>
      <c r="C25" s="5" t="s">
        <v>40</v>
      </c>
      <c r="D25" s="6">
        <v>4.1900000000000004</v>
      </c>
      <c r="E25" s="6">
        <v>4.1900000000000004</v>
      </c>
      <c r="F25" s="7">
        <v>4.1749999999999998</v>
      </c>
      <c r="G25" s="6">
        <v>4.1749999999999998</v>
      </c>
      <c r="H25" s="7">
        <v>4.1779999999999999</v>
      </c>
      <c r="I25" s="6">
        <v>-8.5000000000000006E-2</v>
      </c>
      <c r="J25" s="8">
        <v>3511</v>
      </c>
      <c r="K25" s="8">
        <v>102213</v>
      </c>
      <c r="L25" s="9">
        <v>-2</v>
      </c>
      <c r="M25" s="9">
        <v>0</v>
      </c>
      <c r="N25" s="9">
        <v>0</v>
      </c>
      <c r="O25" s="8">
        <v>1110</v>
      </c>
      <c r="P25" s="8">
        <v>1271</v>
      </c>
      <c r="Q25" s="2"/>
    </row>
    <row r="26" spans="1:18" ht="15.95" customHeight="1" x14ac:dyDescent="0.2">
      <c r="A26" s="49" t="s">
        <v>19</v>
      </c>
      <c r="B26" s="50"/>
      <c r="C26" s="10" t="s">
        <v>41</v>
      </c>
      <c r="D26" s="11">
        <v>4.2050000000000001</v>
      </c>
      <c r="E26" s="11">
        <v>4.2050000000000001</v>
      </c>
      <c r="F26" s="12">
        <v>4.2050000000000001</v>
      </c>
      <c r="G26" s="11">
        <v>4.2050000000000001</v>
      </c>
      <c r="H26" s="12">
        <v>4.2089999999999996</v>
      </c>
      <c r="I26" s="11">
        <v>-8.4000000000000005E-2</v>
      </c>
      <c r="J26" s="13">
        <v>3511</v>
      </c>
      <c r="K26" s="13">
        <v>101068</v>
      </c>
      <c r="L26" s="14">
        <v>-50</v>
      </c>
      <c r="M26" s="14">
        <v>0</v>
      </c>
      <c r="N26" s="14">
        <v>0</v>
      </c>
      <c r="O26" s="13">
        <v>1141</v>
      </c>
      <c r="P26" s="13">
        <v>1271</v>
      </c>
      <c r="Q26" s="2"/>
    </row>
    <row r="27" spans="1:18" ht="15.95" customHeight="1" x14ac:dyDescent="0.2">
      <c r="A27" s="47" t="s">
        <v>19</v>
      </c>
      <c r="B27" s="48"/>
      <c r="C27" s="5" t="s">
        <v>42</v>
      </c>
      <c r="D27" s="6">
        <v>4.2</v>
      </c>
      <c r="E27" s="6">
        <v>4.2</v>
      </c>
      <c r="F27" s="7">
        <v>4.1849999999999996</v>
      </c>
      <c r="G27" s="6">
        <v>4.1849999999999996</v>
      </c>
      <c r="H27" s="7">
        <v>4.1929999999999996</v>
      </c>
      <c r="I27" s="6">
        <v>-8.1000000000000003E-2</v>
      </c>
      <c r="J27" s="8">
        <v>3403</v>
      </c>
      <c r="K27" s="8">
        <v>99563</v>
      </c>
      <c r="L27" s="9">
        <v>-19</v>
      </c>
      <c r="M27" s="9">
        <v>0</v>
      </c>
      <c r="N27" s="9">
        <v>0</v>
      </c>
      <c r="O27" s="8">
        <v>1106</v>
      </c>
      <c r="P27" s="8">
        <v>1230</v>
      </c>
      <c r="Q27" s="2"/>
    </row>
    <row r="28" spans="1:18" ht="15.95" customHeight="1" x14ac:dyDescent="0.2">
      <c r="A28" s="49" t="s">
        <v>19</v>
      </c>
      <c r="B28" s="50"/>
      <c r="C28" s="10" t="s">
        <v>43</v>
      </c>
      <c r="D28" s="11">
        <v>4.25</v>
      </c>
      <c r="E28" s="11">
        <v>4.2750000000000004</v>
      </c>
      <c r="F28" s="12">
        <v>4.25</v>
      </c>
      <c r="G28" s="11">
        <v>4.26</v>
      </c>
      <c r="H28" s="12">
        <v>4.2649999999999997</v>
      </c>
      <c r="I28" s="11">
        <v>-8.1000000000000003E-2</v>
      </c>
      <c r="J28" s="13">
        <v>3685</v>
      </c>
      <c r="K28" s="13">
        <v>116327</v>
      </c>
      <c r="L28" s="14">
        <v>342</v>
      </c>
      <c r="M28" s="14">
        <v>0</v>
      </c>
      <c r="N28" s="14">
        <v>0</v>
      </c>
      <c r="O28" s="13">
        <v>1098</v>
      </c>
      <c r="P28" s="13">
        <v>1426</v>
      </c>
      <c r="Q28" s="2"/>
    </row>
    <row r="29" spans="1:18" ht="16.7" customHeight="1" x14ac:dyDescent="0.2">
      <c r="A29" s="47" t="s">
        <v>19</v>
      </c>
      <c r="B29" s="48"/>
      <c r="C29" s="5" t="s">
        <v>44</v>
      </c>
      <c r="D29" s="6">
        <v>4.55</v>
      </c>
      <c r="E29" s="6">
        <v>4.5650000000000004</v>
      </c>
      <c r="F29" s="7">
        <v>4.55</v>
      </c>
      <c r="G29" s="6">
        <v>4.5599999999999996</v>
      </c>
      <c r="H29" s="7">
        <v>4.5679999999999996</v>
      </c>
      <c r="I29" s="6">
        <v>-8.3000000000000004E-2</v>
      </c>
      <c r="J29" s="8">
        <v>2146</v>
      </c>
      <c r="K29" s="8">
        <v>105874</v>
      </c>
      <c r="L29" s="9">
        <v>782</v>
      </c>
      <c r="M29" s="9">
        <v>0</v>
      </c>
      <c r="N29" s="9">
        <v>0</v>
      </c>
      <c r="O29" s="9">
        <v>906</v>
      </c>
      <c r="P29" s="9">
        <v>600</v>
      </c>
      <c r="Q29" s="2"/>
    </row>
    <row r="30" spans="1:18" ht="15.95" customHeight="1" x14ac:dyDescent="0.2">
      <c r="A30" s="51" t="s">
        <v>19</v>
      </c>
      <c r="B30" s="52"/>
      <c r="C30" s="15" t="s">
        <v>45</v>
      </c>
      <c r="D30" s="16">
        <v>4.9050000000000002</v>
      </c>
      <c r="E30" s="16">
        <v>4.9050000000000002</v>
      </c>
      <c r="F30" s="17">
        <v>4.9000000000000004</v>
      </c>
      <c r="G30" s="16">
        <v>4.9000000000000004</v>
      </c>
      <c r="H30" s="17">
        <v>4.9089999999999998</v>
      </c>
      <c r="I30" s="16">
        <v>-6.8000000000000005E-2</v>
      </c>
      <c r="J30" s="18">
        <v>2213</v>
      </c>
      <c r="K30" s="18">
        <v>121557</v>
      </c>
      <c r="L30" s="19">
        <v>816</v>
      </c>
      <c r="M30" s="19">
        <v>0</v>
      </c>
      <c r="N30" s="19">
        <v>0</v>
      </c>
      <c r="O30" s="19">
        <v>935</v>
      </c>
      <c r="P30" s="19">
        <v>620</v>
      </c>
    </row>
    <row r="31" spans="1:18" ht="15.95" customHeight="1" x14ac:dyDescent="0.2">
      <c r="A31" s="47" t="s">
        <v>19</v>
      </c>
      <c r="B31" s="48"/>
      <c r="C31" s="5" t="s">
        <v>46</v>
      </c>
      <c r="D31" s="6">
        <v>5.0999999999999996</v>
      </c>
      <c r="E31" s="6">
        <v>5.0999999999999996</v>
      </c>
      <c r="F31" s="7">
        <v>5.09</v>
      </c>
      <c r="G31" s="6">
        <v>5.09</v>
      </c>
      <c r="H31" s="7">
        <v>5.09</v>
      </c>
      <c r="I31" s="6">
        <v>-6.6000000000000003E-2</v>
      </c>
      <c r="J31" s="8">
        <v>1201</v>
      </c>
      <c r="K31" s="8">
        <v>92575</v>
      </c>
      <c r="L31" s="9">
        <v>-198</v>
      </c>
      <c r="M31" s="9">
        <v>0</v>
      </c>
      <c r="N31" s="9">
        <v>0</v>
      </c>
      <c r="O31" s="9">
        <v>317</v>
      </c>
      <c r="P31" s="9">
        <v>589</v>
      </c>
    </row>
    <row r="32" spans="1:18" ht="15.95" customHeight="1" x14ac:dyDescent="0.2">
      <c r="A32" s="49" t="s">
        <v>19</v>
      </c>
      <c r="B32" s="50"/>
      <c r="C32" s="10" t="s">
        <v>47</v>
      </c>
      <c r="D32" s="11">
        <v>4.92</v>
      </c>
      <c r="E32" s="11">
        <v>4.92</v>
      </c>
      <c r="F32" s="12">
        <v>4.92</v>
      </c>
      <c r="G32" s="11">
        <v>4.92</v>
      </c>
      <c r="H32" s="12">
        <v>4.9160000000000004</v>
      </c>
      <c r="I32" s="11">
        <v>-6.5000000000000002E-2</v>
      </c>
      <c r="J32" s="14">
        <v>923</v>
      </c>
      <c r="K32" s="13">
        <v>62744</v>
      </c>
      <c r="L32" s="14">
        <v>141</v>
      </c>
      <c r="M32" s="14">
        <v>0</v>
      </c>
      <c r="N32" s="14">
        <v>0</v>
      </c>
      <c r="O32" s="14">
        <v>290</v>
      </c>
      <c r="P32" s="14">
        <v>364</v>
      </c>
    </row>
    <row r="33" spans="1:16" ht="15.95" customHeight="1" x14ac:dyDescent="0.2">
      <c r="A33" s="47" t="s">
        <v>19</v>
      </c>
      <c r="B33" s="48"/>
      <c r="C33" s="5" t="s">
        <v>48</v>
      </c>
      <c r="D33" s="6">
        <v>4.5739999999999998</v>
      </c>
      <c r="E33" s="6">
        <v>4.5739999999999998</v>
      </c>
      <c r="F33" s="7">
        <v>4.5739999999999998</v>
      </c>
      <c r="G33" s="6">
        <v>4.5739999999999998</v>
      </c>
      <c r="H33" s="7">
        <v>4.5739999999999998</v>
      </c>
      <c r="I33" s="6">
        <v>-6.5000000000000002E-2</v>
      </c>
      <c r="J33" s="8">
        <v>1138</v>
      </c>
      <c r="K33" s="8">
        <v>72439</v>
      </c>
      <c r="L33" s="9">
        <v>110</v>
      </c>
      <c r="M33" s="9">
        <v>0</v>
      </c>
      <c r="N33" s="9">
        <v>0</v>
      </c>
      <c r="O33" s="9">
        <v>317</v>
      </c>
      <c r="P33" s="9">
        <v>527</v>
      </c>
    </row>
    <row r="34" spans="1:16" ht="15.95" customHeight="1" x14ac:dyDescent="0.2">
      <c r="A34" s="49" t="s">
        <v>19</v>
      </c>
      <c r="B34" s="50"/>
      <c r="C34" s="10" t="s">
        <v>49</v>
      </c>
      <c r="D34" s="11">
        <v>4.03</v>
      </c>
      <c r="E34" s="11">
        <v>4.0449999999999999</v>
      </c>
      <c r="F34" s="12">
        <v>4.03</v>
      </c>
      <c r="G34" s="11">
        <v>4.0449999999999999</v>
      </c>
      <c r="H34" s="12">
        <v>4.024</v>
      </c>
      <c r="I34" s="11">
        <v>-6.5000000000000002E-2</v>
      </c>
      <c r="J34" s="13">
        <v>1538</v>
      </c>
      <c r="K34" s="13">
        <v>65738</v>
      </c>
      <c r="L34" s="14">
        <v>77</v>
      </c>
      <c r="M34" s="14">
        <v>0</v>
      </c>
      <c r="N34" s="14">
        <v>0</v>
      </c>
      <c r="O34" s="14">
        <v>388</v>
      </c>
      <c r="P34" s="14">
        <v>750</v>
      </c>
    </row>
    <row r="35" spans="1:16" ht="15.95" customHeight="1" x14ac:dyDescent="0.2">
      <c r="A35" s="47" t="s">
        <v>19</v>
      </c>
      <c r="B35" s="48"/>
      <c r="C35" s="5" t="s">
        <v>50</v>
      </c>
      <c r="D35" s="6">
        <v>4.0049999999999999</v>
      </c>
      <c r="E35" s="6">
        <v>4.0049999999999999</v>
      </c>
      <c r="F35" s="7">
        <v>4.0049999999999999</v>
      </c>
      <c r="G35" s="6">
        <v>4.0049999999999999</v>
      </c>
      <c r="H35" s="7">
        <v>3.9870000000000001</v>
      </c>
      <c r="I35" s="6">
        <v>-6.5000000000000002E-2</v>
      </c>
      <c r="J35" s="8">
        <v>1399</v>
      </c>
      <c r="K35" s="8">
        <v>59815</v>
      </c>
      <c r="L35" s="9">
        <v>-316</v>
      </c>
      <c r="M35" s="9">
        <v>0</v>
      </c>
      <c r="N35" s="9">
        <v>0</v>
      </c>
      <c r="O35" s="9">
        <v>399</v>
      </c>
      <c r="P35" s="9">
        <v>651</v>
      </c>
    </row>
    <row r="36" spans="1:16" ht="15.95" customHeight="1" x14ac:dyDescent="0.2">
      <c r="A36" s="49" t="s">
        <v>19</v>
      </c>
      <c r="B36" s="50"/>
      <c r="C36" s="10" t="s">
        <v>51</v>
      </c>
      <c r="D36" s="11">
        <v>4.0750000000000002</v>
      </c>
      <c r="E36" s="11">
        <v>4.0750000000000002</v>
      </c>
      <c r="F36" s="12">
        <v>4.07</v>
      </c>
      <c r="G36" s="11">
        <v>4.07</v>
      </c>
      <c r="H36" s="12">
        <v>4.0579999999999998</v>
      </c>
      <c r="I36" s="11">
        <v>-6.5000000000000002E-2</v>
      </c>
      <c r="J36" s="13">
        <v>1328</v>
      </c>
      <c r="K36" s="13">
        <v>57313</v>
      </c>
      <c r="L36" s="14">
        <v>-303</v>
      </c>
      <c r="M36" s="14">
        <v>0</v>
      </c>
      <c r="N36" s="14">
        <v>0</v>
      </c>
      <c r="O36" s="14">
        <v>388</v>
      </c>
      <c r="P36" s="14">
        <v>630</v>
      </c>
    </row>
    <row r="37" spans="1:16" ht="15.95" customHeight="1" x14ac:dyDescent="0.2">
      <c r="A37" s="47" t="s">
        <v>19</v>
      </c>
      <c r="B37" s="48"/>
      <c r="C37" s="5" t="s">
        <v>52</v>
      </c>
      <c r="D37" s="20"/>
      <c r="E37" s="20"/>
      <c r="F37" s="20"/>
      <c r="G37" s="20"/>
      <c r="H37" s="7">
        <v>4.125</v>
      </c>
      <c r="I37" s="6">
        <v>-6.5000000000000002E-2</v>
      </c>
      <c r="J37" s="8">
        <v>1337</v>
      </c>
      <c r="K37" s="8">
        <v>60366</v>
      </c>
      <c r="L37" s="9">
        <v>-471</v>
      </c>
      <c r="M37" s="9">
        <v>0</v>
      </c>
      <c r="N37" s="9">
        <v>0</v>
      </c>
      <c r="O37" s="9">
        <v>399</v>
      </c>
      <c r="P37" s="9">
        <v>651</v>
      </c>
    </row>
    <row r="38" spans="1:16" ht="15.95" customHeight="1" x14ac:dyDescent="0.2">
      <c r="A38" s="49" t="s">
        <v>19</v>
      </c>
      <c r="B38" s="50"/>
      <c r="C38" s="10" t="s">
        <v>53</v>
      </c>
      <c r="D38" s="11">
        <v>4.17</v>
      </c>
      <c r="E38" s="11">
        <v>4.1749999999999998</v>
      </c>
      <c r="F38" s="12">
        <v>4.17</v>
      </c>
      <c r="G38" s="11">
        <v>4.1749999999999998</v>
      </c>
      <c r="H38" s="12">
        <v>4.149</v>
      </c>
      <c r="I38" s="11">
        <v>-6.5000000000000002E-2</v>
      </c>
      <c r="J38" s="13">
        <v>1462</v>
      </c>
      <c r="K38" s="13">
        <v>60907</v>
      </c>
      <c r="L38" s="14">
        <v>-41</v>
      </c>
      <c r="M38" s="14">
        <v>0</v>
      </c>
      <c r="N38" s="14">
        <v>0</v>
      </c>
      <c r="O38" s="14">
        <v>399</v>
      </c>
      <c r="P38" s="14">
        <v>651</v>
      </c>
    </row>
    <row r="39" spans="1:16" ht="15.95" customHeight="1" x14ac:dyDescent="0.2">
      <c r="A39" s="47" t="s">
        <v>19</v>
      </c>
      <c r="B39" s="48"/>
      <c r="C39" s="5" t="s">
        <v>54</v>
      </c>
      <c r="D39" s="6">
        <v>4.1500000000000004</v>
      </c>
      <c r="E39" s="6">
        <v>4.1500000000000004</v>
      </c>
      <c r="F39" s="7">
        <v>4.1500000000000004</v>
      </c>
      <c r="G39" s="6">
        <v>4.1500000000000004</v>
      </c>
      <c r="H39" s="7">
        <v>4.1289999999999996</v>
      </c>
      <c r="I39" s="6">
        <v>-6.5000000000000002E-2</v>
      </c>
      <c r="J39" s="8">
        <v>1357</v>
      </c>
      <c r="K39" s="8">
        <v>58593</v>
      </c>
      <c r="L39" s="9">
        <v>-304</v>
      </c>
      <c r="M39" s="9">
        <v>0</v>
      </c>
      <c r="N39" s="9">
        <v>0</v>
      </c>
      <c r="O39" s="9">
        <v>388</v>
      </c>
      <c r="P39" s="9">
        <v>630</v>
      </c>
    </row>
    <row r="40" spans="1:16" ht="15.95" customHeight="1" x14ac:dyDescent="0.2">
      <c r="A40" s="49" t="s">
        <v>19</v>
      </c>
      <c r="B40" s="50"/>
      <c r="C40" s="10" t="s">
        <v>55</v>
      </c>
      <c r="D40" s="21"/>
      <c r="E40" s="21"/>
      <c r="F40" s="21"/>
      <c r="G40" s="21"/>
      <c r="H40" s="12">
        <v>4.2060000000000004</v>
      </c>
      <c r="I40" s="11">
        <v>-6.5000000000000002E-2</v>
      </c>
      <c r="J40" s="13">
        <v>1337</v>
      </c>
      <c r="K40" s="13">
        <v>60751</v>
      </c>
      <c r="L40" s="14">
        <v>-316</v>
      </c>
      <c r="M40" s="14">
        <v>0</v>
      </c>
      <c r="N40" s="14">
        <v>0</v>
      </c>
      <c r="O40" s="14">
        <v>399</v>
      </c>
      <c r="P40" s="14">
        <v>651</v>
      </c>
    </row>
    <row r="41" spans="1:16" ht="15.95" customHeight="1" x14ac:dyDescent="0.2">
      <c r="A41" s="47" t="s">
        <v>19</v>
      </c>
      <c r="B41" s="48"/>
      <c r="C41" s="5" t="s">
        <v>56</v>
      </c>
      <c r="D41" s="20"/>
      <c r="E41" s="20"/>
      <c r="F41" s="20"/>
      <c r="G41" s="20"/>
      <c r="H41" s="7">
        <v>4.4779999999999998</v>
      </c>
      <c r="I41" s="6">
        <v>-0.06</v>
      </c>
      <c r="J41" s="9">
        <v>839</v>
      </c>
      <c r="K41" s="8">
        <v>55995</v>
      </c>
      <c r="L41" s="9">
        <v>73</v>
      </c>
      <c r="M41" s="9">
        <v>0</v>
      </c>
      <c r="N41" s="9">
        <v>0</v>
      </c>
      <c r="O41" s="9">
        <v>278</v>
      </c>
      <c r="P41" s="9">
        <v>390</v>
      </c>
    </row>
    <row r="42" spans="1:16" ht="15.95" customHeight="1" x14ac:dyDescent="0.2">
      <c r="A42" s="49" t="s">
        <v>19</v>
      </c>
      <c r="B42" s="50"/>
      <c r="C42" s="10" t="s">
        <v>57</v>
      </c>
      <c r="D42" s="21"/>
      <c r="E42" s="21"/>
      <c r="F42" s="21"/>
      <c r="G42" s="21"/>
      <c r="H42" s="12">
        <v>4.8330000000000002</v>
      </c>
      <c r="I42" s="11">
        <v>-0.06</v>
      </c>
      <c r="J42" s="14">
        <v>865</v>
      </c>
      <c r="K42" s="13">
        <v>54460</v>
      </c>
      <c r="L42" s="14">
        <v>-26</v>
      </c>
      <c r="M42" s="14">
        <v>0</v>
      </c>
      <c r="N42" s="14">
        <v>0</v>
      </c>
      <c r="O42" s="14">
        <v>286</v>
      </c>
      <c r="P42" s="14">
        <v>403</v>
      </c>
    </row>
    <row r="43" spans="1:16" ht="15.95" customHeight="1" x14ac:dyDescent="0.2">
      <c r="A43" s="47" t="s">
        <v>19</v>
      </c>
      <c r="B43" s="48"/>
      <c r="C43" s="5" t="s">
        <v>58</v>
      </c>
      <c r="D43" s="6">
        <v>5.0199999999999996</v>
      </c>
      <c r="E43" s="6">
        <v>5.0199999999999996</v>
      </c>
      <c r="F43" s="7">
        <v>5.0199999999999996</v>
      </c>
      <c r="G43" s="6">
        <v>5.0199999999999996</v>
      </c>
      <c r="H43" s="7">
        <v>5.0140000000000002</v>
      </c>
      <c r="I43" s="6">
        <v>-0.06</v>
      </c>
      <c r="J43" s="9">
        <v>796</v>
      </c>
      <c r="K43" s="8">
        <v>35321</v>
      </c>
      <c r="L43" s="9">
        <v>-72</v>
      </c>
      <c r="M43" s="9">
        <v>0</v>
      </c>
      <c r="N43" s="9">
        <v>0</v>
      </c>
      <c r="O43" s="9">
        <v>260</v>
      </c>
      <c r="P43" s="9">
        <v>405</v>
      </c>
    </row>
    <row r="44" spans="1:16" ht="15.95" customHeight="1" x14ac:dyDescent="0.2">
      <c r="A44" s="49" t="s">
        <v>19</v>
      </c>
      <c r="B44" s="50"/>
      <c r="C44" s="10" t="s">
        <v>59</v>
      </c>
      <c r="D44" s="21"/>
      <c r="E44" s="21"/>
      <c r="F44" s="21"/>
      <c r="G44" s="21"/>
      <c r="H44" s="12">
        <v>4.8479999999999999</v>
      </c>
      <c r="I44" s="11">
        <v>-0.05</v>
      </c>
      <c r="J44" s="14">
        <v>609</v>
      </c>
      <c r="K44" s="13">
        <v>31250</v>
      </c>
      <c r="L44" s="14">
        <v>46</v>
      </c>
      <c r="M44" s="14">
        <v>0</v>
      </c>
      <c r="N44" s="14">
        <v>0</v>
      </c>
      <c r="O44" s="14">
        <v>236</v>
      </c>
      <c r="P44" s="14">
        <v>366</v>
      </c>
    </row>
    <row r="45" spans="1:16" ht="15.95" customHeight="1" x14ac:dyDescent="0.2">
      <c r="A45" s="47" t="s">
        <v>19</v>
      </c>
      <c r="B45" s="48"/>
      <c r="C45" s="5" t="s">
        <v>60</v>
      </c>
      <c r="D45" s="20"/>
      <c r="E45" s="20"/>
      <c r="F45" s="20"/>
      <c r="G45" s="20"/>
      <c r="H45" s="7">
        <v>4.4969999999999999</v>
      </c>
      <c r="I45" s="6">
        <v>-0.05</v>
      </c>
      <c r="J45" s="9">
        <v>672</v>
      </c>
      <c r="K45" s="8">
        <v>33467</v>
      </c>
      <c r="L45" s="9">
        <v>52</v>
      </c>
      <c r="M45" s="9">
        <v>0</v>
      </c>
      <c r="N45" s="9">
        <v>0</v>
      </c>
      <c r="O45" s="9">
        <v>260</v>
      </c>
      <c r="P45" s="9">
        <v>405</v>
      </c>
    </row>
    <row r="46" spans="1:16" ht="15.95" customHeight="1" x14ac:dyDescent="0.2">
      <c r="A46" s="49" t="s">
        <v>19</v>
      </c>
      <c r="B46" s="50"/>
      <c r="C46" s="10" t="s">
        <v>61</v>
      </c>
      <c r="D46" s="21"/>
      <c r="E46" s="21"/>
      <c r="F46" s="21"/>
      <c r="G46" s="21"/>
      <c r="H46" s="12">
        <v>3.9670000000000001</v>
      </c>
      <c r="I46" s="11">
        <v>-0.04</v>
      </c>
      <c r="J46" s="14">
        <v>621</v>
      </c>
      <c r="K46" s="13">
        <v>29524</v>
      </c>
      <c r="L46" s="14">
        <v>350</v>
      </c>
      <c r="M46" s="14">
        <v>0</v>
      </c>
      <c r="N46" s="14">
        <v>0</v>
      </c>
      <c r="O46" s="14">
        <v>252</v>
      </c>
      <c r="P46" s="14">
        <v>392</v>
      </c>
    </row>
    <row r="47" spans="1:16" ht="15.95" customHeight="1" x14ac:dyDescent="0.2">
      <c r="A47" s="47" t="s">
        <v>19</v>
      </c>
      <c r="B47" s="48"/>
      <c r="C47" s="5" t="s">
        <v>62</v>
      </c>
      <c r="D47" s="20"/>
      <c r="E47" s="20"/>
      <c r="F47" s="20"/>
      <c r="G47" s="20"/>
      <c r="H47" s="7">
        <v>3.9350000000000001</v>
      </c>
      <c r="I47" s="6">
        <v>-0.04</v>
      </c>
      <c r="J47" s="9">
        <v>641</v>
      </c>
      <c r="K47" s="8">
        <v>29494</v>
      </c>
      <c r="L47" s="9">
        <v>319</v>
      </c>
      <c r="M47" s="9">
        <v>0</v>
      </c>
      <c r="N47" s="9">
        <v>0</v>
      </c>
      <c r="O47" s="9">
        <v>260</v>
      </c>
      <c r="P47" s="9">
        <v>405</v>
      </c>
    </row>
    <row r="48" spans="1:16" ht="15.95" customHeight="1" x14ac:dyDescent="0.2">
      <c r="A48" s="49" t="s">
        <v>19</v>
      </c>
      <c r="B48" s="50"/>
      <c r="C48" s="10" t="s">
        <v>63</v>
      </c>
      <c r="D48" s="21"/>
      <c r="E48" s="21"/>
      <c r="F48" s="21"/>
      <c r="G48" s="21"/>
      <c r="H48" s="12">
        <v>4.0039999999999996</v>
      </c>
      <c r="I48" s="11">
        <v>-0.04</v>
      </c>
      <c r="J48" s="14">
        <v>621</v>
      </c>
      <c r="K48" s="13">
        <v>29770</v>
      </c>
      <c r="L48" s="14">
        <v>350</v>
      </c>
      <c r="M48" s="14">
        <v>0</v>
      </c>
      <c r="N48" s="14">
        <v>0</v>
      </c>
      <c r="O48" s="14">
        <v>252</v>
      </c>
      <c r="P48" s="14">
        <v>392</v>
      </c>
    </row>
    <row r="49" spans="1:16" ht="15.95" customHeight="1" x14ac:dyDescent="0.25">
      <c r="A49" s="47" t="s">
        <v>19</v>
      </c>
      <c r="B49" s="48"/>
      <c r="C49" s="5" t="s">
        <v>64</v>
      </c>
      <c r="D49" s="20"/>
      <c r="E49" s="20"/>
      <c r="F49" s="20"/>
      <c r="G49" s="20"/>
      <c r="H49" s="7">
        <v>4.077</v>
      </c>
      <c r="I49" s="6">
        <v>-0.04</v>
      </c>
      <c r="J49" s="9">
        <v>641</v>
      </c>
      <c r="K49" s="8">
        <v>29019</v>
      </c>
      <c r="L49" s="9">
        <v>319</v>
      </c>
      <c r="M49" s="9">
        <v>0</v>
      </c>
      <c r="N49" s="9">
        <v>0</v>
      </c>
      <c r="O49" s="9">
        <v>260</v>
      </c>
      <c r="P49" s="9">
        <v>405</v>
      </c>
    </row>
    <row r="50" spans="1:16" ht="15.95" customHeight="1" x14ac:dyDescent="0.2">
      <c r="A50" s="49" t="s">
        <v>19</v>
      </c>
      <c r="B50" s="50"/>
      <c r="C50" s="10" t="s">
        <v>65</v>
      </c>
      <c r="D50" s="21"/>
      <c r="E50" s="21"/>
      <c r="F50" s="21"/>
      <c r="G50" s="21"/>
      <c r="H50" s="12">
        <v>4.0999999999999996</v>
      </c>
      <c r="I50" s="11">
        <v>-0.04</v>
      </c>
      <c r="J50" s="14">
        <v>641</v>
      </c>
      <c r="K50" s="13">
        <v>29062</v>
      </c>
      <c r="L50" s="14">
        <v>362</v>
      </c>
      <c r="M50" s="14">
        <v>0</v>
      </c>
      <c r="N50" s="14">
        <v>0</v>
      </c>
      <c r="O50" s="14">
        <v>260</v>
      </c>
      <c r="P50" s="14">
        <v>405</v>
      </c>
    </row>
    <row r="51" spans="1:16" ht="15.95" customHeight="1" x14ac:dyDescent="0.2">
      <c r="A51" s="47" t="s">
        <v>19</v>
      </c>
      <c r="B51" s="48"/>
      <c r="C51" s="5" t="s">
        <v>66</v>
      </c>
      <c r="D51" s="20"/>
      <c r="E51" s="20"/>
      <c r="F51" s="20"/>
      <c r="G51" s="20"/>
      <c r="H51" s="7">
        <v>4.093</v>
      </c>
      <c r="I51" s="6">
        <v>-0.04</v>
      </c>
      <c r="J51" s="9">
        <v>621</v>
      </c>
      <c r="K51" s="8">
        <v>27986</v>
      </c>
      <c r="L51" s="9">
        <v>350</v>
      </c>
      <c r="M51" s="9">
        <v>0</v>
      </c>
      <c r="N51" s="9">
        <v>0</v>
      </c>
      <c r="O51" s="9">
        <v>252</v>
      </c>
      <c r="P51" s="9">
        <v>392</v>
      </c>
    </row>
    <row r="52" spans="1:16" ht="15.95" customHeight="1" x14ac:dyDescent="0.2">
      <c r="A52" s="49" t="s">
        <v>19</v>
      </c>
      <c r="B52" s="50"/>
      <c r="C52" s="10" t="s">
        <v>67</v>
      </c>
      <c r="D52" s="21"/>
      <c r="E52" s="21"/>
      <c r="F52" s="21"/>
      <c r="G52" s="21"/>
      <c r="H52" s="12">
        <v>4.1449999999999996</v>
      </c>
      <c r="I52" s="11">
        <v>-0.04</v>
      </c>
      <c r="J52" s="14">
        <v>641</v>
      </c>
      <c r="K52" s="13">
        <v>30554</v>
      </c>
      <c r="L52" s="14">
        <v>362</v>
      </c>
      <c r="M52" s="14">
        <v>0</v>
      </c>
      <c r="N52" s="14">
        <v>0</v>
      </c>
      <c r="O52" s="14">
        <v>260</v>
      </c>
      <c r="P52" s="14">
        <v>405</v>
      </c>
    </row>
    <row r="53" spans="1:16" ht="15.95" customHeight="1" x14ac:dyDescent="0.2">
      <c r="A53" s="47" t="s">
        <v>19</v>
      </c>
      <c r="B53" s="48"/>
      <c r="C53" s="5" t="s">
        <v>68</v>
      </c>
      <c r="D53" s="20"/>
      <c r="E53" s="20"/>
      <c r="F53" s="20"/>
      <c r="G53" s="20"/>
      <c r="H53" s="7">
        <v>4.4249999999999998</v>
      </c>
      <c r="I53" s="6">
        <v>-0.04</v>
      </c>
      <c r="J53" s="9">
        <v>621</v>
      </c>
      <c r="K53" s="8">
        <v>28572</v>
      </c>
      <c r="L53" s="9">
        <v>50</v>
      </c>
      <c r="M53" s="9">
        <v>0</v>
      </c>
      <c r="N53" s="9">
        <v>0</v>
      </c>
      <c r="O53" s="9">
        <v>252</v>
      </c>
      <c r="P53" s="9">
        <v>392</v>
      </c>
    </row>
    <row r="54" spans="1:16" ht="15.95" customHeight="1" x14ac:dyDescent="0.2">
      <c r="A54" s="49" t="s">
        <v>19</v>
      </c>
      <c r="B54" s="50"/>
      <c r="C54" s="10" t="s">
        <v>69</v>
      </c>
      <c r="D54" s="21"/>
      <c r="E54" s="21"/>
      <c r="F54" s="21"/>
      <c r="G54" s="21"/>
      <c r="H54" s="12">
        <v>4.79</v>
      </c>
      <c r="I54" s="11">
        <v>-0.04</v>
      </c>
      <c r="J54" s="14">
        <v>641</v>
      </c>
      <c r="K54" s="13">
        <v>29258</v>
      </c>
      <c r="L54" s="14">
        <v>52</v>
      </c>
      <c r="M54" s="14">
        <v>0</v>
      </c>
      <c r="N54" s="14">
        <v>0</v>
      </c>
      <c r="O54" s="14">
        <v>260</v>
      </c>
      <c r="P54" s="14">
        <v>405</v>
      </c>
    </row>
    <row r="55" spans="1:16" ht="15.95" customHeight="1" x14ac:dyDescent="0.2">
      <c r="A55" s="47" t="s">
        <v>19</v>
      </c>
      <c r="B55" s="48"/>
      <c r="C55" s="5" t="s">
        <v>70</v>
      </c>
      <c r="D55" s="20"/>
      <c r="E55" s="20"/>
      <c r="F55" s="20"/>
      <c r="G55" s="20"/>
      <c r="H55" s="7">
        <v>4.9690000000000003</v>
      </c>
      <c r="I55" s="6">
        <v>-0.03</v>
      </c>
      <c r="J55" s="9">
        <v>343</v>
      </c>
      <c r="K55" s="8">
        <v>14928</v>
      </c>
      <c r="L55" s="9">
        <v>310</v>
      </c>
      <c r="M55" s="9">
        <v>0</v>
      </c>
      <c r="N55" s="9">
        <v>0</v>
      </c>
      <c r="O55" s="9">
        <v>0</v>
      </c>
      <c r="P55" s="9">
        <v>0</v>
      </c>
    </row>
    <row r="56" spans="1:16" ht="15.95" customHeight="1" x14ac:dyDescent="0.2">
      <c r="A56" s="49" t="s">
        <v>19</v>
      </c>
      <c r="B56" s="50"/>
      <c r="C56" s="10" t="s">
        <v>71</v>
      </c>
      <c r="D56" s="21"/>
      <c r="E56" s="21"/>
      <c r="F56" s="21"/>
      <c r="G56" s="21"/>
      <c r="H56" s="12">
        <v>4.8079999999999998</v>
      </c>
      <c r="I56" s="11">
        <v>-0.02</v>
      </c>
      <c r="J56" s="14">
        <v>310</v>
      </c>
      <c r="K56" s="13">
        <v>12175</v>
      </c>
      <c r="L56" s="14">
        <v>280</v>
      </c>
      <c r="M56" s="14">
        <v>0</v>
      </c>
      <c r="N56" s="14">
        <v>0</v>
      </c>
      <c r="O56" s="14">
        <v>0</v>
      </c>
      <c r="P56" s="14">
        <v>0</v>
      </c>
    </row>
    <row r="57" spans="1:16" ht="15.95" customHeight="1" x14ac:dyDescent="0.2">
      <c r="A57" s="47" t="s">
        <v>19</v>
      </c>
      <c r="B57" s="48"/>
      <c r="C57" s="5" t="s">
        <v>72</v>
      </c>
      <c r="D57" s="20"/>
      <c r="E57" s="20"/>
      <c r="F57" s="20"/>
      <c r="G57" s="20"/>
      <c r="H57" s="7">
        <v>4.4480000000000004</v>
      </c>
      <c r="I57" s="6">
        <v>-0.02</v>
      </c>
      <c r="J57" s="9">
        <v>343</v>
      </c>
      <c r="K57" s="8">
        <v>12906</v>
      </c>
      <c r="L57" s="9">
        <v>310</v>
      </c>
      <c r="M57" s="9">
        <v>0</v>
      </c>
      <c r="N57" s="9">
        <v>0</v>
      </c>
      <c r="O57" s="9">
        <v>0</v>
      </c>
      <c r="P57" s="9">
        <v>0</v>
      </c>
    </row>
    <row r="58" spans="1:16" ht="15.95" customHeight="1" x14ac:dyDescent="0.2">
      <c r="A58" s="51" t="s">
        <v>19</v>
      </c>
      <c r="B58" s="52"/>
      <c r="C58" s="15" t="s">
        <v>73</v>
      </c>
      <c r="D58" s="22"/>
      <c r="E58" s="22"/>
      <c r="F58" s="22"/>
      <c r="G58" s="22"/>
      <c r="H58" s="17">
        <v>3.923</v>
      </c>
      <c r="I58" s="16">
        <v>-0.02</v>
      </c>
      <c r="J58" s="19">
        <v>332</v>
      </c>
      <c r="K58" s="18">
        <v>11849</v>
      </c>
      <c r="L58" s="19">
        <v>300</v>
      </c>
      <c r="M58" s="19">
        <v>0</v>
      </c>
      <c r="N58" s="19">
        <v>0</v>
      </c>
      <c r="O58" s="19">
        <v>0</v>
      </c>
      <c r="P58" s="19">
        <v>0</v>
      </c>
    </row>
    <row r="59" spans="1:16" ht="15.95" customHeight="1" x14ac:dyDescent="0.2">
      <c r="A59" s="47" t="s">
        <v>19</v>
      </c>
      <c r="B59" s="48"/>
      <c r="C59" s="5" t="s">
        <v>74</v>
      </c>
      <c r="D59" s="20"/>
      <c r="E59" s="20"/>
      <c r="F59" s="20"/>
      <c r="G59" s="20"/>
      <c r="H59" s="7">
        <v>3.9049999999999998</v>
      </c>
      <c r="I59" s="6">
        <v>-0.02</v>
      </c>
      <c r="J59" s="9">
        <v>343</v>
      </c>
      <c r="K59" s="8">
        <v>12261</v>
      </c>
      <c r="L59" s="9">
        <v>310</v>
      </c>
      <c r="M59" s="9">
        <v>0</v>
      </c>
      <c r="N59" s="9">
        <v>0</v>
      </c>
      <c r="O59" s="9">
        <v>0</v>
      </c>
      <c r="P59" s="9">
        <v>0</v>
      </c>
    </row>
    <row r="60" spans="1:16" ht="15.95" customHeight="1" x14ac:dyDescent="0.2">
      <c r="A60" s="49" t="s">
        <v>19</v>
      </c>
      <c r="B60" s="50"/>
      <c r="C60" s="10" t="s">
        <v>75</v>
      </c>
      <c r="D60" s="21"/>
      <c r="E60" s="21"/>
      <c r="F60" s="21"/>
      <c r="G60" s="21"/>
      <c r="H60" s="12">
        <v>3.984</v>
      </c>
      <c r="I60" s="11">
        <v>-0.02</v>
      </c>
      <c r="J60" s="14">
        <v>332</v>
      </c>
      <c r="K60" s="13">
        <v>11489</v>
      </c>
      <c r="L60" s="14">
        <v>300</v>
      </c>
      <c r="M60" s="14">
        <v>0</v>
      </c>
      <c r="N60" s="14">
        <v>0</v>
      </c>
      <c r="O60" s="14">
        <v>0</v>
      </c>
      <c r="P60" s="14">
        <v>0</v>
      </c>
    </row>
    <row r="61" spans="1:16" ht="15.95" customHeight="1" x14ac:dyDescent="0.2">
      <c r="A61" s="47" t="s">
        <v>19</v>
      </c>
      <c r="B61" s="48"/>
      <c r="C61" s="5" t="s">
        <v>76</v>
      </c>
      <c r="D61" s="20"/>
      <c r="E61" s="20"/>
      <c r="F61" s="20"/>
      <c r="G61" s="20"/>
      <c r="H61" s="7">
        <v>4.0659999999999998</v>
      </c>
      <c r="I61" s="6">
        <v>-0.02</v>
      </c>
      <c r="J61" s="9">
        <v>343</v>
      </c>
      <c r="K61" s="8">
        <v>11238</v>
      </c>
      <c r="L61" s="9">
        <v>310</v>
      </c>
      <c r="M61" s="9">
        <v>0</v>
      </c>
      <c r="N61" s="9">
        <v>0</v>
      </c>
      <c r="O61" s="9">
        <v>0</v>
      </c>
      <c r="P61" s="9">
        <v>0</v>
      </c>
    </row>
    <row r="62" spans="1:16" ht="15.95" customHeight="1" x14ac:dyDescent="0.2">
      <c r="A62" s="49" t="s">
        <v>19</v>
      </c>
      <c r="B62" s="50"/>
      <c r="C62" s="10" t="s">
        <v>77</v>
      </c>
      <c r="D62" s="21"/>
      <c r="E62" s="21"/>
      <c r="F62" s="21"/>
      <c r="G62" s="21"/>
      <c r="H62" s="12">
        <v>4.0949999999999998</v>
      </c>
      <c r="I62" s="11">
        <v>-0.02</v>
      </c>
      <c r="J62" s="14">
        <v>343</v>
      </c>
      <c r="K62" s="13">
        <v>11794</v>
      </c>
      <c r="L62" s="14">
        <v>308</v>
      </c>
      <c r="M62" s="14">
        <v>0</v>
      </c>
      <c r="N62" s="14">
        <v>0</v>
      </c>
      <c r="O62" s="14">
        <v>0</v>
      </c>
      <c r="P62" s="14">
        <v>0</v>
      </c>
    </row>
    <row r="63" spans="1:16" ht="15.95" customHeight="1" x14ac:dyDescent="0.2">
      <c r="A63" s="47" t="s">
        <v>19</v>
      </c>
      <c r="B63" s="48"/>
      <c r="C63" s="5" t="s">
        <v>78</v>
      </c>
      <c r="D63" s="20"/>
      <c r="E63" s="20"/>
      <c r="F63" s="20"/>
      <c r="G63" s="20"/>
      <c r="H63" s="7">
        <v>4.0919999999999996</v>
      </c>
      <c r="I63" s="6">
        <v>-0.02</v>
      </c>
      <c r="J63" s="9">
        <v>332</v>
      </c>
      <c r="K63" s="8">
        <v>11166</v>
      </c>
      <c r="L63" s="9">
        <v>298</v>
      </c>
      <c r="M63" s="9">
        <v>0</v>
      </c>
      <c r="N63" s="9">
        <v>0</v>
      </c>
      <c r="O63" s="9">
        <v>0</v>
      </c>
      <c r="P63" s="9">
        <v>0</v>
      </c>
    </row>
    <row r="64" spans="1:16" ht="15.95" customHeight="1" x14ac:dyDescent="0.2">
      <c r="A64" s="49" t="s">
        <v>19</v>
      </c>
      <c r="B64" s="50"/>
      <c r="C64" s="10" t="s">
        <v>79</v>
      </c>
      <c r="D64" s="21"/>
      <c r="E64" s="21"/>
      <c r="F64" s="21"/>
      <c r="G64" s="21"/>
      <c r="H64" s="12">
        <v>4.1230000000000002</v>
      </c>
      <c r="I64" s="11">
        <v>-0.02</v>
      </c>
      <c r="J64" s="14">
        <v>343</v>
      </c>
      <c r="K64" s="13">
        <v>11609</v>
      </c>
      <c r="L64" s="14">
        <v>308</v>
      </c>
      <c r="M64" s="14">
        <v>0</v>
      </c>
      <c r="N64" s="14">
        <v>0</v>
      </c>
      <c r="O64" s="14">
        <v>0</v>
      </c>
      <c r="P64" s="14">
        <v>0</v>
      </c>
    </row>
    <row r="65" spans="1:16" ht="15.95" customHeight="1" x14ac:dyDescent="0.2">
      <c r="A65" s="47" t="s">
        <v>19</v>
      </c>
      <c r="B65" s="48"/>
      <c r="C65" s="5" t="s">
        <v>80</v>
      </c>
      <c r="D65" s="20"/>
      <c r="E65" s="20"/>
      <c r="F65" s="20"/>
      <c r="G65" s="20"/>
      <c r="H65" s="7">
        <v>4.4029999999999996</v>
      </c>
      <c r="I65" s="6">
        <v>-0.02</v>
      </c>
      <c r="J65" s="9">
        <v>332</v>
      </c>
      <c r="K65" s="8">
        <v>10687</v>
      </c>
      <c r="L65" s="9">
        <v>298</v>
      </c>
      <c r="M65" s="9">
        <v>0</v>
      </c>
      <c r="N65" s="9">
        <v>0</v>
      </c>
      <c r="O65" s="9">
        <v>0</v>
      </c>
      <c r="P65" s="9">
        <v>0</v>
      </c>
    </row>
    <row r="66" spans="1:16" ht="15.95" customHeight="1" x14ac:dyDescent="0.2">
      <c r="A66" s="49" t="s">
        <v>19</v>
      </c>
      <c r="B66" s="50"/>
      <c r="C66" s="10" t="s">
        <v>81</v>
      </c>
      <c r="D66" s="21"/>
      <c r="E66" s="21"/>
      <c r="F66" s="21"/>
      <c r="G66" s="21"/>
      <c r="H66" s="12">
        <v>4.7779999999999996</v>
      </c>
      <c r="I66" s="11">
        <v>-0.02</v>
      </c>
      <c r="J66" s="14">
        <v>343</v>
      </c>
      <c r="K66" s="13">
        <v>11000</v>
      </c>
      <c r="L66" s="14">
        <v>308</v>
      </c>
      <c r="M66" s="14">
        <v>0</v>
      </c>
      <c r="N66" s="14">
        <v>0</v>
      </c>
      <c r="O66" s="14">
        <v>0</v>
      </c>
      <c r="P66" s="14">
        <v>0</v>
      </c>
    </row>
    <row r="67" spans="1:16" ht="15.95" customHeight="1" x14ac:dyDescent="0.2">
      <c r="A67" s="47" t="s">
        <v>19</v>
      </c>
      <c r="B67" s="48"/>
      <c r="C67" s="5" t="s">
        <v>82</v>
      </c>
      <c r="D67" s="20"/>
      <c r="E67" s="20"/>
      <c r="F67" s="20"/>
      <c r="G67" s="20"/>
      <c r="H67" s="7">
        <v>4.9610000000000003</v>
      </c>
      <c r="I67" s="6">
        <v>-0.02</v>
      </c>
      <c r="J67" s="9">
        <v>0</v>
      </c>
      <c r="K67" s="8">
        <v>6735</v>
      </c>
      <c r="L67" s="9">
        <v>0</v>
      </c>
      <c r="M67" s="9">
        <v>0</v>
      </c>
      <c r="N67" s="9">
        <v>0</v>
      </c>
      <c r="O67" s="9">
        <v>0</v>
      </c>
      <c r="P67" s="9">
        <v>0</v>
      </c>
    </row>
    <row r="68" spans="1:16" ht="15.95" customHeight="1" x14ac:dyDescent="0.2">
      <c r="A68" s="49" t="s">
        <v>19</v>
      </c>
      <c r="B68" s="50"/>
      <c r="C68" s="10" t="s">
        <v>83</v>
      </c>
      <c r="D68" s="21"/>
      <c r="E68" s="21"/>
      <c r="F68" s="21"/>
      <c r="G68" s="21"/>
      <c r="H68" s="12">
        <v>4.8109999999999999</v>
      </c>
      <c r="I68" s="11">
        <v>-3.2000000000000001E-2</v>
      </c>
      <c r="J68" s="14">
        <v>0</v>
      </c>
      <c r="K68" s="13">
        <v>5584</v>
      </c>
      <c r="L68" s="14">
        <v>0</v>
      </c>
      <c r="M68" s="14">
        <v>0</v>
      </c>
      <c r="N68" s="14">
        <v>0</v>
      </c>
      <c r="O68" s="14">
        <v>0</v>
      </c>
      <c r="P68" s="14">
        <v>0</v>
      </c>
    </row>
    <row r="69" spans="1:16" ht="15.95" customHeight="1" x14ac:dyDescent="0.2">
      <c r="A69" s="47" t="s">
        <v>19</v>
      </c>
      <c r="B69" s="48"/>
      <c r="C69" s="5" t="s">
        <v>84</v>
      </c>
      <c r="D69" s="20"/>
      <c r="E69" s="20"/>
      <c r="F69" s="20"/>
      <c r="G69" s="20"/>
      <c r="H69" s="7">
        <v>4.5209999999999999</v>
      </c>
      <c r="I69" s="6">
        <v>-4.5999999999999999E-2</v>
      </c>
      <c r="J69" s="9">
        <v>0</v>
      </c>
      <c r="K69" s="8">
        <v>5933</v>
      </c>
      <c r="L69" s="9">
        <v>0</v>
      </c>
      <c r="M69" s="9">
        <v>0</v>
      </c>
      <c r="N69" s="9">
        <v>0</v>
      </c>
      <c r="O69" s="9">
        <v>0</v>
      </c>
      <c r="P69" s="9">
        <v>0</v>
      </c>
    </row>
    <row r="70" spans="1:16" ht="15.95" customHeight="1" x14ac:dyDescent="0.2">
      <c r="A70" s="49" t="s">
        <v>19</v>
      </c>
      <c r="B70" s="50"/>
      <c r="C70" s="10" t="s">
        <v>85</v>
      </c>
      <c r="D70" s="21"/>
      <c r="E70" s="21"/>
      <c r="F70" s="21"/>
      <c r="G70" s="21"/>
      <c r="H70" s="12">
        <v>4.0110000000000001</v>
      </c>
      <c r="I70" s="11">
        <v>-4.5999999999999999E-2</v>
      </c>
      <c r="J70" s="14">
        <v>0</v>
      </c>
      <c r="K70" s="13">
        <v>5885</v>
      </c>
      <c r="L70" s="14">
        <v>0</v>
      </c>
      <c r="M70" s="14">
        <v>0</v>
      </c>
      <c r="N70" s="14">
        <v>0</v>
      </c>
      <c r="O70" s="14">
        <v>0</v>
      </c>
      <c r="P70" s="14">
        <v>0</v>
      </c>
    </row>
    <row r="71" spans="1:16" ht="15.95" customHeight="1" x14ac:dyDescent="0.2">
      <c r="A71" s="47" t="s">
        <v>19</v>
      </c>
      <c r="B71" s="48"/>
      <c r="C71" s="5" t="s">
        <v>86</v>
      </c>
      <c r="D71" s="20"/>
      <c r="E71" s="20"/>
      <c r="F71" s="20"/>
      <c r="G71" s="20"/>
      <c r="H71" s="7">
        <v>4.0010000000000003</v>
      </c>
      <c r="I71" s="6">
        <v>-4.5999999999999999E-2</v>
      </c>
      <c r="J71" s="9">
        <v>0</v>
      </c>
      <c r="K71" s="8">
        <v>6427</v>
      </c>
      <c r="L71" s="9">
        <v>0</v>
      </c>
      <c r="M71" s="9">
        <v>0</v>
      </c>
      <c r="N71" s="9">
        <v>0</v>
      </c>
      <c r="O71" s="9">
        <v>0</v>
      </c>
      <c r="P71" s="9">
        <v>0</v>
      </c>
    </row>
    <row r="72" spans="1:16" ht="15.95" customHeight="1" x14ac:dyDescent="0.2">
      <c r="A72" s="49" t="s">
        <v>19</v>
      </c>
      <c r="B72" s="50"/>
      <c r="C72" s="10" t="s">
        <v>87</v>
      </c>
      <c r="D72" s="21"/>
      <c r="E72" s="21"/>
      <c r="F72" s="21"/>
      <c r="G72" s="21"/>
      <c r="H72" s="12">
        <v>4.0819999999999999</v>
      </c>
      <c r="I72" s="11">
        <v>-4.5999999999999999E-2</v>
      </c>
      <c r="J72" s="14">
        <v>0</v>
      </c>
      <c r="K72" s="13">
        <v>5883</v>
      </c>
      <c r="L72" s="14">
        <v>0</v>
      </c>
      <c r="M72" s="14">
        <v>0</v>
      </c>
      <c r="N72" s="14">
        <v>0</v>
      </c>
      <c r="O72" s="14">
        <v>0</v>
      </c>
      <c r="P72" s="14">
        <v>0</v>
      </c>
    </row>
    <row r="73" spans="1:16" ht="15.95" customHeight="1" x14ac:dyDescent="0.2">
      <c r="A73" s="47" t="s">
        <v>19</v>
      </c>
      <c r="B73" s="48"/>
      <c r="C73" s="5" t="s">
        <v>88</v>
      </c>
      <c r="D73" s="20"/>
      <c r="E73" s="20"/>
      <c r="F73" s="20"/>
      <c r="G73" s="20"/>
      <c r="H73" s="7">
        <v>4.165</v>
      </c>
      <c r="I73" s="6">
        <v>-4.5999999999999999E-2</v>
      </c>
      <c r="J73" s="9">
        <v>0</v>
      </c>
      <c r="K73" s="8">
        <v>6031</v>
      </c>
      <c r="L73" s="9">
        <v>0</v>
      </c>
      <c r="M73" s="9">
        <v>0</v>
      </c>
      <c r="N73" s="9">
        <v>0</v>
      </c>
      <c r="O73" s="9">
        <v>0</v>
      </c>
      <c r="P73" s="9">
        <v>0</v>
      </c>
    </row>
    <row r="74" spans="1:16" ht="15.95" customHeight="1" x14ac:dyDescent="0.2">
      <c r="A74" s="49" t="s">
        <v>19</v>
      </c>
      <c r="B74" s="50"/>
      <c r="C74" s="10" t="s">
        <v>89</v>
      </c>
      <c r="D74" s="21"/>
      <c r="E74" s="21"/>
      <c r="F74" s="21"/>
      <c r="G74" s="21"/>
      <c r="H74" s="12">
        <v>4.1859999999999999</v>
      </c>
      <c r="I74" s="11">
        <v>-4.5999999999999999E-2</v>
      </c>
      <c r="J74" s="14">
        <v>0</v>
      </c>
      <c r="K74" s="13">
        <v>6030</v>
      </c>
      <c r="L74" s="14">
        <v>0</v>
      </c>
      <c r="M74" s="14">
        <v>0</v>
      </c>
      <c r="N74" s="14">
        <v>0</v>
      </c>
      <c r="O74" s="14">
        <v>0</v>
      </c>
      <c r="P74" s="14">
        <v>0</v>
      </c>
    </row>
    <row r="75" spans="1:16" ht="15.95" customHeight="1" x14ac:dyDescent="0.2">
      <c r="A75" s="47" t="s">
        <v>19</v>
      </c>
      <c r="B75" s="48"/>
      <c r="C75" s="5" t="s">
        <v>90</v>
      </c>
      <c r="D75" s="20"/>
      <c r="E75" s="20"/>
      <c r="F75" s="20"/>
      <c r="G75" s="20"/>
      <c r="H75" s="7">
        <v>4.1900000000000004</v>
      </c>
      <c r="I75" s="6">
        <v>-4.5999999999999999E-2</v>
      </c>
      <c r="J75" s="9">
        <v>0</v>
      </c>
      <c r="K75" s="8">
        <v>5851</v>
      </c>
      <c r="L75" s="9">
        <v>0</v>
      </c>
      <c r="M75" s="9">
        <v>0</v>
      </c>
      <c r="N75" s="9">
        <v>0</v>
      </c>
      <c r="O75" s="9">
        <v>0</v>
      </c>
      <c r="P75" s="9">
        <v>0</v>
      </c>
    </row>
    <row r="76" spans="1:16" ht="15.95" customHeight="1" x14ac:dyDescent="0.2">
      <c r="A76" s="49" t="s">
        <v>19</v>
      </c>
      <c r="B76" s="50"/>
      <c r="C76" s="10" t="s">
        <v>91</v>
      </c>
      <c r="D76" s="21"/>
      <c r="E76" s="21"/>
      <c r="F76" s="21"/>
      <c r="G76" s="21"/>
      <c r="H76" s="12">
        <v>4.2329999999999997</v>
      </c>
      <c r="I76" s="11">
        <v>-4.5999999999999999E-2</v>
      </c>
      <c r="J76" s="14">
        <v>0</v>
      </c>
      <c r="K76" s="13">
        <v>6030</v>
      </c>
      <c r="L76" s="14">
        <v>0</v>
      </c>
      <c r="M76" s="14">
        <v>0</v>
      </c>
      <c r="N76" s="14">
        <v>0</v>
      </c>
      <c r="O76" s="14">
        <v>0</v>
      </c>
      <c r="P76" s="14">
        <v>0</v>
      </c>
    </row>
    <row r="77" spans="1:16" ht="15.95" customHeight="1" x14ac:dyDescent="0.2">
      <c r="A77" s="47" t="s">
        <v>19</v>
      </c>
      <c r="B77" s="48"/>
      <c r="C77" s="5" t="s">
        <v>92</v>
      </c>
      <c r="D77" s="20"/>
      <c r="E77" s="20"/>
      <c r="F77" s="20"/>
      <c r="G77" s="20"/>
      <c r="H77" s="7">
        <v>4.5129999999999999</v>
      </c>
      <c r="I77" s="6">
        <v>-4.5999999999999999E-2</v>
      </c>
      <c r="J77" s="9">
        <v>0</v>
      </c>
      <c r="K77" s="8">
        <v>5758</v>
      </c>
      <c r="L77" s="9">
        <v>0</v>
      </c>
      <c r="M77" s="9">
        <v>0</v>
      </c>
      <c r="N77" s="9">
        <v>0</v>
      </c>
      <c r="O77" s="9">
        <v>0</v>
      </c>
      <c r="P77" s="9">
        <v>0</v>
      </c>
    </row>
    <row r="78" spans="1:16" ht="15.95" customHeight="1" x14ac:dyDescent="0.2">
      <c r="A78" s="49" t="s">
        <v>19</v>
      </c>
      <c r="B78" s="50"/>
      <c r="C78" s="10" t="s">
        <v>93</v>
      </c>
      <c r="D78" s="21"/>
      <c r="E78" s="21"/>
      <c r="F78" s="21"/>
      <c r="G78" s="21"/>
      <c r="H78" s="12">
        <v>4.8780000000000001</v>
      </c>
      <c r="I78" s="11">
        <v>-4.5999999999999999E-2</v>
      </c>
      <c r="J78" s="14">
        <v>0</v>
      </c>
      <c r="K78" s="13">
        <v>5937</v>
      </c>
      <c r="L78" s="14">
        <v>0</v>
      </c>
      <c r="M78" s="14">
        <v>0</v>
      </c>
      <c r="N78" s="14">
        <v>0</v>
      </c>
      <c r="O78" s="14">
        <v>0</v>
      </c>
      <c r="P78" s="14">
        <v>0</v>
      </c>
    </row>
    <row r="79" spans="1:16" ht="15.95" customHeight="1" x14ac:dyDescent="0.2">
      <c r="A79" s="47" t="s">
        <v>19</v>
      </c>
      <c r="B79" s="48"/>
      <c r="C79" s="5" t="s">
        <v>94</v>
      </c>
      <c r="D79" s="20"/>
      <c r="E79" s="20"/>
      <c r="F79" s="20"/>
      <c r="G79" s="20"/>
      <c r="H79" s="7">
        <v>5.0810000000000004</v>
      </c>
      <c r="I79" s="6">
        <v>-4.5999999999999999E-2</v>
      </c>
      <c r="J79" s="9">
        <v>0</v>
      </c>
      <c r="K79" s="8">
        <v>3607</v>
      </c>
      <c r="L79" s="9">
        <v>0</v>
      </c>
      <c r="M79" s="9">
        <v>0</v>
      </c>
      <c r="N79" s="9">
        <v>0</v>
      </c>
      <c r="O79" s="9">
        <v>0</v>
      </c>
      <c r="P79" s="9">
        <v>0</v>
      </c>
    </row>
    <row r="80" spans="1:16" ht="15.95" customHeight="1" x14ac:dyDescent="0.2">
      <c r="A80" s="49" t="s">
        <v>19</v>
      </c>
      <c r="B80" s="50"/>
      <c r="C80" s="10" t="s">
        <v>95</v>
      </c>
      <c r="D80" s="21"/>
      <c r="E80" s="21"/>
      <c r="F80" s="21"/>
      <c r="G80" s="21"/>
      <c r="H80" s="12">
        <v>4.9409999999999998</v>
      </c>
      <c r="I80" s="11">
        <v>-4.5999999999999999E-2</v>
      </c>
      <c r="J80" s="14">
        <v>0</v>
      </c>
      <c r="K80" s="13">
        <v>2568</v>
      </c>
      <c r="L80" s="14">
        <v>0</v>
      </c>
      <c r="M80" s="14">
        <v>0</v>
      </c>
      <c r="N80" s="14">
        <v>0</v>
      </c>
      <c r="O80" s="14">
        <v>0</v>
      </c>
      <c r="P80" s="14">
        <v>0</v>
      </c>
    </row>
    <row r="81" spans="1:16" ht="15.95" customHeight="1" x14ac:dyDescent="0.2">
      <c r="A81" s="47" t="s">
        <v>19</v>
      </c>
      <c r="B81" s="48"/>
      <c r="C81" s="5" t="s">
        <v>96</v>
      </c>
      <c r="D81" s="20"/>
      <c r="E81" s="20"/>
      <c r="F81" s="20"/>
      <c r="G81" s="20"/>
      <c r="H81" s="7">
        <v>4.681</v>
      </c>
      <c r="I81" s="6">
        <v>-4.5999999999999999E-2</v>
      </c>
      <c r="J81" s="9">
        <v>0</v>
      </c>
      <c r="K81" s="8">
        <v>2767</v>
      </c>
      <c r="L81" s="9">
        <v>0</v>
      </c>
      <c r="M81" s="9">
        <v>0</v>
      </c>
      <c r="N81" s="9">
        <v>0</v>
      </c>
      <c r="O81" s="9">
        <v>0</v>
      </c>
      <c r="P81" s="9">
        <v>0</v>
      </c>
    </row>
    <row r="82" spans="1:16" ht="15.95" customHeight="1" x14ac:dyDescent="0.2">
      <c r="A82" s="49" t="s">
        <v>19</v>
      </c>
      <c r="B82" s="50"/>
      <c r="C82" s="10" t="s">
        <v>97</v>
      </c>
      <c r="D82" s="21"/>
      <c r="E82" s="21"/>
      <c r="F82" s="21"/>
      <c r="G82" s="21"/>
      <c r="H82" s="12">
        <v>4.1710000000000003</v>
      </c>
      <c r="I82" s="11">
        <v>-4.5999999999999999E-2</v>
      </c>
      <c r="J82" s="14">
        <v>0</v>
      </c>
      <c r="K82" s="13">
        <v>2941</v>
      </c>
      <c r="L82" s="14">
        <v>0</v>
      </c>
      <c r="M82" s="14">
        <v>0</v>
      </c>
      <c r="N82" s="14">
        <v>0</v>
      </c>
      <c r="O82" s="14">
        <v>0</v>
      </c>
      <c r="P82" s="14">
        <v>0</v>
      </c>
    </row>
    <row r="83" spans="1:16" ht="15.95" customHeight="1" x14ac:dyDescent="0.2">
      <c r="A83" s="47" t="s">
        <v>19</v>
      </c>
      <c r="B83" s="48"/>
      <c r="C83" s="5" t="s">
        <v>98</v>
      </c>
      <c r="D83" s="20"/>
      <c r="E83" s="20"/>
      <c r="F83" s="20"/>
      <c r="G83" s="20"/>
      <c r="H83" s="7">
        <v>4.1619999999999999</v>
      </c>
      <c r="I83" s="6">
        <v>-4.5999999999999999E-2</v>
      </c>
      <c r="J83" s="9">
        <v>0</v>
      </c>
      <c r="K83" s="8">
        <v>3370</v>
      </c>
      <c r="L83" s="9">
        <v>0</v>
      </c>
      <c r="M83" s="9">
        <v>0</v>
      </c>
      <c r="N83" s="9">
        <v>0</v>
      </c>
      <c r="O83" s="9">
        <v>0</v>
      </c>
      <c r="P83" s="9">
        <v>0</v>
      </c>
    </row>
    <row r="84" spans="1:16" ht="15.95" customHeight="1" x14ac:dyDescent="0.2">
      <c r="A84" s="49" t="s">
        <v>19</v>
      </c>
      <c r="B84" s="50"/>
      <c r="C84" s="10" t="s">
        <v>99</v>
      </c>
      <c r="D84" s="21"/>
      <c r="E84" s="21"/>
      <c r="F84" s="21"/>
      <c r="G84" s="21"/>
      <c r="H84" s="12">
        <v>4.226</v>
      </c>
      <c r="I84" s="11">
        <v>-4.5999999999999999E-2</v>
      </c>
      <c r="J84" s="14">
        <v>0</v>
      </c>
      <c r="K84" s="13">
        <v>2941</v>
      </c>
      <c r="L84" s="14">
        <v>0</v>
      </c>
      <c r="M84" s="14">
        <v>0</v>
      </c>
      <c r="N84" s="14">
        <v>0</v>
      </c>
      <c r="O84" s="14">
        <v>0</v>
      </c>
      <c r="P84" s="14">
        <v>0</v>
      </c>
    </row>
    <row r="85" spans="1:16" ht="15.95" customHeight="1" x14ac:dyDescent="0.2">
      <c r="A85" s="47" t="s">
        <v>19</v>
      </c>
      <c r="B85" s="48"/>
      <c r="C85" s="5" t="s">
        <v>100</v>
      </c>
      <c r="D85" s="20"/>
      <c r="E85" s="20"/>
      <c r="F85" s="20"/>
      <c r="G85" s="20"/>
      <c r="H85" s="7">
        <v>4.2990000000000004</v>
      </c>
      <c r="I85" s="6">
        <v>-4.5999999999999999E-2</v>
      </c>
      <c r="J85" s="9">
        <v>0</v>
      </c>
      <c r="K85" s="8">
        <v>3056</v>
      </c>
      <c r="L85" s="9">
        <v>0</v>
      </c>
      <c r="M85" s="9">
        <v>0</v>
      </c>
      <c r="N85" s="9">
        <v>0</v>
      </c>
      <c r="O85" s="9">
        <v>0</v>
      </c>
      <c r="P85" s="9">
        <v>0</v>
      </c>
    </row>
    <row r="86" spans="1:16" ht="15.95" customHeight="1" x14ac:dyDescent="0.2">
      <c r="A86" s="51" t="s">
        <v>19</v>
      </c>
      <c r="B86" s="52"/>
      <c r="C86" s="15" t="s">
        <v>101</v>
      </c>
      <c r="D86" s="22"/>
      <c r="E86" s="22"/>
      <c r="F86" s="22"/>
      <c r="G86" s="22"/>
      <c r="H86" s="17">
        <v>4.33</v>
      </c>
      <c r="I86" s="16">
        <v>-4.5999999999999999E-2</v>
      </c>
      <c r="J86" s="19">
        <v>0</v>
      </c>
      <c r="K86" s="18">
        <v>3055</v>
      </c>
      <c r="L86" s="19">
        <v>0</v>
      </c>
      <c r="M86" s="19">
        <v>0</v>
      </c>
      <c r="N86" s="19">
        <v>0</v>
      </c>
      <c r="O86" s="19">
        <v>0</v>
      </c>
      <c r="P86" s="19">
        <v>0</v>
      </c>
    </row>
    <row r="87" spans="1:16" ht="15.95" customHeight="1" x14ac:dyDescent="0.2">
      <c r="A87" s="47" t="s">
        <v>19</v>
      </c>
      <c r="B87" s="48"/>
      <c r="C87" s="5" t="s">
        <v>102</v>
      </c>
      <c r="D87" s="20"/>
      <c r="E87" s="20"/>
      <c r="F87" s="20"/>
      <c r="G87" s="20"/>
      <c r="H87" s="7">
        <v>4.3390000000000004</v>
      </c>
      <c r="I87" s="6">
        <v>-4.5999999999999999E-2</v>
      </c>
      <c r="J87" s="9">
        <v>0</v>
      </c>
      <c r="K87" s="8">
        <v>2982</v>
      </c>
      <c r="L87" s="9">
        <v>0</v>
      </c>
      <c r="M87" s="9">
        <v>0</v>
      </c>
      <c r="N87" s="9">
        <v>0</v>
      </c>
      <c r="O87" s="9">
        <v>0</v>
      </c>
      <c r="P87" s="9">
        <v>0</v>
      </c>
    </row>
    <row r="88" spans="1:16" ht="15.95" customHeight="1" x14ac:dyDescent="0.2">
      <c r="A88" s="49" t="s">
        <v>19</v>
      </c>
      <c r="B88" s="50"/>
      <c r="C88" s="10" t="s">
        <v>103</v>
      </c>
      <c r="D88" s="21"/>
      <c r="E88" s="21"/>
      <c r="F88" s="21"/>
      <c r="G88" s="21"/>
      <c r="H88" s="12">
        <v>4.3959999999999999</v>
      </c>
      <c r="I88" s="11">
        <v>-4.5999999999999999E-2</v>
      </c>
      <c r="J88" s="14">
        <v>0</v>
      </c>
      <c r="K88" s="13">
        <v>3055</v>
      </c>
      <c r="L88" s="14">
        <v>0</v>
      </c>
      <c r="M88" s="14">
        <v>0</v>
      </c>
      <c r="N88" s="14">
        <v>0</v>
      </c>
      <c r="O88" s="14">
        <v>0</v>
      </c>
      <c r="P88" s="14">
        <v>0</v>
      </c>
    </row>
    <row r="89" spans="1:16" ht="15.95" customHeight="1" x14ac:dyDescent="0.2">
      <c r="A89" s="47" t="s">
        <v>19</v>
      </c>
      <c r="B89" s="48"/>
      <c r="C89" s="5" t="s">
        <v>104</v>
      </c>
      <c r="D89" s="20"/>
      <c r="E89" s="20"/>
      <c r="F89" s="20"/>
      <c r="G89" s="20"/>
      <c r="H89" s="7">
        <v>4.6760000000000002</v>
      </c>
      <c r="I89" s="6">
        <v>-4.5999999999999999E-2</v>
      </c>
      <c r="J89" s="9">
        <v>0</v>
      </c>
      <c r="K89" s="8">
        <v>2793</v>
      </c>
      <c r="L89" s="9">
        <v>0</v>
      </c>
      <c r="M89" s="9">
        <v>0</v>
      </c>
      <c r="N89" s="9">
        <v>0</v>
      </c>
      <c r="O89" s="9">
        <v>0</v>
      </c>
      <c r="P89" s="9">
        <v>0</v>
      </c>
    </row>
    <row r="90" spans="1:16" ht="15.95" customHeight="1" x14ac:dyDescent="0.2">
      <c r="A90" s="49" t="s">
        <v>19</v>
      </c>
      <c r="B90" s="50"/>
      <c r="C90" s="10" t="s">
        <v>105</v>
      </c>
      <c r="D90" s="21"/>
      <c r="E90" s="21"/>
      <c r="F90" s="21"/>
      <c r="G90" s="21"/>
      <c r="H90" s="12">
        <v>5.0309999999999997</v>
      </c>
      <c r="I90" s="11">
        <v>-3.5999999999999997E-2</v>
      </c>
      <c r="J90" s="14">
        <v>0</v>
      </c>
      <c r="K90" s="13">
        <v>2860</v>
      </c>
      <c r="L90" s="14">
        <v>0</v>
      </c>
      <c r="M90" s="14">
        <v>0</v>
      </c>
      <c r="N90" s="14">
        <v>0</v>
      </c>
      <c r="O90" s="14">
        <v>0</v>
      </c>
      <c r="P90" s="14">
        <v>0</v>
      </c>
    </row>
    <row r="91" spans="1:16" ht="15.95" customHeight="1" x14ac:dyDescent="0.2">
      <c r="A91" s="47" t="s">
        <v>19</v>
      </c>
      <c r="B91" s="48"/>
      <c r="C91" s="5" t="s">
        <v>106</v>
      </c>
      <c r="D91" s="20"/>
      <c r="E91" s="20"/>
      <c r="F91" s="20"/>
      <c r="G91" s="20"/>
      <c r="H91" s="7">
        <v>5.2359999999999998</v>
      </c>
      <c r="I91" s="6">
        <v>-3.5999999999999997E-2</v>
      </c>
      <c r="J91" s="9">
        <v>0</v>
      </c>
      <c r="K91" s="8">
        <v>2620</v>
      </c>
      <c r="L91" s="9">
        <v>0</v>
      </c>
      <c r="M91" s="9">
        <v>0</v>
      </c>
      <c r="N91" s="9">
        <v>0</v>
      </c>
      <c r="O91" s="9">
        <v>0</v>
      </c>
      <c r="P91" s="9">
        <v>0</v>
      </c>
    </row>
    <row r="92" spans="1:16" ht="15.95" customHeight="1" x14ac:dyDescent="0.2">
      <c r="A92" s="49" t="s">
        <v>19</v>
      </c>
      <c r="B92" s="50"/>
      <c r="C92" s="10" t="s">
        <v>107</v>
      </c>
      <c r="D92" s="21"/>
      <c r="E92" s="21"/>
      <c r="F92" s="21"/>
      <c r="G92" s="21"/>
      <c r="H92" s="12">
        <v>5.1059999999999999</v>
      </c>
      <c r="I92" s="11">
        <v>-2.5999999999999999E-2</v>
      </c>
      <c r="J92" s="14">
        <v>0</v>
      </c>
      <c r="K92" s="13">
        <v>1836</v>
      </c>
      <c r="L92" s="14">
        <v>0</v>
      </c>
      <c r="M92" s="14">
        <v>0</v>
      </c>
      <c r="N92" s="14">
        <v>0</v>
      </c>
      <c r="O92" s="14">
        <v>0</v>
      </c>
      <c r="P92" s="14">
        <v>0</v>
      </c>
    </row>
    <row r="93" spans="1:16" ht="15.95" customHeight="1" x14ac:dyDescent="0.2">
      <c r="A93" s="47" t="s">
        <v>19</v>
      </c>
      <c r="B93" s="48"/>
      <c r="C93" s="5" t="s">
        <v>108</v>
      </c>
      <c r="D93" s="20"/>
      <c r="E93" s="20"/>
      <c r="F93" s="20"/>
      <c r="G93" s="20"/>
      <c r="H93" s="7">
        <v>4.8559999999999999</v>
      </c>
      <c r="I93" s="6">
        <v>-2.5999999999999999E-2</v>
      </c>
      <c r="J93" s="9">
        <v>0</v>
      </c>
      <c r="K93" s="8">
        <v>2021</v>
      </c>
      <c r="L93" s="9">
        <v>0</v>
      </c>
      <c r="M93" s="9">
        <v>0</v>
      </c>
      <c r="N93" s="9">
        <v>0</v>
      </c>
      <c r="O93" s="9">
        <v>0</v>
      </c>
      <c r="P93" s="9">
        <v>0</v>
      </c>
    </row>
    <row r="94" spans="1:16" ht="15.95" customHeight="1" x14ac:dyDescent="0.2">
      <c r="A94" s="49" t="s">
        <v>19</v>
      </c>
      <c r="B94" s="50"/>
      <c r="C94" s="10" t="s">
        <v>109</v>
      </c>
      <c r="D94" s="21"/>
      <c r="E94" s="21"/>
      <c r="F94" s="21"/>
      <c r="G94" s="21"/>
      <c r="H94" s="12">
        <v>4.3460000000000001</v>
      </c>
      <c r="I94" s="11">
        <v>-2.5999999999999999E-2</v>
      </c>
      <c r="J94" s="14">
        <v>0</v>
      </c>
      <c r="K94" s="13">
        <v>2048</v>
      </c>
      <c r="L94" s="14">
        <v>0</v>
      </c>
      <c r="M94" s="14">
        <v>0</v>
      </c>
      <c r="N94" s="14">
        <v>0</v>
      </c>
      <c r="O94" s="14">
        <v>0</v>
      </c>
      <c r="P94" s="14">
        <v>0</v>
      </c>
    </row>
    <row r="95" spans="1:16" ht="15.95" customHeight="1" x14ac:dyDescent="0.2">
      <c r="A95" s="47" t="s">
        <v>19</v>
      </c>
      <c r="B95" s="48"/>
      <c r="C95" s="5" t="s">
        <v>110</v>
      </c>
      <c r="D95" s="20"/>
      <c r="E95" s="20"/>
      <c r="F95" s="20"/>
      <c r="G95" s="20"/>
      <c r="H95" s="7">
        <v>4.3239999999999998</v>
      </c>
      <c r="I95" s="6">
        <v>-2.5999999999999999E-2</v>
      </c>
      <c r="J95" s="9">
        <v>0</v>
      </c>
      <c r="K95" s="8">
        <v>2113</v>
      </c>
      <c r="L95" s="9">
        <v>0</v>
      </c>
      <c r="M95" s="9">
        <v>0</v>
      </c>
      <c r="N95" s="9">
        <v>0</v>
      </c>
      <c r="O95" s="9">
        <v>0</v>
      </c>
      <c r="P95" s="9">
        <v>0</v>
      </c>
    </row>
    <row r="96" spans="1:16" ht="15.95" customHeight="1" x14ac:dyDescent="0.2">
      <c r="A96" s="49" t="s">
        <v>19</v>
      </c>
      <c r="B96" s="50"/>
      <c r="C96" s="10" t="s">
        <v>111</v>
      </c>
      <c r="D96" s="21"/>
      <c r="E96" s="21"/>
      <c r="F96" s="21"/>
      <c r="G96" s="21"/>
      <c r="H96" s="12">
        <v>4.3840000000000003</v>
      </c>
      <c r="I96" s="11">
        <v>-2.5999999999999999E-2</v>
      </c>
      <c r="J96" s="14">
        <v>0</v>
      </c>
      <c r="K96" s="13">
        <v>2050</v>
      </c>
      <c r="L96" s="14">
        <v>0</v>
      </c>
      <c r="M96" s="14">
        <v>0</v>
      </c>
      <c r="N96" s="14">
        <v>0</v>
      </c>
      <c r="O96" s="14">
        <v>0</v>
      </c>
      <c r="P96" s="14">
        <v>0</v>
      </c>
    </row>
    <row r="97" spans="1:16" ht="15.95" customHeight="1" x14ac:dyDescent="0.2">
      <c r="A97" s="47" t="s">
        <v>19</v>
      </c>
      <c r="B97" s="48"/>
      <c r="C97" s="5" t="s">
        <v>112</v>
      </c>
      <c r="D97" s="20"/>
      <c r="E97" s="20"/>
      <c r="F97" s="20"/>
      <c r="G97" s="20"/>
      <c r="H97" s="7">
        <v>4.4539999999999997</v>
      </c>
      <c r="I97" s="6">
        <v>-2.5999999999999999E-2</v>
      </c>
      <c r="J97" s="9">
        <v>0</v>
      </c>
      <c r="K97" s="8">
        <v>2113</v>
      </c>
      <c r="L97" s="9">
        <v>0</v>
      </c>
      <c r="M97" s="9">
        <v>0</v>
      </c>
      <c r="N97" s="9">
        <v>0</v>
      </c>
      <c r="O97" s="9">
        <v>0</v>
      </c>
      <c r="P97" s="9">
        <v>0</v>
      </c>
    </row>
    <row r="98" spans="1:16" ht="15.95" customHeight="1" x14ac:dyDescent="0.2">
      <c r="A98" s="49" t="s">
        <v>19</v>
      </c>
      <c r="B98" s="50"/>
      <c r="C98" s="10" t="s">
        <v>113</v>
      </c>
      <c r="D98" s="21"/>
      <c r="E98" s="21"/>
      <c r="F98" s="21"/>
      <c r="G98" s="21"/>
      <c r="H98" s="12">
        <v>4.4939999999999998</v>
      </c>
      <c r="I98" s="11">
        <v>-2.5999999999999999E-2</v>
      </c>
      <c r="J98" s="14">
        <v>0</v>
      </c>
      <c r="K98" s="13">
        <v>2113</v>
      </c>
      <c r="L98" s="14">
        <v>0</v>
      </c>
      <c r="M98" s="14">
        <v>0</v>
      </c>
      <c r="N98" s="14">
        <v>0</v>
      </c>
      <c r="O98" s="14">
        <v>0</v>
      </c>
      <c r="P98" s="14">
        <v>0</v>
      </c>
    </row>
    <row r="99" spans="1:16" ht="15.95" customHeight="1" x14ac:dyDescent="0.25">
      <c r="A99" s="47" t="s">
        <v>19</v>
      </c>
      <c r="B99" s="48"/>
      <c r="C99" s="5" t="s">
        <v>114</v>
      </c>
      <c r="D99" s="20"/>
      <c r="E99" s="20"/>
      <c r="F99" s="20"/>
      <c r="G99" s="20"/>
      <c r="H99" s="7">
        <v>4.5090000000000003</v>
      </c>
      <c r="I99" s="6">
        <v>-2.5999999999999999E-2</v>
      </c>
      <c r="J99" s="9">
        <v>0</v>
      </c>
      <c r="K99" s="8">
        <v>2050</v>
      </c>
      <c r="L99" s="9">
        <v>0</v>
      </c>
      <c r="M99" s="9">
        <v>0</v>
      </c>
      <c r="N99" s="9">
        <v>0</v>
      </c>
      <c r="O99" s="9">
        <v>0</v>
      </c>
      <c r="P99" s="9">
        <v>0</v>
      </c>
    </row>
    <row r="100" spans="1:16" ht="15.95" customHeight="1" x14ac:dyDescent="0.25">
      <c r="A100" s="49" t="s">
        <v>19</v>
      </c>
      <c r="B100" s="50"/>
      <c r="C100" s="10" t="s">
        <v>115</v>
      </c>
      <c r="D100" s="21"/>
      <c r="E100" s="21"/>
      <c r="F100" s="21"/>
      <c r="G100" s="21"/>
      <c r="H100" s="12">
        <v>4.5549999999999997</v>
      </c>
      <c r="I100" s="11">
        <v>-2.5999999999999999E-2</v>
      </c>
      <c r="J100" s="14">
        <v>0</v>
      </c>
      <c r="K100" s="13">
        <v>2113</v>
      </c>
      <c r="L100" s="14">
        <v>0</v>
      </c>
      <c r="M100" s="14">
        <v>0</v>
      </c>
      <c r="N100" s="14">
        <v>0</v>
      </c>
      <c r="O100" s="14">
        <v>0</v>
      </c>
      <c r="P100" s="14">
        <v>0</v>
      </c>
    </row>
    <row r="101" spans="1:16" ht="15.95" customHeight="1" x14ac:dyDescent="0.2">
      <c r="A101" s="47" t="s">
        <v>19</v>
      </c>
      <c r="B101" s="48"/>
      <c r="C101" s="5" t="s">
        <v>116</v>
      </c>
      <c r="D101" s="20"/>
      <c r="E101" s="20"/>
      <c r="F101" s="20"/>
      <c r="G101" s="20"/>
      <c r="H101" s="7">
        <v>4.7300000000000004</v>
      </c>
      <c r="I101" s="6">
        <v>-2.5999999999999999E-2</v>
      </c>
      <c r="J101" s="9">
        <v>0</v>
      </c>
      <c r="K101" s="8">
        <v>1960</v>
      </c>
      <c r="L101" s="9">
        <v>0</v>
      </c>
      <c r="M101" s="9">
        <v>0</v>
      </c>
      <c r="N101" s="9">
        <v>0</v>
      </c>
      <c r="O101" s="9">
        <v>0</v>
      </c>
      <c r="P101" s="9">
        <v>0</v>
      </c>
    </row>
    <row r="102" spans="1:16" ht="15.95" customHeight="1" x14ac:dyDescent="0.2">
      <c r="A102" s="49" t="s">
        <v>19</v>
      </c>
      <c r="B102" s="50"/>
      <c r="C102" s="10" t="s">
        <v>117</v>
      </c>
      <c r="D102" s="21"/>
      <c r="E102" s="21"/>
      <c r="F102" s="21"/>
      <c r="G102" s="21"/>
      <c r="H102" s="12">
        <v>5.0549999999999997</v>
      </c>
      <c r="I102" s="11">
        <v>-2.5999999999999999E-2</v>
      </c>
      <c r="J102" s="14">
        <v>0</v>
      </c>
      <c r="K102" s="13">
        <v>2021</v>
      </c>
      <c r="L102" s="14">
        <v>0</v>
      </c>
      <c r="M102" s="14">
        <v>0</v>
      </c>
      <c r="N102" s="14">
        <v>0</v>
      </c>
      <c r="O102" s="14">
        <v>0</v>
      </c>
      <c r="P102" s="14">
        <v>0</v>
      </c>
    </row>
    <row r="103" spans="1:16" ht="15.95" customHeight="1" x14ac:dyDescent="0.2">
      <c r="A103" s="47" t="s">
        <v>19</v>
      </c>
      <c r="B103" s="48"/>
      <c r="C103" s="5" t="s">
        <v>118</v>
      </c>
      <c r="D103" s="20"/>
      <c r="E103" s="20"/>
      <c r="F103" s="20"/>
      <c r="G103" s="20"/>
      <c r="H103" s="7">
        <v>5.21</v>
      </c>
      <c r="I103" s="6">
        <v>-2.5999999999999999E-2</v>
      </c>
      <c r="J103" s="9">
        <v>0</v>
      </c>
      <c r="K103" s="9">
        <v>310</v>
      </c>
      <c r="L103" s="9">
        <v>0</v>
      </c>
      <c r="M103" s="9">
        <v>0</v>
      </c>
      <c r="N103" s="9">
        <v>0</v>
      </c>
      <c r="O103" s="9">
        <v>0</v>
      </c>
      <c r="P103" s="9">
        <v>0</v>
      </c>
    </row>
    <row r="104" spans="1:16" ht="15.95" customHeight="1" x14ac:dyDescent="0.2">
      <c r="A104" s="49" t="s">
        <v>19</v>
      </c>
      <c r="B104" s="50"/>
      <c r="C104" s="10" t="s">
        <v>119</v>
      </c>
      <c r="D104" s="21"/>
      <c r="E104" s="21"/>
      <c r="F104" s="21"/>
      <c r="G104" s="21"/>
      <c r="H104" s="12">
        <v>5.1100000000000003</v>
      </c>
      <c r="I104" s="11">
        <v>-2.5999999999999999E-2</v>
      </c>
      <c r="J104" s="14">
        <v>0</v>
      </c>
      <c r="K104" s="14">
        <v>280</v>
      </c>
      <c r="L104" s="14">
        <v>0</v>
      </c>
      <c r="M104" s="14">
        <v>0</v>
      </c>
      <c r="N104" s="14">
        <v>0</v>
      </c>
      <c r="O104" s="14">
        <v>0</v>
      </c>
      <c r="P104" s="14">
        <v>0</v>
      </c>
    </row>
    <row r="105" spans="1:16" ht="15.95" customHeight="1" x14ac:dyDescent="0.2">
      <c r="A105" s="47" t="s">
        <v>19</v>
      </c>
      <c r="B105" s="48"/>
      <c r="C105" s="5" t="s">
        <v>120</v>
      </c>
      <c r="D105" s="20"/>
      <c r="E105" s="20"/>
      <c r="F105" s="20"/>
      <c r="G105" s="20"/>
      <c r="H105" s="7">
        <v>4.96</v>
      </c>
      <c r="I105" s="6">
        <v>-2.5999999999999999E-2</v>
      </c>
      <c r="J105" s="9">
        <v>0</v>
      </c>
      <c r="K105" s="9">
        <v>310</v>
      </c>
      <c r="L105" s="9">
        <v>0</v>
      </c>
      <c r="M105" s="9">
        <v>0</v>
      </c>
      <c r="N105" s="9">
        <v>0</v>
      </c>
      <c r="O105" s="9">
        <v>0</v>
      </c>
      <c r="P105" s="9">
        <v>0</v>
      </c>
    </row>
    <row r="106" spans="1:16" ht="15.95" customHeight="1" x14ac:dyDescent="0.2">
      <c r="A106" s="49" t="s">
        <v>19</v>
      </c>
      <c r="B106" s="50"/>
      <c r="C106" s="10" t="s">
        <v>121</v>
      </c>
      <c r="D106" s="21"/>
      <c r="E106" s="21"/>
      <c r="F106" s="21"/>
      <c r="G106" s="21"/>
      <c r="H106" s="12">
        <v>4.47</v>
      </c>
      <c r="I106" s="11">
        <v>-2.5999999999999999E-2</v>
      </c>
      <c r="J106" s="14">
        <v>0</v>
      </c>
      <c r="K106" s="14">
        <v>300</v>
      </c>
      <c r="L106" s="14">
        <v>0</v>
      </c>
      <c r="M106" s="14">
        <v>0</v>
      </c>
      <c r="N106" s="14">
        <v>0</v>
      </c>
      <c r="O106" s="14">
        <v>0</v>
      </c>
      <c r="P106" s="14">
        <v>0</v>
      </c>
    </row>
    <row r="107" spans="1:16" ht="15.95" customHeight="1" x14ac:dyDescent="0.2">
      <c r="A107" s="47" t="s">
        <v>19</v>
      </c>
      <c r="B107" s="48"/>
      <c r="C107" s="5" t="s">
        <v>122</v>
      </c>
      <c r="D107" s="20"/>
      <c r="E107" s="20"/>
      <c r="F107" s="20"/>
      <c r="G107" s="20"/>
      <c r="H107" s="7">
        <v>4.4480000000000004</v>
      </c>
      <c r="I107" s="6">
        <v>-2.5999999999999999E-2</v>
      </c>
      <c r="J107" s="9">
        <v>0</v>
      </c>
      <c r="K107" s="9">
        <v>310</v>
      </c>
      <c r="L107" s="9">
        <v>0</v>
      </c>
      <c r="M107" s="9">
        <v>0</v>
      </c>
      <c r="N107" s="9">
        <v>0</v>
      </c>
      <c r="O107" s="9">
        <v>0</v>
      </c>
      <c r="P107" s="9">
        <v>0</v>
      </c>
    </row>
    <row r="108" spans="1:16" ht="15.95" customHeight="1" x14ac:dyDescent="0.2">
      <c r="A108" s="49" t="s">
        <v>19</v>
      </c>
      <c r="B108" s="50"/>
      <c r="C108" s="10" t="s">
        <v>123</v>
      </c>
      <c r="D108" s="21"/>
      <c r="E108" s="21"/>
      <c r="F108" s="21"/>
      <c r="G108" s="21"/>
      <c r="H108" s="12">
        <v>4.4829999999999997</v>
      </c>
      <c r="I108" s="11">
        <v>-2.5999999999999999E-2</v>
      </c>
      <c r="J108" s="14">
        <v>0</v>
      </c>
      <c r="K108" s="14">
        <v>300</v>
      </c>
      <c r="L108" s="14">
        <v>0</v>
      </c>
      <c r="M108" s="14">
        <v>0</v>
      </c>
      <c r="N108" s="14">
        <v>0</v>
      </c>
      <c r="O108" s="14">
        <v>0</v>
      </c>
      <c r="P108" s="14">
        <v>0</v>
      </c>
    </row>
    <row r="109" spans="1:16" ht="15.95" customHeight="1" x14ac:dyDescent="0.2">
      <c r="A109" s="47" t="s">
        <v>19</v>
      </c>
      <c r="B109" s="48"/>
      <c r="C109" s="5" t="s">
        <v>124</v>
      </c>
      <c r="D109" s="20"/>
      <c r="E109" s="20"/>
      <c r="F109" s="20"/>
      <c r="G109" s="20"/>
      <c r="H109" s="7">
        <v>4.5229999999999997</v>
      </c>
      <c r="I109" s="6">
        <v>-2.5999999999999999E-2</v>
      </c>
      <c r="J109" s="9">
        <v>0</v>
      </c>
      <c r="K109" s="9">
        <v>310</v>
      </c>
      <c r="L109" s="9">
        <v>0</v>
      </c>
      <c r="M109" s="9">
        <v>0</v>
      </c>
      <c r="N109" s="9">
        <v>0</v>
      </c>
      <c r="O109" s="9">
        <v>0</v>
      </c>
      <c r="P109" s="9">
        <v>0</v>
      </c>
    </row>
    <row r="110" spans="1:16" ht="15.95" customHeight="1" x14ac:dyDescent="0.2">
      <c r="A110" s="49" t="s">
        <v>19</v>
      </c>
      <c r="B110" s="50"/>
      <c r="C110" s="10" t="s">
        <v>125</v>
      </c>
      <c r="D110" s="21"/>
      <c r="E110" s="21"/>
      <c r="F110" s="21"/>
      <c r="G110" s="21"/>
      <c r="H110" s="12">
        <v>4.5629999999999997</v>
      </c>
      <c r="I110" s="11">
        <v>-2.5999999999999999E-2</v>
      </c>
      <c r="J110" s="14">
        <v>0</v>
      </c>
      <c r="K110" s="14">
        <v>310</v>
      </c>
      <c r="L110" s="14">
        <v>0</v>
      </c>
      <c r="M110" s="14">
        <v>0</v>
      </c>
      <c r="N110" s="14">
        <v>0</v>
      </c>
      <c r="O110" s="14">
        <v>0</v>
      </c>
      <c r="P110" s="14">
        <v>0</v>
      </c>
    </row>
    <row r="111" spans="1:16" ht="15.95" customHeight="1" x14ac:dyDescent="0.2">
      <c r="A111" s="47" t="s">
        <v>19</v>
      </c>
      <c r="B111" s="48"/>
      <c r="C111" s="5" t="s">
        <v>126</v>
      </c>
      <c r="D111" s="20"/>
      <c r="E111" s="20"/>
      <c r="F111" s="20"/>
      <c r="G111" s="20"/>
      <c r="H111" s="7">
        <v>4.5780000000000003</v>
      </c>
      <c r="I111" s="6">
        <v>-2.5999999999999999E-2</v>
      </c>
      <c r="J111" s="9">
        <v>0</v>
      </c>
      <c r="K111" s="9">
        <v>300</v>
      </c>
      <c r="L111" s="9">
        <v>0</v>
      </c>
      <c r="M111" s="9">
        <v>0</v>
      </c>
      <c r="N111" s="9">
        <v>0</v>
      </c>
      <c r="O111" s="9">
        <v>0</v>
      </c>
      <c r="P111" s="9">
        <v>0</v>
      </c>
    </row>
    <row r="112" spans="1:16" ht="15.95" customHeight="1" x14ac:dyDescent="0.2">
      <c r="A112" s="49" t="s">
        <v>19</v>
      </c>
      <c r="B112" s="50"/>
      <c r="C112" s="10" t="s">
        <v>127</v>
      </c>
      <c r="D112" s="21"/>
      <c r="E112" s="21"/>
      <c r="F112" s="21"/>
      <c r="G112" s="21"/>
      <c r="H112" s="12">
        <v>4.6260000000000003</v>
      </c>
      <c r="I112" s="11">
        <v>-2.5999999999999999E-2</v>
      </c>
      <c r="J112" s="14">
        <v>0</v>
      </c>
      <c r="K112" s="14">
        <v>310</v>
      </c>
      <c r="L112" s="14">
        <v>0</v>
      </c>
      <c r="M112" s="14">
        <v>0</v>
      </c>
      <c r="N112" s="14">
        <v>0</v>
      </c>
      <c r="O112" s="14">
        <v>0</v>
      </c>
      <c r="P112" s="14">
        <v>0</v>
      </c>
    </row>
    <row r="113" spans="1:16" ht="15.95" customHeight="1" x14ac:dyDescent="0.2">
      <c r="A113" s="47" t="s">
        <v>19</v>
      </c>
      <c r="B113" s="48"/>
      <c r="C113" s="5" t="s">
        <v>128</v>
      </c>
      <c r="D113" s="20"/>
      <c r="E113" s="20"/>
      <c r="F113" s="20"/>
      <c r="G113" s="20"/>
      <c r="H113" s="7">
        <v>4.7240000000000002</v>
      </c>
      <c r="I113" s="6">
        <v>-2.5999999999999999E-2</v>
      </c>
      <c r="J113" s="9">
        <v>0</v>
      </c>
      <c r="K113" s="9">
        <v>300</v>
      </c>
      <c r="L113" s="9">
        <v>0</v>
      </c>
      <c r="M113" s="9">
        <v>0</v>
      </c>
      <c r="N113" s="9">
        <v>0</v>
      </c>
      <c r="O113" s="9">
        <v>0</v>
      </c>
      <c r="P113" s="9">
        <v>0</v>
      </c>
    </row>
    <row r="114" spans="1:16" ht="15.95" customHeight="1" x14ac:dyDescent="0.2">
      <c r="A114" s="51" t="s">
        <v>19</v>
      </c>
      <c r="B114" s="52"/>
      <c r="C114" s="15" t="s">
        <v>129</v>
      </c>
      <c r="D114" s="22"/>
      <c r="E114" s="22"/>
      <c r="F114" s="22"/>
      <c r="G114" s="22"/>
      <c r="H114" s="17">
        <v>4.984</v>
      </c>
      <c r="I114" s="16">
        <v>-2.5999999999999999E-2</v>
      </c>
      <c r="J114" s="19">
        <v>0</v>
      </c>
      <c r="K114" s="19">
        <v>310</v>
      </c>
      <c r="L114" s="19">
        <v>0</v>
      </c>
      <c r="M114" s="19">
        <v>0</v>
      </c>
      <c r="N114" s="19">
        <v>0</v>
      </c>
      <c r="O114" s="19">
        <v>0</v>
      </c>
      <c r="P114" s="19">
        <v>0</v>
      </c>
    </row>
    <row r="115" spans="1:16" ht="15.95" customHeight="1" x14ac:dyDescent="0.2">
      <c r="A115" s="47" t="s">
        <v>19</v>
      </c>
      <c r="B115" s="48"/>
      <c r="C115" s="5" t="s">
        <v>130</v>
      </c>
      <c r="D115" s="20"/>
      <c r="E115" s="20"/>
      <c r="F115" s="20"/>
      <c r="G115" s="20"/>
      <c r="H115" s="7">
        <v>5.1390000000000002</v>
      </c>
      <c r="I115" s="6">
        <v>-2.5999999999999999E-2</v>
      </c>
      <c r="J115" s="9">
        <v>0</v>
      </c>
      <c r="K115" s="9">
        <v>322</v>
      </c>
      <c r="L115" s="9">
        <v>0</v>
      </c>
      <c r="M115" s="9">
        <v>0</v>
      </c>
      <c r="N115" s="9">
        <v>0</v>
      </c>
      <c r="O115" s="9">
        <v>0</v>
      </c>
      <c r="P115" s="9">
        <v>0</v>
      </c>
    </row>
    <row r="116" spans="1:16" ht="15.95" customHeight="1" x14ac:dyDescent="0.2">
      <c r="A116" s="49" t="s">
        <v>19</v>
      </c>
      <c r="B116" s="50"/>
      <c r="C116" s="10" t="s">
        <v>131</v>
      </c>
      <c r="D116" s="21"/>
      <c r="E116" s="21"/>
      <c r="F116" s="21"/>
      <c r="G116" s="21"/>
      <c r="H116" s="12">
        <v>5.0990000000000002</v>
      </c>
      <c r="I116" s="11">
        <v>-2.5999999999999999E-2</v>
      </c>
      <c r="J116" s="14">
        <v>0</v>
      </c>
      <c r="K116" s="14">
        <v>302</v>
      </c>
      <c r="L116" s="14">
        <v>0</v>
      </c>
      <c r="M116" s="14">
        <v>0</v>
      </c>
      <c r="N116" s="14">
        <v>0</v>
      </c>
      <c r="O116" s="14">
        <v>0</v>
      </c>
      <c r="P116" s="14">
        <v>0</v>
      </c>
    </row>
    <row r="117" spans="1:16" ht="15.95" customHeight="1" x14ac:dyDescent="0.2">
      <c r="A117" s="47" t="s">
        <v>19</v>
      </c>
      <c r="B117" s="48"/>
      <c r="C117" s="5" t="s">
        <v>132</v>
      </c>
      <c r="D117" s="20"/>
      <c r="E117" s="20"/>
      <c r="F117" s="20"/>
      <c r="G117" s="20"/>
      <c r="H117" s="7">
        <v>4.9989999999999997</v>
      </c>
      <c r="I117" s="6">
        <v>-2.5999999999999999E-2</v>
      </c>
      <c r="J117" s="9">
        <v>0</v>
      </c>
      <c r="K117" s="9">
        <v>322</v>
      </c>
      <c r="L117" s="9">
        <v>0</v>
      </c>
      <c r="M117" s="9">
        <v>0</v>
      </c>
      <c r="N117" s="9">
        <v>0</v>
      </c>
      <c r="O117" s="9">
        <v>0</v>
      </c>
      <c r="P117" s="9">
        <v>0</v>
      </c>
    </row>
    <row r="118" spans="1:16" ht="15.95" customHeight="1" x14ac:dyDescent="0.2">
      <c r="A118" s="49" t="s">
        <v>19</v>
      </c>
      <c r="B118" s="50"/>
      <c r="C118" s="10" t="s">
        <v>133</v>
      </c>
      <c r="D118" s="21"/>
      <c r="E118" s="21"/>
      <c r="F118" s="21"/>
      <c r="G118" s="21"/>
      <c r="H118" s="12">
        <v>4.6189999999999998</v>
      </c>
      <c r="I118" s="11">
        <v>-2.5999999999999999E-2</v>
      </c>
      <c r="J118" s="14">
        <v>0</v>
      </c>
      <c r="K118" s="14">
        <v>312</v>
      </c>
      <c r="L118" s="14">
        <v>0</v>
      </c>
      <c r="M118" s="14">
        <v>0</v>
      </c>
      <c r="N118" s="14">
        <v>0</v>
      </c>
      <c r="O118" s="14">
        <v>0</v>
      </c>
      <c r="P118" s="14">
        <v>0</v>
      </c>
    </row>
    <row r="119" spans="1:16" ht="15.95" customHeight="1" x14ac:dyDescent="0.2">
      <c r="A119" s="47" t="s">
        <v>19</v>
      </c>
      <c r="B119" s="48"/>
      <c r="C119" s="5" t="s">
        <v>134</v>
      </c>
      <c r="D119" s="20"/>
      <c r="E119" s="20"/>
      <c r="F119" s="20"/>
      <c r="G119" s="20"/>
      <c r="H119" s="7">
        <v>4.5970000000000004</v>
      </c>
      <c r="I119" s="6">
        <v>-2.5999999999999999E-2</v>
      </c>
      <c r="J119" s="9">
        <v>0</v>
      </c>
      <c r="K119" s="9">
        <v>322</v>
      </c>
      <c r="L119" s="9">
        <v>0</v>
      </c>
      <c r="M119" s="9">
        <v>0</v>
      </c>
      <c r="N119" s="9">
        <v>0</v>
      </c>
      <c r="O119" s="9">
        <v>0</v>
      </c>
      <c r="P119" s="9">
        <v>0</v>
      </c>
    </row>
    <row r="120" spans="1:16" ht="15.95" customHeight="1" x14ac:dyDescent="0.2">
      <c r="A120" s="49" t="s">
        <v>19</v>
      </c>
      <c r="B120" s="50"/>
      <c r="C120" s="10" t="s">
        <v>135</v>
      </c>
      <c r="D120" s="21"/>
      <c r="E120" s="21"/>
      <c r="F120" s="21"/>
      <c r="G120" s="21"/>
      <c r="H120" s="12">
        <v>4.6319999999999997</v>
      </c>
      <c r="I120" s="11">
        <v>-2.5999999999999999E-2</v>
      </c>
      <c r="J120" s="14">
        <v>0</v>
      </c>
      <c r="K120" s="14">
        <v>312</v>
      </c>
      <c r="L120" s="14">
        <v>0</v>
      </c>
      <c r="M120" s="14">
        <v>0</v>
      </c>
      <c r="N120" s="14">
        <v>0</v>
      </c>
      <c r="O120" s="14">
        <v>0</v>
      </c>
      <c r="P120" s="14">
        <v>0</v>
      </c>
    </row>
    <row r="121" spans="1:16" ht="15.95" customHeight="1" x14ac:dyDescent="0.2">
      <c r="A121" s="47" t="s">
        <v>19</v>
      </c>
      <c r="B121" s="48"/>
      <c r="C121" s="5" t="s">
        <v>136</v>
      </c>
      <c r="D121" s="20"/>
      <c r="E121" s="20"/>
      <c r="F121" s="20"/>
      <c r="G121" s="20"/>
      <c r="H121" s="7">
        <v>4.6719999999999997</v>
      </c>
      <c r="I121" s="6">
        <v>-2.5999999999999999E-2</v>
      </c>
      <c r="J121" s="9">
        <v>0</v>
      </c>
      <c r="K121" s="9">
        <v>322</v>
      </c>
      <c r="L121" s="9">
        <v>0</v>
      </c>
      <c r="M121" s="9">
        <v>0</v>
      </c>
      <c r="N121" s="9">
        <v>0</v>
      </c>
      <c r="O121" s="9">
        <v>0</v>
      </c>
      <c r="P121" s="9">
        <v>0</v>
      </c>
    </row>
    <row r="122" spans="1:16" ht="15.95" customHeight="1" x14ac:dyDescent="0.2">
      <c r="A122" s="49" t="s">
        <v>19</v>
      </c>
      <c r="B122" s="50"/>
      <c r="C122" s="10" t="s">
        <v>137</v>
      </c>
      <c r="D122" s="21"/>
      <c r="E122" s="21"/>
      <c r="F122" s="21"/>
      <c r="G122" s="21"/>
      <c r="H122" s="12">
        <v>4.7119999999999997</v>
      </c>
      <c r="I122" s="11">
        <v>-2.5999999999999999E-2</v>
      </c>
      <c r="J122" s="14">
        <v>0</v>
      </c>
      <c r="K122" s="14">
        <v>322</v>
      </c>
      <c r="L122" s="14">
        <v>0</v>
      </c>
      <c r="M122" s="14">
        <v>0</v>
      </c>
      <c r="N122" s="14">
        <v>0</v>
      </c>
      <c r="O122" s="14">
        <v>0</v>
      </c>
      <c r="P122" s="14">
        <v>0</v>
      </c>
    </row>
    <row r="123" spans="1:16" ht="15.95" customHeight="1" x14ac:dyDescent="0.2">
      <c r="A123" s="47" t="s">
        <v>19</v>
      </c>
      <c r="B123" s="48"/>
      <c r="C123" s="5" t="s">
        <v>138</v>
      </c>
      <c r="D123" s="20"/>
      <c r="E123" s="20"/>
      <c r="F123" s="20"/>
      <c r="G123" s="20"/>
      <c r="H123" s="7">
        <v>4.7270000000000003</v>
      </c>
      <c r="I123" s="6">
        <v>-2.5999999999999999E-2</v>
      </c>
      <c r="J123" s="9">
        <v>0</v>
      </c>
      <c r="K123" s="9">
        <v>312</v>
      </c>
      <c r="L123" s="9">
        <v>0</v>
      </c>
      <c r="M123" s="9">
        <v>0</v>
      </c>
      <c r="N123" s="9">
        <v>0</v>
      </c>
      <c r="O123" s="9">
        <v>0</v>
      </c>
      <c r="P123" s="9">
        <v>0</v>
      </c>
    </row>
    <row r="124" spans="1:16" ht="15.95" customHeight="1" x14ac:dyDescent="0.2">
      <c r="A124" s="49" t="s">
        <v>19</v>
      </c>
      <c r="B124" s="50"/>
      <c r="C124" s="10" t="s">
        <v>139</v>
      </c>
      <c r="D124" s="21"/>
      <c r="E124" s="21"/>
      <c r="F124" s="21"/>
      <c r="G124" s="21"/>
      <c r="H124" s="12">
        <v>4.7729999999999997</v>
      </c>
      <c r="I124" s="11">
        <v>-2.5999999999999999E-2</v>
      </c>
      <c r="J124" s="14">
        <v>0</v>
      </c>
      <c r="K124" s="14">
        <v>322</v>
      </c>
      <c r="L124" s="14">
        <v>0</v>
      </c>
      <c r="M124" s="14">
        <v>0</v>
      </c>
      <c r="N124" s="14">
        <v>0</v>
      </c>
      <c r="O124" s="14">
        <v>0</v>
      </c>
      <c r="P124" s="14">
        <v>0</v>
      </c>
    </row>
    <row r="125" spans="1:16" ht="15.95" customHeight="1" x14ac:dyDescent="0.2">
      <c r="A125" s="47" t="s">
        <v>19</v>
      </c>
      <c r="B125" s="48"/>
      <c r="C125" s="5" t="s">
        <v>140</v>
      </c>
      <c r="D125" s="20"/>
      <c r="E125" s="20"/>
      <c r="F125" s="20"/>
      <c r="G125" s="20"/>
      <c r="H125" s="7">
        <v>4.8730000000000002</v>
      </c>
      <c r="I125" s="6">
        <v>-2.5999999999999999E-2</v>
      </c>
      <c r="J125" s="9">
        <v>0</v>
      </c>
      <c r="K125" s="9">
        <v>312</v>
      </c>
      <c r="L125" s="9">
        <v>0</v>
      </c>
      <c r="M125" s="9">
        <v>0</v>
      </c>
      <c r="N125" s="9">
        <v>0</v>
      </c>
      <c r="O125" s="9">
        <v>0</v>
      </c>
      <c r="P125" s="9">
        <v>0</v>
      </c>
    </row>
    <row r="126" spans="1:16" ht="15.95" customHeight="1" x14ac:dyDescent="0.2">
      <c r="A126" s="49" t="s">
        <v>19</v>
      </c>
      <c r="B126" s="50"/>
      <c r="C126" s="10" t="s">
        <v>141</v>
      </c>
      <c r="D126" s="21"/>
      <c r="E126" s="21"/>
      <c r="F126" s="21"/>
      <c r="G126" s="21"/>
      <c r="H126" s="12">
        <v>5.069</v>
      </c>
      <c r="I126" s="11">
        <v>-2.5999999999999999E-2</v>
      </c>
      <c r="J126" s="14">
        <v>0</v>
      </c>
      <c r="K126" s="14">
        <v>322</v>
      </c>
      <c r="L126" s="14">
        <v>0</v>
      </c>
      <c r="M126" s="14">
        <v>0</v>
      </c>
      <c r="N126" s="14">
        <v>0</v>
      </c>
      <c r="O126" s="14">
        <v>0</v>
      </c>
      <c r="P126" s="14">
        <v>0</v>
      </c>
    </row>
    <row r="127" spans="1:16" ht="15.95" customHeight="1" x14ac:dyDescent="0.2">
      <c r="A127" s="47" t="s">
        <v>19</v>
      </c>
      <c r="B127" s="48"/>
      <c r="C127" s="5" t="s">
        <v>142</v>
      </c>
      <c r="D127" s="20"/>
      <c r="E127" s="20"/>
      <c r="F127" s="20"/>
      <c r="G127" s="20"/>
      <c r="H127" s="7">
        <v>5.2190000000000003</v>
      </c>
      <c r="I127" s="6">
        <v>-2.5999999999999999E-2</v>
      </c>
      <c r="J127" s="9">
        <v>0</v>
      </c>
      <c r="K127" s="9">
        <v>0</v>
      </c>
      <c r="L127" s="9">
        <v>0</v>
      </c>
      <c r="M127" s="9">
        <v>0</v>
      </c>
      <c r="N127" s="9">
        <v>0</v>
      </c>
      <c r="O127" s="9">
        <v>0</v>
      </c>
      <c r="P127" s="9">
        <v>0</v>
      </c>
    </row>
    <row r="128" spans="1:16" ht="15.95" customHeight="1" x14ac:dyDescent="0.2">
      <c r="A128" s="49" t="s">
        <v>19</v>
      </c>
      <c r="B128" s="50"/>
      <c r="C128" s="10" t="s">
        <v>143</v>
      </c>
      <c r="D128" s="21"/>
      <c r="E128" s="21"/>
      <c r="F128" s="21"/>
      <c r="G128" s="21"/>
      <c r="H128" s="12">
        <v>5.1790000000000003</v>
      </c>
      <c r="I128" s="11">
        <v>-2.5999999999999999E-2</v>
      </c>
      <c r="J128" s="14">
        <v>0</v>
      </c>
      <c r="K128" s="14">
        <v>0</v>
      </c>
      <c r="L128" s="14">
        <v>0</v>
      </c>
      <c r="M128" s="14">
        <v>0</v>
      </c>
      <c r="N128" s="14">
        <v>0</v>
      </c>
      <c r="O128" s="14">
        <v>0</v>
      </c>
      <c r="P128" s="14">
        <v>0</v>
      </c>
    </row>
    <row r="129" spans="1:17" ht="15.95" customHeight="1" x14ac:dyDescent="0.25">
      <c r="A129" s="47" t="s">
        <v>19</v>
      </c>
      <c r="B129" s="48"/>
      <c r="C129" s="5" t="s">
        <v>144</v>
      </c>
      <c r="D129" s="20"/>
      <c r="E129" s="20"/>
      <c r="F129" s="20"/>
      <c r="G129" s="20"/>
      <c r="H129" s="7">
        <v>5.0839999999999996</v>
      </c>
      <c r="I129" s="6">
        <v>-2.5999999999999999E-2</v>
      </c>
      <c r="J129" s="9">
        <v>0</v>
      </c>
      <c r="K129" s="9">
        <v>0</v>
      </c>
      <c r="L129" s="9">
        <v>0</v>
      </c>
      <c r="M129" s="9">
        <v>0</v>
      </c>
      <c r="N129" s="9">
        <v>0</v>
      </c>
      <c r="O129" s="9">
        <v>0</v>
      </c>
      <c r="P129" s="9">
        <v>0</v>
      </c>
    </row>
    <row r="130" spans="1:17" ht="15.95" customHeight="1" x14ac:dyDescent="0.25">
      <c r="A130" s="49" t="s">
        <v>19</v>
      </c>
      <c r="B130" s="50"/>
      <c r="C130" s="10" t="s">
        <v>145</v>
      </c>
      <c r="D130" s="21"/>
      <c r="E130" s="21"/>
      <c r="F130" s="21"/>
      <c r="G130" s="21"/>
      <c r="H130" s="12">
        <v>4.7539999999999996</v>
      </c>
      <c r="I130" s="11">
        <v>-2.5999999999999999E-2</v>
      </c>
      <c r="J130" s="14">
        <v>0</v>
      </c>
      <c r="K130" s="14">
        <v>0</v>
      </c>
      <c r="L130" s="14">
        <v>0</v>
      </c>
      <c r="M130" s="14">
        <v>0</v>
      </c>
      <c r="N130" s="14">
        <v>0</v>
      </c>
      <c r="O130" s="14">
        <v>0</v>
      </c>
      <c r="P130" s="14">
        <v>0</v>
      </c>
    </row>
    <row r="131" spans="1:17" ht="15.95" customHeight="1" x14ac:dyDescent="0.2">
      <c r="A131" s="47" t="s">
        <v>19</v>
      </c>
      <c r="B131" s="48"/>
      <c r="C131" s="5" t="s">
        <v>146</v>
      </c>
      <c r="D131" s="20"/>
      <c r="E131" s="20"/>
      <c r="F131" s="20"/>
      <c r="G131" s="20"/>
      <c r="H131" s="7">
        <v>4.7320000000000002</v>
      </c>
      <c r="I131" s="6">
        <v>-2.5999999999999999E-2</v>
      </c>
      <c r="J131" s="9">
        <v>0</v>
      </c>
      <c r="K131" s="9">
        <v>0</v>
      </c>
      <c r="L131" s="9">
        <v>0</v>
      </c>
      <c r="M131" s="9">
        <v>0</v>
      </c>
      <c r="N131" s="9">
        <v>0</v>
      </c>
      <c r="O131" s="9">
        <v>0</v>
      </c>
      <c r="P131" s="9">
        <v>0</v>
      </c>
    </row>
    <row r="132" spans="1:17" ht="15.95" customHeight="1" x14ac:dyDescent="0.2">
      <c r="A132" s="49" t="s">
        <v>19</v>
      </c>
      <c r="B132" s="50"/>
      <c r="C132" s="10" t="s">
        <v>147</v>
      </c>
      <c r="D132" s="21"/>
      <c r="E132" s="21"/>
      <c r="F132" s="21"/>
      <c r="G132" s="21"/>
      <c r="H132" s="12">
        <v>4.7670000000000003</v>
      </c>
      <c r="I132" s="11">
        <v>-2.5999999999999999E-2</v>
      </c>
      <c r="J132" s="14">
        <v>0</v>
      </c>
      <c r="K132" s="14">
        <v>0</v>
      </c>
      <c r="L132" s="14">
        <v>0</v>
      </c>
      <c r="M132" s="14">
        <v>0</v>
      </c>
      <c r="N132" s="14">
        <v>0</v>
      </c>
      <c r="O132" s="14">
        <v>0</v>
      </c>
      <c r="P132" s="14">
        <v>0</v>
      </c>
    </row>
    <row r="133" spans="1:17" ht="15.95" customHeight="1" x14ac:dyDescent="0.2">
      <c r="A133" s="47" t="s">
        <v>19</v>
      </c>
      <c r="B133" s="48"/>
      <c r="C133" s="5" t="s">
        <v>148</v>
      </c>
      <c r="D133" s="20"/>
      <c r="E133" s="20"/>
      <c r="F133" s="20"/>
      <c r="G133" s="20"/>
      <c r="H133" s="7">
        <v>4.8070000000000004</v>
      </c>
      <c r="I133" s="6">
        <v>-2.5999999999999999E-2</v>
      </c>
      <c r="J133" s="9">
        <v>0</v>
      </c>
      <c r="K133" s="9">
        <v>0</v>
      </c>
      <c r="L133" s="9">
        <v>0</v>
      </c>
      <c r="M133" s="9">
        <v>0</v>
      </c>
      <c r="N133" s="9">
        <v>0</v>
      </c>
      <c r="O133" s="9">
        <v>0</v>
      </c>
      <c r="P133" s="9">
        <v>0</v>
      </c>
    </row>
    <row r="134" spans="1:17" ht="15.95" customHeight="1" x14ac:dyDescent="0.2">
      <c r="A134" s="49" t="s">
        <v>19</v>
      </c>
      <c r="B134" s="50"/>
      <c r="C134" s="10" t="s">
        <v>149</v>
      </c>
      <c r="D134" s="21"/>
      <c r="E134" s="21"/>
      <c r="F134" s="21"/>
      <c r="G134" s="21"/>
      <c r="H134" s="12">
        <v>4.8470000000000004</v>
      </c>
      <c r="I134" s="11">
        <v>-2.5999999999999999E-2</v>
      </c>
      <c r="J134" s="14">
        <v>0</v>
      </c>
      <c r="K134" s="14">
        <v>0</v>
      </c>
      <c r="L134" s="14">
        <v>0</v>
      </c>
      <c r="M134" s="14">
        <v>0</v>
      </c>
      <c r="N134" s="14">
        <v>0</v>
      </c>
      <c r="O134" s="14">
        <v>0</v>
      </c>
      <c r="P134" s="14">
        <v>0</v>
      </c>
    </row>
    <row r="135" spans="1:17" ht="15.95" customHeight="1" x14ac:dyDescent="0.2">
      <c r="A135" s="47" t="s">
        <v>19</v>
      </c>
      <c r="B135" s="48"/>
      <c r="C135" s="5" t="s">
        <v>150</v>
      </c>
      <c r="D135" s="20"/>
      <c r="E135" s="20"/>
      <c r="F135" s="20"/>
      <c r="G135" s="20"/>
      <c r="H135" s="7">
        <v>4.8620000000000001</v>
      </c>
      <c r="I135" s="6">
        <v>-2.5999999999999999E-2</v>
      </c>
      <c r="J135" s="9">
        <v>0</v>
      </c>
      <c r="K135" s="9">
        <v>0</v>
      </c>
      <c r="L135" s="9">
        <v>0</v>
      </c>
      <c r="M135" s="9">
        <v>0</v>
      </c>
      <c r="N135" s="9">
        <v>0</v>
      </c>
      <c r="O135" s="9">
        <v>0</v>
      </c>
      <c r="P135" s="9">
        <v>0</v>
      </c>
    </row>
    <row r="136" spans="1:17" ht="15.95" customHeight="1" x14ac:dyDescent="0.2">
      <c r="A136" s="49" t="s">
        <v>19</v>
      </c>
      <c r="B136" s="50"/>
      <c r="C136" s="10" t="s">
        <v>151</v>
      </c>
      <c r="D136" s="21"/>
      <c r="E136" s="21"/>
      <c r="F136" s="21"/>
      <c r="G136" s="21"/>
      <c r="H136" s="12">
        <v>4.9080000000000004</v>
      </c>
      <c r="I136" s="11">
        <v>-2.5999999999999999E-2</v>
      </c>
      <c r="J136" s="14">
        <v>0</v>
      </c>
      <c r="K136" s="14">
        <v>0</v>
      </c>
      <c r="L136" s="14">
        <v>0</v>
      </c>
      <c r="M136" s="14">
        <v>0</v>
      </c>
      <c r="N136" s="14">
        <v>0</v>
      </c>
      <c r="O136" s="14">
        <v>0</v>
      </c>
      <c r="P136" s="14">
        <v>0</v>
      </c>
    </row>
    <row r="137" spans="1:17" ht="15.95" customHeight="1" x14ac:dyDescent="0.2">
      <c r="A137" s="47" t="s">
        <v>19</v>
      </c>
      <c r="B137" s="48"/>
      <c r="C137" s="5" t="s">
        <v>152</v>
      </c>
      <c r="D137" s="20"/>
      <c r="E137" s="20"/>
      <c r="F137" s="20"/>
      <c r="G137" s="20"/>
      <c r="H137" s="7">
        <v>5.008</v>
      </c>
      <c r="I137" s="6">
        <v>-2.5999999999999999E-2</v>
      </c>
      <c r="J137" s="9">
        <v>0</v>
      </c>
      <c r="K137" s="9">
        <v>0</v>
      </c>
      <c r="L137" s="9">
        <v>0</v>
      </c>
      <c r="M137" s="9">
        <v>0</v>
      </c>
      <c r="N137" s="9">
        <v>0</v>
      </c>
      <c r="O137" s="9">
        <v>0</v>
      </c>
      <c r="P137" s="9">
        <v>0</v>
      </c>
    </row>
    <row r="138" spans="1:17" ht="15.95" customHeight="1" x14ac:dyDescent="0.2">
      <c r="A138" s="49" t="s">
        <v>19</v>
      </c>
      <c r="B138" s="50"/>
      <c r="C138" s="10" t="s">
        <v>153</v>
      </c>
      <c r="D138" s="21"/>
      <c r="E138" s="21"/>
      <c r="F138" s="21"/>
      <c r="G138" s="21"/>
      <c r="H138" s="12">
        <v>5.2080000000000002</v>
      </c>
      <c r="I138" s="11">
        <v>-2.5999999999999999E-2</v>
      </c>
      <c r="J138" s="14">
        <v>0</v>
      </c>
      <c r="K138" s="14">
        <v>0</v>
      </c>
      <c r="L138" s="14">
        <v>0</v>
      </c>
      <c r="M138" s="14">
        <v>0</v>
      </c>
      <c r="N138" s="14">
        <v>0</v>
      </c>
      <c r="O138" s="14">
        <v>0</v>
      </c>
      <c r="P138" s="14">
        <v>0</v>
      </c>
    </row>
    <row r="139" spans="1:17" ht="15.95" customHeight="1" x14ac:dyDescent="0.2">
      <c r="A139" s="47" t="s">
        <v>19</v>
      </c>
      <c r="B139" s="48"/>
      <c r="C139" s="5" t="s">
        <v>154</v>
      </c>
      <c r="D139" s="20"/>
      <c r="E139" s="20"/>
      <c r="F139" s="20"/>
      <c r="G139" s="20"/>
      <c r="H139" s="7">
        <v>5.3579999999999997</v>
      </c>
      <c r="I139" s="6">
        <v>-2.5999999999999999E-2</v>
      </c>
      <c r="J139" s="9">
        <v>0</v>
      </c>
      <c r="K139" s="9">
        <v>0</v>
      </c>
      <c r="L139" s="9">
        <v>0</v>
      </c>
      <c r="M139" s="9">
        <v>0</v>
      </c>
      <c r="N139" s="9">
        <v>0</v>
      </c>
      <c r="O139" s="9">
        <v>0</v>
      </c>
      <c r="P139" s="9">
        <v>0</v>
      </c>
    </row>
    <row r="140" spans="1:17" ht="15.95" customHeight="1" x14ac:dyDescent="0.2">
      <c r="A140" s="49" t="s">
        <v>19</v>
      </c>
      <c r="B140" s="50"/>
      <c r="C140" s="10" t="s">
        <v>155</v>
      </c>
      <c r="D140" s="21"/>
      <c r="E140" s="21"/>
      <c r="F140" s="21"/>
      <c r="G140" s="21"/>
      <c r="H140" s="12">
        <v>5.3230000000000004</v>
      </c>
      <c r="I140" s="11">
        <v>-2.5999999999999999E-2</v>
      </c>
      <c r="J140" s="14">
        <v>0</v>
      </c>
      <c r="K140" s="14">
        <v>0</v>
      </c>
      <c r="L140" s="14">
        <v>0</v>
      </c>
      <c r="M140" s="14">
        <v>0</v>
      </c>
      <c r="N140" s="14">
        <v>0</v>
      </c>
      <c r="O140" s="14">
        <v>0</v>
      </c>
      <c r="P140" s="14">
        <v>0</v>
      </c>
    </row>
    <row r="141" spans="1:17" ht="15.95" customHeight="1" x14ac:dyDescent="0.2">
      <c r="A141" s="47" t="s">
        <v>19</v>
      </c>
      <c r="B141" s="48"/>
      <c r="C141" s="5" t="s">
        <v>156</v>
      </c>
      <c r="D141" s="20"/>
      <c r="E141" s="20"/>
      <c r="F141" s="20"/>
      <c r="G141" s="20"/>
      <c r="H141" s="7">
        <v>5.2380000000000004</v>
      </c>
      <c r="I141" s="6">
        <v>-2.5999999999999999E-2</v>
      </c>
      <c r="J141" s="9">
        <v>0</v>
      </c>
      <c r="K141" s="9">
        <v>0</v>
      </c>
      <c r="L141" s="9">
        <v>0</v>
      </c>
      <c r="M141" s="9">
        <v>0</v>
      </c>
      <c r="N141" s="9">
        <v>0</v>
      </c>
      <c r="O141" s="9">
        <v>0</v>
      </c>
      <c r="P141" s="9">
        <v>0</v>
      </c>
    </row>
    <row r="142" spans="1:17" ht="15.95" customHeight="1" x14ac:dyDescent="0.2">
      <c r="A142" s="51" t="s">
        <v>19</v>
      </c>
      <c r="B142" s="52"/>
      <c r="C142" s="15" t="s">
        <v>157</v>
      </c>
      <c r="D142" s="22"/>
      <c r="E142" s="22"/>
      <c r="F142" s="22"/>
      <c r="G142" s="22"/>
      <c r="H142" s="17">
        <v>4.9080000000000004</v>
      </c>
      <c r="I142" s="16">
        <v>-2.5999999999999999E-2</v>
      </c>
      <c r="J142" s="19">
        <v>0</v>
      </c>
      <c r="K142" s="19">
        <v>0</v>
      </c>
      <c r="L142" s="19">
        <v>0</v>
      </c>
      <c r="M142" s="19">
        <v>0</v>
      </c>
      <c r="N142" s="19">
        <v>0</v>
      </c>
      <c r="O142" s="19">
        <v>0</v>
      </c>
      <c r="P142" s="19">
        <v>0</v>
      </c>
      <c r="Q142" s="2"/>
    </row>
    <row r="143" spans="1:17" ht="15.95" customHeight="1" x14ac:dyDescent="0.2">
      <c r="A143" s="47" t="s">
        <v>19</v>
      </c>
      <c r="B143" s="48"/>
      <c r="C143" s="5" t="s">
        <v>158</v>
      </c>
      <c r="D143" s="20"/>
      <c r="E143" s="20"/>
      <c r="F143" s="20"/>
      <c r="G143" s="20"/>
      <c r="H143" s="7">
        <v>4.8860000000000001</v>
      </c>
      <c r="I143" s="6">
        <v>-2.5999999999999999E-2</v>
      </c>
      <c r="J143" s="9">
        <v>0</v>
      </c>
      <c r="K143" s="9">
        <v>0</v>
      </c>
      <c r="L143" s="9">
        <v>0</v>
      </c>
      <c r="M143" s="9">
        <v>0</v>
      </c>
      <c r="N143" s="9">
        <v>0</v>
      </c>
      <c r="O143" s="9">
        <v>0</v>
      </c>
      <c r="P143" s="9">
        <v>0</v>
      </c>
      <c r="Q143" s="2"/>
    </row>
    <row r="144" spans="1:17" ht="15.95" customHeight="1" x14ac:dyDescent="0.2">
      <c r="A144" s="49" t="s">
        <v>19</v>
      </c>
      <c r="B144" s="50"/>
      <c r="C144" s="10" t="s">
        <v>159</v>
      </c>
      <c r="D144" s="21"/>
      <c r="E144" s="21"/>
      <c r="F144" s="21"/>
      <c r="G144" s="21"/>
      <c r="H144" s="12">
        <v>4.9210000000000003</v>
      </c>
      <c r="I144" s="11">
        <v>-2.5999999999999999E-2</v>
      </c>
      <c r="J144" s="14">
        <v>0</v>
      </c>
      <c r="K144" s="14">
        <v>0</v>
      </c>
      <c r="L144" s="14">
        <v>0</v>
      </c>
      <c r="M144" s="14">
        <v>0</v>
      </c>
      <c r="N144" s="14">
        <v>0</v>
      </c>
      <c r="O144" s="14">
        <v>0</v>
      </c>
      <c r="P144" s="14">
        <v>0</v>
      </c>
      <c r="Q144" s="2"/>
    </row>
    <row r="145" spans="1:17" ht="15.95" customHeight="1" x14ac:dyDescent="0.2">
      <c r="A145" s="47" t="s">
        <v>19</v>
      </c>
      <c r="B145" s="48"/>
      <c r="C145" s="5" t="s">
        <v>160</v>
      </c>
      <c r="D145" s="20"/>
      <c r="E145" s="20"/>
      <c r="F145" s="20"/>
      <c r="G145" s="20"/>
      <c r="H145" s="7">
        <v>4.9610000000000003</v>
      </c>
      <c r="I145" s="6">
        <v>-2.5999999999999999E-2</v>
      </c>
      <c r="J145" s="9">
        <v>0</v>
      </c>
      <c r="K145" s="9">
        <v>0</v>
      </c>
      <c r="L145" s="9">
        <v>0</v>
      </c>
      <c r="M145" s="9">
        <v>0</v>
      </c>
      <c r="N145" s="9">
        <v>0</v>
      </c>
      <c r="O145" s="9">
        <v>0</v>
      </c>
      <c r="P145" s="9">
        <v>0</v>
      </c>
      <c r="Q145" s="2"/>
    </row>
    <row r="146" spans="1:17" ht="15.95" customHeight="1" x14ac:dyDescent="0.2">
      <c r="A146" s="49" t="s">
        <v>19</v>
      </c>
      <c r="B146" s="50"/>
      <c r="C146" s="10" t="s">
        <v>161</v>
      </c>
      <c r="D146" s="21"/>
      <c r="E146" s="21"/>
      <c r="F146" s="21"/>
      <c r="G146" s="21"/>
      <c r="H146" s="12">
        <v>5.0010000000000003</v>
      </c>
      <c r="I146" s="11">
        <v>-2.5999999999999999E-2</v>
      </c>
      <c r="J146" s="14">
        <v>0</v>
      </c>
      <c r="K146" s="14">
        <v>0</v>
      </c>
      <c r="L146" s="14">
        <v>0</v>
      </c>
      <c r="M146" s="14">
        <v>0</v>
      </c>
      <c r="N146" s="14">
        <v>0</v>
      </c>
      <c r="O146" s="14">
        <v>0</v>
      </c>
      <c r="P146" s="14">
        <v>0</v>
      </c>
      <c r="Q146" s="2"/>
    </row>
    <row r="147" spans="1:17" ht="15.95" customHeight="1" x14ac:dyDescent="0.2">
      <c r="A147" s="47" t="s">
        <v>19</v>
      </c>
      <c r="B147" s="48"/>
      <c r="C147" s="5" t="s">
        <v>162</v>
      </c>
      <c r="D147" s="20"/>
      <c r="E147" s="20"/>
      <c r="F147" s="20"/>
      <c r="G147" s="20"/>
      <c r="H147" s="7">
        <v>5.016</v>
      </c>
      <c r="I147" s="6">
        <v>-2.5999999999999999E-2</v>
      </c>
      <c r="J147" s="9">
        <v>0</v>
      </c>
      <c r="K147" s="9">
        <v>0</v>
      </c>
      <c r="L147" s="9">
        <v>0</v>
      </c>
      <c r="M147" s="9">
        <v>0</v>
      </c>
      <c r="N147" s="9">
        <v>0</v>
      </c>
      <c r="O147" s="9">
        <v>0</v>
      </c>
      <c r="P147" s="9">
        <v>0</v>
      </c>
      <c r="Q147" s="2"/>
    </row>
    <row r="148" spans="1:17" ht="15.95" customHeight="1" x14ac:dyDescent="0.2">
      <c r="A148" s="49" t="s">
        <v>19</v>
      </c>
      <c r="B148" s="50"/>
      <c r="C148" s="10" t="s">
        <v>163</v>
      </c>
      <c r="D148" s="21"/>
      <c r="E148" s="21"/>
      <c r="F148" s="21"/>
      <c r="G148" s="21"/>
      <c r="H148" s="12">
        <v>5.0620000000000003</v>
      </c>
      <c r="I148" s="11">
        <v>-2.5999999999999999E-2</v>
      </c>
      <c r="J148" s="14">
        <v>0</v>
      </c>
      <c r="K148" s="14">
        <v>0</v>
      </c>
      <c r="L148" s="14">
        <v>0</v>
      </c>
      <c r="M148" s="14">
        <v>0</v>
      </c>
      <c r="N148" s="14">
        <v>0</v>
      </c>
      <c r="O148" s="14">
        <v>0</v>
      </c>
      <c r="P148" s="14">
        <v>0</v>
      </c>
      <c r="Q148" s="2"/>
    </row>
    <row r="149" spans="1:17" ht="15.95" customHeight="1" x14ac:dyDescent="0.2">
      <c r="A149" s="47" t="s">
        <v>19</v>
      </c>
      <c r="B149" s="48"/>
      <c r="C149" s="5" t="s">
        <v>164</v>
      </c>
      <c r="D149" s="20"/>
      <c r="E149" s="20"/>
      <c r="F149" s="20"/>
      <c r="G149" s="20"/>
      <c r="H149" s="7">
        <v>5.1340000000000003</v>
      </c>
      <c r="I149" s="6">
        <v>-2.5999999999999999E-2</v>
      </c>
      <c r="J149" s="9">
        <v>0</v>
      </c>
      <c r="K149" s="9">
        <v>0</v>
      </c>
      <c r="L149" s="9">
        <v>0</v>
      </c>
      <c r="M149" s="9">
        <v>0</v>
      </c>
      <c r="N149" s="9">
        <v>0</v>
      </c>
      <c r="O149" s="9">
        <v>0</v>
      </c>
      <c r="P149" s="9">
        <v>0</v>
      </c>
      <c r="Q149" s="2"/>
    </row>
    <row r="150" spans="1:17" ht="15.95" customHeight="1" x14ac:dyDescent="0.2">
      <c r="A150" s="49" t="s">
        <v>19</v>
      </c>
      <c r="B150" s="50"/>
      <c r="C150" s="10" t="s">
        <v>165</v>
      </c>
      <c r="D150" s="21"/>
      <c r="E150" s="21"/>
      <c r="F150" s="21"/>
      <c r="G150" s="21"/>
      <c r="H150" s="12">
        <v>5.2889999999999997</v>
      </c>
      <c r="I150" s="11">
        <v>-2.5999999999999999E-2</v>
      </c>
      <c r="J150" s="14">
        <v>0</v>
      </c>
      <c r="K150" s="14">
        <v>0</v>
      </c>
      <c r="L150" s="14">
        <v>0</v>
      </c>
      <c r="M150" s="14">
        <v>0</v>
      </c>
      <c r="N150" s="14">
        <v>0</v>
      </c>
      <c r="O150" s="14">
        <v>0</v>
      </c>
      <c r="P150" s="14">
        <v>0</v>
      </c>
      <c r="Q150" s="2"/>
    </row>
    <row r="151" spans="1:17" ht="15.95" customHeight="1" x14ac:dyDescent="0.2">
      <c r="A151" s="47" t="s">
        <v>19</v>
      </c>
      <c r="B151" s="48"/>
      <c r="C151" s="5" t="s">
        <v>166</v>
      </c>
      <c r="D151" s="20"/>
      <c r="E151" s="20"/>
      <c r="F151" s="20"/>
      <c r="G151" s="20"/>
      <c r="H151" s="7">
        <v>5.4969999999999999</v>
      </c>
      <c r="I151" s="6">
        <v>-2.5999999999999999E-2</v>
      </c>
      <c r="J151" s="9">
        <v>0</v>
      </c>
      <c r="K151" s="9">
        <v>0</v>
      </c>
      <c r="L151" s="9">
        <v>0</v>
      </c>
      <c r="M151" s="9">
        <v>0</v>
      </c>
      <c r="N151" s="9">
        <v>0</v>
      </c>
      <c r="O151" s="9">
        <v>0</v>
      </c>
      <c r="P151" s="9">
        <v>0</v>
      </c>
      <c r="Q151" s="2"/>
    </row>
    <row r="152" spans="1:17" ht="15.95" customHeight="1" x14ac:dyDescent="0.2">
      <c r="A152" s="49" t="s">
        <v>19</v>
      </c>
      <c r="B152" s="50"/>
      <c r="C152" s="10" t="s">
        <v>167</v>
      </c>
      <c r="D152" s="21"/>
      <c r="E152" s="21"/>
      <c r="F152" s="21"/>
      <c r="G152" s="21"/>
      <c r="H152" s="12">
        <v>5.4669999999999996</v>
      </c>
      <c r="I152" s="11">
        <v>-2.5999999999999999E-2</v>
      </c>
      <c r="J152" s="14">
        <v>0</v>
      </c>
      <c r="K152" s="14">
        <v>0</v>
      </c>
      <c r="L152" s="14">
        <v>0</v>
      </c>
      <c r="M152" s="14">
        <v>0</v>
      </c>
      <c r="N152" s="14">
        <v>0</v>
      </c>
      <c r="O152" s="14">
        <v>0</v>
      </c>
      <c r="P152" s="14">
        <v>0</v>
      </c>
      <c r="Q152" s="2"/>
    </row>
    <row r="153" spans="1:17" ht="15.95" customHeight="1" x14ac:dyDescent="0.2">
      <c r="A153" s="47" t="s">
        <v>19</v>
      </c>
      <c r="B153" s="48"/>
      <c r="C153" s="5" t="s">
        <v>168</v>
      </c>
      <c r="D153" s="20"/>
      <c r="E153" s="20"/>
      <c r="F153" s="20"/>
      <c r="G153" s="20"/>
      <c r="H153" s="7">
        <v>5.3920000000000003</v>
      </c>
      <c r="I153" s="6">
        <v>-2.5999999999999999E-2</v>
      </c>
      <c r="J153" s="9">
        <v>0</v>
      </c>
      <c r="K153" s="9">
        <v>0</v>
      </c>
      <c r="L153" s="9">
        <v>0</v>
      </c>
      <c r="M153" s="9">
        <v>0</v>
      </c>
      <c r="N153" s="9">
        <v>0</v>
      </c>
      <c r="O153" s="9">
        <v>0</v>
      </c>
      <c r="P153" s="9">
        <v>0</v>
      </c>
      <c r="Q153" s="2"/>
    </row>
    <row r="154" spans="1:17" ht="15.95" customHeight="1" x14ac:dyDescent="0.2">
      <c r="A154" s="49" t="s">
        <v>19</v>
      </c>
      <c r="B154" s="50"/>
      <c r="C154" s="10" t="s">
        <v>169</v>
      </c>
      <c r="D154" s="21"/>
      <c r="E154" s="21"/>
      <c r="F154" s="21"/>
      <c r="G154" s="21"/>
      <c r="H154" s="12">
        <v>5.0620000000000003</v>
      </c>
      <c r="I154" s="11">
        <v>-2.5999999999999999E-2</v>
      </c>
      <c r="J154" s="14">
        <v>0</v>
      </c>
      <c r="K154" s="14">
        <v>0</v>
      </c>
      <c r="L154" s="14">
        <v>0</v>
      </c>
      <c r="M154" s="14">
        <v>0</v>
      </c>
      <c r="N154" s="14">
        <v>0</v>
      </c>
      <c r="O154" s="14">
        <v>0</v>
      </c>
      <c r="P154" s="14">
        <v>0</v>
      </c>
      <c r="Q154" s="2"/>
    </row>
    <row r="155" spans="1:17" ht="15.95" customHeight="1" x14ac:dyDescent="0.2">
      <c r="A155" s="47" t="s">
        <v>19</v>
      </c>
      <c r="B155" s="48"/>
      <c r="C155" s="5" t="s">
        <v>170</v>
      </c>
      <c r="D155" s="20"/>
      <c r="E155" s="20"/>
      <c r="F155" s="20"/>
      <c r="G155" s="20"/>
      <c r="H155" s="7">
        <v>5.04</v>
      </c>
      <c r="I155" s="6">
        <v>-2.5999999999999999E-2</v>
      </c>
      <c r="J155" s="9">
        <v>0</v>
      </c>
      <c r="K155" s="9">
        <v>0</v>
      </c>
      <c r="L155" s="9">
        <v>0</v>
      </c>
      <c r="M155" s="9">
        <v>0</v>
      </c>
      <c r="N155" s="9">
        <v>0</v>
      </c>
      <c r="O155" s="9">
        <v>0</v>
      </c>
      <c r="P155" s="9">
        <v>0</v>
      </c>
      <c r="Q155" s="2"/>
    </row>
    <row r="156" spans="1:17" ht="15.95" customHeight="1" x14ac:dyDescent="0.2">
      <c r="A156" s="49" t="s">
        <v>19</v>
      </c>
      <c r="B156" s="50"/>
      <c r="C156" s="10" t="s">
        <v>171</v>
      </c>
      <c r="D156" s="21"/>
      <c r="E156" s="21"/>
      <c r="F156" s="21"/>
      <c r="G156" s="21"/>
      <c r="H156" s="12">
        <v>5.0750000000000002</v>
      </c>
      <c r="I156" s="11">
        <v>-2.5999999999999999E-2</v>
      </c>
      <c r="J156" s="14">
        <v>0</v>
      </c>
      <c r="K156" s="14">
        <v>0</v>
      </c>
      <c r="L156" s="14">
        <v>0</v>
      </c>
      <c r="M156" s="14">
        <v>0</v>
      </c>
      <c r="N156" s="14">
        <v>0</v>
      </c>
      <c r="O156" s="14">
        <v>0</v>
      </c>
      <c r="P156" s="14">
        <v>0</v>
      </c>
      <c r="Q156" s="2"/>
    </row>
    <row r="157" spans="1:17" ht="15.95" customHeight="1" x14ac:dyDescent="0.2">
      <c r="A157" s="47" t="s">
        <v>19</v>
      </c>
      <c r="B157" s="48"/>
      <c r="C157" s="5" t="s">
        <v>172</v>
      </c>
      <c r="D157" s="20"/>
      <c r="E157" s="20"/>
      <c r="F157" s="20"/>
      <c r="G157" s="20"/>
      <c r="H157" s="7">
        <v>5.1150000000000002</v>
      </c>
      <c r="I157" s="6">
        <v>-2.5999999999999999E-2</v>
      </c>
      <c r="J157" s="9">
        <v>0</v>
      </c>
      <c r="K157" s="9">
        <v>0</v>
      </c>
      <c r="L157" s="9">
        <v>0</v>
      </c>
      <c r="M157" s="9">
        <v>0</v>
      </c>
      <c r="N157" s="9">
        <v>0</v>
      </c>
      <c r="O157" s="9">
        <v>0</v>
      </c>
      <c r="P157" s="9">
        <v>0</v>
      </c>
      <c r="Q157" s="2"/>
    </row>
    <row r="158" spans="1:17" ht="15.95" customHeight="1" x14ac:dyDescent="0.2">
      <c r="A158" s="49" t="s">
        <v>19</v>
      </c>
      <c r="B158" s="50"/>
      <c r="C158" s="10" t="s">
        <v>173</v>
      </c>
      <c r="D158" s="21"/>
      <c r="E158" s="21"/>
      <c r="F158" s="21"/>
      <c r="G158" s="21"/>
      <c r="H158" s="12">
        <v>5.1550000000000002</v>
      </c>
      <c r="I158" s="11">
        <v>-2.5999999999999999E-2</v>
      </c>
      <c r="J158" s="14">
        <v>0</v>
      </c>
      <c r="K158" s="14">
        <v>0</v>
      </c>
      <c r="L158" s="14">
        <v>0</v>
      </c>
      <c r="M158" s="14">
        <v>0</v>
      </c>
      <c r="N158" s="14">
        <v>0</v>
      </c>
      <c r="O158" s="14">
        <v>0</v>
      </c>
      <c r="P158" s="14">
        <v>0</v>
      </c>
      <c r="Q158" s="2"/>
    </row>
    <row r="159" spans="1:17" ht="15.95" customHeight="1" x14ac:dyDescent="0.2">
      <c r="A159" s="47" t="s">
        <v>19</v>
      </c>
      <c r="B159" s="48"/>
      <c r="C159" s="5" t="s">
        <v>174</v>
      </c>
      <c r="D159" s="20"/>
      <c r="E159" s="20"/>
      <c r="F159" s="20"/>
      <c r="G159" s="20"/>
      <c r="H159" s="7">
        <v>5.17</v>
      </c>
      <c r="I159" s="6">
        <v>-2.5999999999999999E-2</v>
      </c>
      <c r="J159" s="9">
        <v>0</v>
      </c>
      <c r="K159" s="9">
        <v>0</v>
      </c>
      <c r="L159" s="9">
        <v>0</v>
      </c>
      <c r="M159" s="9">
        <v>0</v>
      </c>
      <c r="N159" s="9">
        <v>0</v>
      </c>
      <c r="O159" s="9">
        <v>0</v>
      </c>
      <c r="P159" s="9">
        <v>0</v>
      </c>
      <c r="Q159" s="2"/>
    </row>
    <row r="160" spans="1:17" ht="15.95" customHeight="1" x14ac:dyDescent="0.2">
      <c r="A160" s="49" t="s">
        <v>19</v>
      </c>
      <c r="B160" s="50"/>
      <c r="C160" s="10" t="s">
        <v>175</v>
      </c>
      <c r="D160" s="21"/>
      <c r="E160" s="21"/>
      <c r="F160" s="21"/>
      <c r="G160" s="21"/>
      <c r="H160" s="12">
        <v>5.2160000000000002</v>
      </c>
      <c r="I160" s="11">
        <v>-2.5999999999999999E-2</v>
      </c>
      <c r="J160" s="14">
        <v>0</v>
      </c>
      <c r="K160" s="14">
        <v>0</v>
      </c>
      <c r="L160" s="14">
        <v>0</v>
      </c>
      <c r="M160" s="14">
        <v>0</v>
      </c>
      <c r="N160" s="14">
        <v>0</v>
      </c>
      <c r="O160" s="14">
        <v>0</v>
      </c>
      <c r="P160" s="14">
        <v>0</v>
      </c>
      <c r="Q160" s="2"/>
    </row>
    <row r="161" spans="1:17" ht="15.95" customHeight="1" x14ac:dyDescent="0.2">
      <c r="A161" s="47" t="s">
        <v>19</v>
      </c>
      <c r="B161" s="48"/>
      <c r="C161" s="5" t="s">
        <v>176</v>
      </c>
      <c r="D161" s="20"/>
      <c r="E161" s="20"/>
      <c r="F161" s="20"/>
      <c r="G161" s="20"/>
      <c r="H161" s="7">
        <v>5.26</v>
      </c>
      <c r="I161" s="6">
        <v>-2.5999999999999999E-2</v>
      </c>
      <c r="J161" s="9">
        <v>0</v>
      </c>
      <c r="K161" s="9">
        <v>0</v>
      </c>
      <c r="L161" s="9">
        <v>0</v>
      </c>
      <c r="M161" s="9">
        <v>0</v>
      </c>
      <c r="N161" s="9">
        <v>0</v>
      </c>
      <c r="O161" s="9">
        <v>0</v>
      </c>
      <c r="P161" s="9">
        <v>0</v>
      </c>
      <c r="Q161" s="2"/>
    </row>
    <row r="162" spans="1:17" ht="18" customHeight="1" x14ac:dyDescent="0.2">
      <c r="A162" s="53" t="s">
        <v>19</v>
      </c>
      <c r="B162" s="54"/>
      <c r="C162" s="23" t="s">
        <v>177</v>
      </c>
      <c r="D162" s="24"/>
      <c r="E162" s="24"/>
      <c r="F162" s="24"/>
      <c r="G162" s="24"/>
      <c r="H162" s="25">
        <v>5.37</v>
      </c>
      <c r="I162" s="26">
        <v>-2.5999999999999999E-2</v>
      </c>
      <c r="J162" s="27">
        <v>0</v>
      </c>
      <c r="K162" s="27">
        <v>0</v>
      </c>
      <c r="L162" s="27">
        <v>0</v>
      </c>
      <c r="M162" s="27">
        <v>0</v>
      </c>
      <c r="N162" s="27">
        <v>0</v>
      </c>
      <c r="O162" s="27">
        <v>0</v>
      </c>
      <c r="P162" s="27">
        <v>0</v>
      </c>
      <c r="Q162" s="2"/>
    </row>
    <row r="163" spans="1:17" ht="18.600000000000001" customHeight="1" x14ac:dyDescent="0.2">
      <c r="A163" s="55" t="s">
        <v>178</v>
      </c>
      <c r="B163" s="56"/>
      <c r="C163" s="56"/>
      <c r="D163" s="56"/>
      <c r="E163" s="56"/>
      <c r="F163" s="56"/>
      <c r="G163" s="56"/>
      <c r="H163" s="56"/>
      <c r="I163" s="57"/>
      <c r="J163" s="28">
        <v>476337</v>
      </c>
      <c r="K163" s="28">
        <v>6049849</v>
      </c>
      <c r="L163" s="28">
        <v>22723</v>
      </c>
      <c r="M163" s="29">
        <v>0</v>
      </c>
      <c r="N163" s="29">
        <v>0</v>
      </c>
      <c r="O163" s="28">
        <v>72813</v>
      </c>
      <c r="P163" s="28">
        <v>222419</v>
      </c>
      <c r="Q163" s="2"/>
    </row>
    <row r="164" spans="1:17" ht="54.2" customHeight="1" x14ac:dyDescent="0.2">
      <c r="A164" s="58" t="s">
        <v>179</v>
      </c>
      <c r="B164" s="58"/>
      <c r="C164" s="58"/>
      <c r="D164" s="58"/>
      <c r="E164" s="58"/>
      <c r="F164" s="58"/>
      <c r="G164" s="58"/>
      <c r="H164" s="58"/>
      <c r="I164" s="58"/>
      <c r="J164" s="58"/>
      <c r="K164" s="58"/>
      <c r="L164" s="58"/>
      <c r="M164" s="58"/>
      <c r="N164" s="58"/>
      <c r="O164" s="58"/>
      <c r="P164" s="58"/>
      <c r="Q164" s="58"/>
    </row>
    <row r="165" spans="1:17" ht="12.6" customHeight="1" x14ac:dyDescent="0.2">
      <c r="A165" s="30"/>
      <c r="B165" s="59" t="s">
        <v>180</v>
      </c>
      <c r="C165" s="59"/>
      <c r="D165" s="59"/>
      <c r="E165" s="59"/>
      <c r="F165" s="59"/>
      <c r="G165" s="59"/>
      <c r="H165" s="59"/>
      <c r="I165" s="59"/>
      <c r="J165" s="59"/>
      <c r="K165" s="59"/>
      <c r="L165" s="59"/>
      <c r="M165" s="59"/>
      <c r="N165" s="59"/>
      <c r="O165" s="59"/>
      <c r="P165" s="59"/>
      <c r="Q165" s="59"/>
    </row>
    <row r="166" spans="1:17" ht="12.95" customHeight="1" x14ac:dyDescent="0.2">
      <c r="A166" s="59" t="s">
        <v>181</v>
      </c>
      <c r="B166" s="59"/>
      <c r="C166" s="59"/>
      <c r="D166" s="59"/>
      <c r="E166" s="59"/>
      <c r="F166" s="59"/>
      <c r="G166" s="59"/>
      <c r="H166" s="59"/>
      <c r="I166" s="59"/>
      <c r="J166" s="59"/>
      <c r="K166" s="59"/>
      <c r="L166" s="59"/>
      <c r="M166" s="59"/>
      <c r="N166" s="59"/>
      <c r="O166" s="59"/>
      <c r="P166" s="59"/>
      <c r="Q166" s="59"/>
    </row>
  </sheetData>
  <mergeCells count="169">
    <mergeCell ref="A162:B162"/>
    <mergeCell ref="A163:I163"/>
    <mergeCell ref="A164:Q164"/>
    <mergeCell ref="B165:Q165"/>
    <mergeCell ref="A166:Q166"/>
    <mergeCell ref="A153:B153"/>
    <mergeCell ref="A154:B154"/>
    <mergeCell ref="A155:B155"/>
    <mergeCell ref="A156:B156"/>
    <mergeCell ref="A157:B157"/>
    <mergeCell ref="A158:B158"/>
    <mergeCell ref="A159:B159"/>
    <mergeCell ref="A160:B160"/>
    <mergeCell ref="A161:B161"/>
    <mergeCell ref="A144:B144"/>
    <mergeCell ref="A145:B145"/>
    <mergeCell ref="A146:B146"/>
    <mergeCell ref="A147:B147"/>
    <mergeCell ref="A148:B148"/>
    <mergeCell ref="A149:B149"/>
    <mergeCell ref="A150:B150"/>
    <mergeCell ref="A151:B151"/>
    <mergeCell ref="A152:B152"/>
    <mergeCell ref="A140:B140"/>
    <mergeCell ref="A141:B141"/>
    <mergeCell ref="A142:B142"/>
    <mergeCell ref="A143:B143"/>
    <mergeCell ref="A131:B131"/>
    <mergeCell ref="A132:B132"/>
    <mergeCell ref="A133:B133"/>
    <mergeCell ref="A134:B134"/>
    <mergeCell ref="A135:B135"/>
    <mergeCell ref="A136:B136"/>
    <mergeCell ref="A137:B137"/>
    <mergeCell ref="A138:B138"/>
    <mergeCell ref="A139:B139"/>
    <mergeCell ref="A122:B122"/>
    <mergeCell ref="A123:B123"/>
    <mergeCell ref="A124:B124"/>
    <mergeCell ref="A125:B125"/>
    <mergeCell ref="A126:B126"/>
    <mergeCell ref="A127:B127"/>
    <mergeCell ref="A128:B128"/>
    <mergeCell ref="A129:B129"/>
    <mergeCell ref="A130:B130"/>
    <mergeCell ref="A114:B114"/>
    <mergeCell ref="A115:B115"/>
    <mergeCell ref="A116:B116"/>
    <mergeCell ref="A117:B117"/>
    <mergeCell ref="A118:B118"/>
    <mergeCell ref="A119:B119"/>
    <mergeCell ref="A120:B120"/>
    <mergeCell ref="A121:B121"/>
    <mergeCell ref="A109:B109"/>
    <mergeCell ref="A110:B110"/>
    <mergeCell ref="A111:B111"/>
    <mergeCell ref="A112:B112"/>
    <mergeCell ref="A113:B113"/>
    <mergeCell ref="A100:B100"/>
    <mergeCell ref="A101:B101"/>
    <mergeCell ref="A102:B102"/>
    <mergeCell ref="A103:B103"/>
    <mergeCell ref="A104:B104"/>
    <mergeCell ref="A105:B105"/>
    <mergeCell ref="A106:B106"/>
    <mergeCell ref="A107:B107"/>
    <mergeCell ref="A108:B108"/>
    <mergeCell ref="A91:B91"/>
    <mergeCell ref="A92:B92"/>
    <mergeCell ref="A93:B93"/>
    <mergeCell ref="A94:B94"/>
    <mergeCell ref="A95:B95"/>
    <mergeCell ref="A96:B96"/>
    <mergeCell ref="A97:B97"/>
    <mergeCell ref="A98:B98"/>
    <mergeCell ref="A99:B99"/>
    <mergeCell ref="A86:B86"/>
    <mergeCell ref="A87:B87"/>
    <mergeCell ref="A88:B88"/>
    <mergeCell ref="A89:B89"/>
    <mergeCell ref="A90:B90"/>
    <mergeCell ref="A78:B78"/>
    <mergeCell ref="A79:B79"/>
    <mergeCell ref="A80:B80"/>
    <mergeCell ref="A81:B81"/>
    <mergeCell ref="A82:B82"/>
    <mergeCell ref="A83:B83"/>
    <mergeCell ref="A84:B84"/>
    <mergeCell ref="A85:B85"/>
    <mergeCell ref="A69:B69"/>
    <mergeCell ref="A70:B70"/>
    <mergeCell ref="A71:B71"/>
    <mergeCell ref="A72:B72"/>
    <mergeCell ref="A73:B73"/>
    <mergeCell ref="A74:B74"/>
    <mergeCell ref="A75:B75"/>
    <mergeCell ref="A76:B76"/>
    <mergeCell ref="A77:B77"/>
    <mergeCell ref="A60:B60"/>
    <mergeCell ref="A61:B61"/>
    <mergeCell ref="A62:B62"/>
    <mergeCell ref="A63:B63"/>
    <mergeCell ref="A64:B64"/>
    <mergeCell ref="A65:B65"/>
    <mergeCell ref="A66:B66"/>
    <mergeCell ref="A67:B67"/>
    <mergeCell ref="A68:B68"/>
    <mergeCell ref="A56:B56"/>
    <mergeCell ref="A57:B57"/>
    <mergeCell ref="A58:B58"/>
    <mergeCell ref="A59:B59"/>
    <mergeCell ref="A47:B47"/>
    <mergeCell ref="A48:B48"/>
    <mergeCell ref="A49:B49"/>
    <mergeCell ref="A50:B50"/>
    <mergeCell ref="A51:B51"/>
    <mergeCell ref="A52:B52"/>
    <mergeCell ref="A53:B53"/>
    <mergeCell ref="A54:B54"/>
    <mergeCell ref="A55:B55"/>
    <mergeCell ref="A38:B38"/>
    <mergeCell ref="A39:B39"/>
    <mergeCell ref="A40:B40"/>
    <mergeCell ref="A41:B41"/>
    <mergeCell ref="A42:B42"/>
    <mergeCell ref="A43:B43"/>
    <mergeCell ref="A44:B44"/>
    <mergeCell ref="A45:B45"/>
    <mergeCell ref="A46:B46"/>
    <mergeCell ref="A30:B30"/>
    <mergeCell ref="A31:B31"/>
    <mergeCell ref="A32:B32"/>
    <mergeCell ref="A33:B33"/>
    <mergeCell ref="A34:B34"/>
    <mergeCell ref="A35:B35"/>
    <mergeCell ref="A36:B36"/>
    <mergeCell ref="A37:B37"/>
    <mergeCell ref="A25:B25"/>
    <mergeCell ref="A26:B26"/>
    <mergeCell ref="A27:B27"/>
    <mergeCell ref="A28:B28"/>
    <mergeCell ref="A29:B29"/>
    <mergeCell ref="A16:B16"/>
    <mergeCell ref="A17:B17"/>
    <mergeCell ref="A18:B18"/>
    <mergeCell ref="A19:B19"/>
    <mergeCell ref="A20:B20"/>
    <mergeCell ref="A21:B21"/>
    <mergeCell ref="A22:B22"/>
    <mergeCell ref="A23:B23"/>
    <mergeCell ref="A24:B24"/>
    <mergeCell ref="A7:B7"/>
    <mergeCell ref="A8:B8"/>
    <mergeCell ref="A9:B9"/>
    <mergeCell ref="A10:B10"/>
    <mergeCell ref="A11:B11"/>
    <mergeCell ref="A12:B12"/>
    <mergeCell ref="A13:B13"/>
    <mergeCell ref="A14:B14"/>
    <mergeCell ref="A15:B15"/>
    <mergeCell ref="A1:Q1"/>
    <mergeCell ref="A2:B3"/>
    <mergeCell ref="C2:C3"/>
    <mergeCell ref="D2:G2"/>
    <mergeCell ref="H2:I2"/>
    <mergeCell ref="J2:P2"/>
    <mergeCell ref="A4:P4"/>
    <mergeCell ref="A5:B5"/>
    <mergeCell ref="A6:B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Charles Griffey</cp:lastModifiedBy>
  <dcterms:created xsi:type="dcterms:W3CDTF">2022-10-24T21:23:28Z</dcterms:created>
  <dcterms:modified xsi:type="dcterms:W3CDTF">2022-10-24T21:30:53Z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2022-10-24T00:00:00Z</vt:filetime>
  </property>
  <property fmtid="{D5CDD505-2E9C-101B-9397-08002B2CF9AE}" pid="3" name="LastSaved">
    <vt:filetime>2022-10-24T00:00:00Z</vt:filetime>
  </property>
  <property fmtid="{D5CDD505-2E9C-101B-9397-08002B2CF9AE}" pid="4" name="Producer">
    <vt:lpwstr>iText 2.1.7 by 1T3XT</vt:lpwstr>
  </property>
</Properties>
</file>