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Cities/Cities 6th/Public/CITIES 6-01/"/>
    </mc:Choice>
  </mc:AlternateContent>
  <xr:revisionPtr revIDLastSave="1" documentId="13_ncr:1_{CBE7A9FC-0AE3-4A20-BB01-263D1970140F}" xr6:coauthVersionLast="47" xr6:coauthVersionMax="47" xr10:uidLastSave="{FFDDBAFF-AC68-472E-B1BA-13C4625F8B51}"/>
  <bookViews>
    <workbookView xWindow="-110" yWindow="-110" windowWidth="38620" windowHeight="21220" xr2:uid="{5B139809-71E8-48D5-900D-BC68CE1569FD}"/>
  </bookViews>
  <sheets>
    <sheet name="Revenue Summary" sheetId="1" r:id="rId1"/>
    <sheet name="Energy Summary" sheetId="2" r:id="rId2"/>
  </sheets>
  <externalReferences>
    <externalReference r:id="rId3"/>
  </externalReferences>
  <definedNames>
    <definedName name="_Dist_Bin" localSheetId="1" hidden="1">#REF!</definedName>
    <definedName name="_Dist_Bin" hidden="1">#REF!</definedName>
    <definedName name="_Dist_Values" localSheetId="1" hidden="1">#REF!</definedName>
    <definedName name="_Dist_Values" hidden="1">#REF!</definedName>
    <definedName name="_Fill" localSheetId="1" hidden="1">#REF!</definedName>
    <definedName name="_Fill" hidden="1">#REF!</definedName>
    <definedName name="_Key1" localSheetId="1" hidden="1">#REF!</definedName>
    <definedName name="_Key1" hidden="1">'[1]WP E-16b'!#REF!</definedName>
    <definedName name="_Key2" hidden="1">'[1]WP E-16b'!#REF!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MatMult_A" localSheetId="1" hidden="1">#REF!</definedName>
    <definedName name="_MatMult_A" hidden="1">#REF!</definedName>
    <definedName name="_MatMult_AxB" localSheetId="1" hidden="1">#REF!</definedName>
    <definedName name="_MatMult_AxB" hidden="1">#REF!</definedName>
    <definedName name="_MatMult_B" localSheetId="1" hidden="1">#REF!</definedName>
    <definedName name="_MatMult_B" hidden="1">#REF!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Regression_Out" localSheetId="1" hidden="1">#REF!</definedName>
    <definedName name="_Regression_Out" hidden="1">#REF!</definedName>
    <definedName name="_Regression_X" localSheetId="1" hidden="1">#REF!</definedName>
    <definedName name="_Regression_X" hidden="1">#REF!</definedName>
    <definedName name="_Regression_Y" localSheetId="1" hidden="1">#REF!</definedName>
    <definedName name="_Regression_Y" hidden="1">#REF!</definedName>
    <definedName name="_Sort" localSheetId="1" hidden="1">#REF!</definedName>
    <definedName name="_Sort" hidden="1">'[1]WP E-16b'!#REF!</definedName>
    <definedName name="_Table1_Out" localSheetId="1" hidden="1">#REF!</definedName>
    <definedName name="_Table1_Out" hidden="1">#REF!</definedName>
    <definedName name="a" localSheetId="1" hidden="1">{#N/A,#N/A,FALSE,"All 292 "}</definedName>
    <definedName name="a" hidden="1">{"ARK_JURIS_FUEL",#N/A,FALSE,"Ark_Fuel&amp;Rev"}</definedName>
    <definedName name="b" localSheetId="1" hidden="1">{#N/A,#N/A,FALSE,"All 292 ";#N/A,#N/A,FALSE,"292 Calc";#N/A,#N/A,FALSE,"GSH-6 Calc";#N/A,#N/A,FALSE,"GSH-6A Calc";#N/A,#N/A,FALSE,"057 Calc";#N/A,#N/A,FALSE,"099 Misc. Unmetered"}</definedName>
    <definedName name="b" hidden="1">{#N/A,#N/A,FALSE,"All 292 ";#N/A,#N/A,FALSE,"292 Calc";#N/A,#N/A,FALSE,"GSH-6 Calc";#N/A,#N/A,FALSE,"GSH-6A Calc";#N/A,#N/A,FALSE,"057 Calc";#N/A,#N/A,FALSE,"099 Misc. Unmetered"}</definedName>
    <definedName name="Blank" hidden="1">{"ARK_JURIS_FUEL",#N/A,FALSE,"Ark_Fuel&amp;Rev"}</definedName>
    <definedName name="CWIP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distr" hidden="1">{"wp_h4.2",#N/A,FALSE,"WP_H4.2";"wp_h4.3",#N/A,FALSE,"WP_H4.3"}</definedName>
    <definedName name="EEEE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Gas.calc" hidden="1">{"ARK_JURIS_FAC",#N/A,FALSE,"Ark_Fuel&amp;Rev"}</definedName>
    <definedName name="gIsBlank" localSheetId="1" hidden="1">ISBLANK(gIsRef)</definedName>
    <definedName name="gIsBlank" hidden="1">ISBLANK(gIsRef)</definedName>
    <definedName name="gIsError" localSheetId="1" hidden="1">ISERROR(gIsRef)</definedName>
    <definedName name="gIsError" hidden="1">ISERROR(gIsRef)</definedName>
    <definedName name="gIsInPrintArea" localSheetId="1" hidden="1">NOT(ISERROR(gIsRef !Print_Area))</definedName>
    <definedName name="gIsInPrintArea" localSheetId="0" hidden="1">NOT(ISERROR([0]!gIsRef !Print_Area))</definedName>
    <definedName name="gIsInPrintArea" hidden="1">NOT(ISERROR(gIsRef !Print_Area))</definedName>
    <definedName name="gIsInPrintTitles" localSheetId="1" hidden="1">NOT(ISERROR(gIsRef !Print_Titles))</definedName>
    <definedName name="gIsInPrintTitles" localSheetId="0" hidden="1">NOT(ISERROR([0]!gIsRef !Print_Titles))</definedName>
    <definedName name="gIsInPrintTitles" hidden="1">NOT(ISERROR(gIsRef !Print_Titles))</definedName>
    <definedName name="gIsNumber" localSheetId="1" hidden="1">ISNUMBER(gIsRef)</definedName>
    <definedName name="gIsNumber" hidden="1">ISNUMBER(gIsRef)</definedName>
    <definedName name="gIsPreviousSheet" localSheetId="1" hidden="1">PrevShtCellValue(gIsRef)&lt;&gt;gIsRef</definedName>
    <definedName name="gIsPreviousSheet" localSheetId="0" hidden="1">PrevShtCellValue([0]!gIsRef)&lt;&gt;[0]!gIsRef</definedName>
    <definedName name="gIsPreviousSheet" hidden="1">PrevShtCellValue(gIsRef)&lt;&gt;gIsRef</definedName>
    <definedName name="gIsRef" hidden="1">INDIRECT("rc",FALSE)</definedName>
    <definedName name="gIsText" localSheetId="1" hidden="1">ISTEXT(gIsRef)</definedName>
    <definedName name="gIsText" hidden="1">ISTEXT(gIsRef)</definedName>
    <definedName name="gordy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localSheetId="1" hidden="1">{"Option A",#N/A,FALSE,"ELI2B"}</definedName>
    <definedName name="gordy2" hidden="1">{"Option A",#N/A,FALSE,"ELI2B"}</definedName>
    <definedName name="gordy3" localSheetId="1" hidden="1">{"Option B",#N/A,FALSE,"ELI2B"}</definedName>
    <definedName name="gordy3" hidden="1">{"Option B",#N/A,FALSE,"ELI2B"}</definedName>
    <definedName name="gordy4" localSheetId="1" hidden="1">{"Option A",#N/A,FALSE,"ELI2B";"Option B",#N/A,FALSE,"ELI2B";"Options Summary",#N/A,FALSE,"ELI2B"}</definedName>
    <definedName name="gordy4" hidden="1">{"Option A",#N/A,FALSE,"ELI2B";"Option B",#N/A,FALSE,"ELI2B";"Options Summary",#N/A,FALSE,"ELI2B"}</definedName>
    <definedName name="gordy5" localSheetId="1" hidden="1">{#N/A,#N/A,FALSE,"Summary";#N/A,#N/A,FALSE,"Option A";#N/A,#N/A,FALSE,"Option B";#N/A,#N/A,FALSE,"O&amp;M and Growth"}</definedName>
    <definedName name="gordy5" hidden="1">{#N/A,#N/A,FALSE,"Summary";#N/A,#N/A,FALSE,"Option A";#N/A,#N/A,FALSE,"Option B";#N/A,#N/A,FALSE,"O&amp;M and Growth"}</definedName>
    <definedName name="haha" hidden="1">{"OMPA_FAC",#N/A,FALSE,"OMPA FAC"}</definedName>
    <definedName name="HMMM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OUNT_CHANGE" hidden="1">"c1449"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ID" hidden="1">"c13756"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XCL_SBC" hidden="1">"c3081"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P" hidden="1">"c8880"</definedName>
    <definedName name="IQ_EPS_AP_ABS" hidden="1">"c8899"</definedName>
    <definedName name="IQ_EPS_NAME_AP" hidden="1">"c8918"</definedName>
    <definedName name="IQ_EPS_NAME_AP_ABS" hidden="1">"c8937"</definedName>
    <definedName name="IQ_EPS_NORM" hidden="1">"c1902"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FAIR_VALUE_MORT_SERVICING_ASSETS_FFIEC" hidden="1">"c12956"</definedName>
    <definedName name="IQ_EST_NEXT_EARNINGS_DATE" hidden="1">"c13591"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ID" hidden="1">"c13755"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BEFORE_LL_FFIEC" hidden="1">"c13018"</definedName>
    <definedName name="IQ_REVISION_DATE_" hidden="1">39202.4485416667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blank" hidden="1">ISBLANK(gIsRef)</definedName>
    <definedName name="srg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Temp" hidden="1">{"ARK_JURIS_FUEL",#N/A,FALSE,"Ark_Fuel&amp;Rev"}</definedName>
    <definedName name="tes" hidden="1">{"SUMMARY",#N/A,FALSE,"Fuel Adj.";"DETAIL",#N/A,FALSE,"Fuel Adj.";#N/A,#N/A,FALSE,"Base Fuel"}</definedName>
    <definedName name="test" hidden="1">{"ARK_JURIS_FUEL",#N/A,FALSE,"Ark_Fuel&amp;Rev"}</definedName>
    <definedName name="Total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wrn.AFUDC." hidden="1">{#N/A,#N/A,FALSE,"COMPAPER";#N/A,#N/A,FALSE,"AFUDC";#N/A,#N/A,FALSE,"JE"}</definedName>
    <definedName name="wrn.ALL._.GS292._.SHEETS." localSheetId="1" hidden="1">{#N/A,#N/A,FALSE,"All 292 ";#N/A,#N/A,FALSE,"292 Calc";#N/A,#N/A,FALSE,"GSH-6 Calc";#N/A,#N/A,FALSE,"GSH-6A Calc";#N/A,#N/A,FALSE,"057 Calc";#N/A,#N/A,FALSE,"099 Misc. Unmetered"}</definedName>
    <definedName name="wrn.ALL._.GS292._.SHEETS." localSheetId="0" hidden="1">{#N/A,#N/A,FALSE,"All 292 ";#N/A,#N/A,FALSE,"292 Calc";#N/A,#N/A,FALSE,"GSH-6 Calc";#N/A,#N/A,FALSE,"GSH-6A Calc";#N/A,#N/A,FALSE,"057 Calc";#N/A,#N/A,FALSE,"099 Misc. Unmetered"}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SHEETS." localSheetId="1" hidden="1">{"SUMMARY",#N/A,FALSE,"Fuel Adj.";"DETAIL",#N/A,FALSE,"Fuel Adj.";#N/A,#N/A,FALSE,"Base Fuel"}</definedName>
    <definedName name="wrn.ALL._.SHEETS." localSheetId="0" hidden="1">{"SUMMARY",#N/A,FALSE,"Fuel Adj.";"DETAIL",#N/A,FALSE,"Fuel Adj.";#N/A,#N/A,FALSE,"Base Fuel"}</definedName>
    <definedName name="wrn.ALL._.SHEETS." hidden="1">{"SUMMARY",#N/A,FALSE,"Fuel Adj.";"DETAIL",#N/A,FALSE,"Fuel Adj.";#N/A,#N/A,FALSE,"Base Fuel"}</definedName>
    <definedName name="wrn.ARK._.JURIS._.FAC._.CALC." hidden="1">{"ARK_JURIS_FAC",#N/A,FALSE,"Ark_Fuel&amp;Rev"}</definedName>
    <definedName name="wrn.ARK._.JURIS._.FUEL._.COST." hidden="1">{"ARK_JURIS_FUEL",#N/A,FALSE,"Ark_Fuel&amp;Rev"}</definedName>
    <definedName name="wrn.ARKANSAS." hidden="1">{#N/A,#N/A,FALSE,"LOCAL.XLS"}</definedName>
    <definedName name="wrn.ATOKA._.FAC._.CALC." hidden="1">{"ATOKA_FAC",#N/A,FALSE,"Atoka"}</definedName>
    <definedName name="wrn.CONOCO._.FAC." hidden="1">{"CONOCO_FAC",#N/A,FALSE,"Conoco FAC"}</definedName>
    <definedName name="wrn.COS._.WPS.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localSheetId="0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FAC._.SUMMARY." hidden="1">{"FAC_SUMMARY",#N/A,FALSE,"Summaries"}</definedName>
    <definedName name="wrn.FERC._.FAC._.CALC." hidden="1">{"FERC_FAC",#N/A,FALSE,"FERC_Fuel&amp;Rev"}</definedName>
    <definedName name="wrn.FERC._.WEATHER._.and._.JURIS._.FUEL." hidden="1">{"FERC_WEATHER_AND_FUEL",#N/A,FALSE,"FERC_Fuel&amp;Rev"}</definedName>
    <definedName name="wrn.Filing.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go." hidden="1">{"wp_h4.2",#N/A,FALSE,"WP_H4.2";"wp_h4.3",#N/A,FALSE,"WP_H4.3"}</definedName>
    <definedName name="wrn.LOUISIANA." hidden="1">{#N/A,#N/A,FALSE,"LOCAL.XLS"}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OK._.FUEL._.COMPARISON." hidden="1">{"OK_FUEL_COMPARISON",#N/A,FALSE,"Ok_Fuel&amp;Rev"}</definedName>
    <definedName name="wrn.OK._.JURIS._.FAC._.CALCULATION." hidden="1">{"OK_JURIS_FAC",#N/A,FALSE,"Ok_Fuel&amp;Rev"}</definedName>
    <definedName name="wrn.OK._.JURIS._.FUEL._.COST." hidden="1">{"OK_JURIS_FUEL",#N/A,FALSE,"Ok_Fuel&amp;Rev"}</definedName>
    <definedName name="wrn.OKLA._.PRO._.FORMA._.FUEL." hidden="1">{"OK_PRO_FORMA_FUEL",#N/A,FALSE,"Ok_Fuel&amp;Rev"}</definedName>
    <definedName name="wrn.OMPA._.FAC." hidden="1">{"OMPA_FAC",#N/A,FALSE,"OMPA FAC"}</definedName>
    <definedName name="wrn.OPT._.A." localSheetId="1" hidden="1">{"Option A",#N/A,FALSE,"ELI2B"}</definedName>
    <definedName name="wrn.OPT._.A." hidden="1">{"Option A",#N/A,FALSE,"ELI2B"}</definedName>
    <definedName name="wrn.OPT._.B." localSheetId="1" hidden="1">{"Option B",#N/A,FALSE,"ELI2B"}</definedName>
    <definedName name="wrn.OPT._.B." hidden="1">{"Option B",#N/A,FALSE,"ELI2B"}</definedName>
    <definedName name="wrn.OTHER._.DATA." hidden="1">{"OTHER_DATA",#N/A,FALSE,"Ok_Fuel&amp;Rev"}</definedName>
    <definedName name="wrn.Pricing._.Case." localSheetId="1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_.All.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Filing.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" localSheetId="0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oforma._.Revenue._.Dev..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" hidden="1">{#N/A,#N/A,FALSE,"Summary";#N/A,#N/A,FALSE,"Res_21";#N/A,#N/A,FALSE,"Res_22";#N/A,#N/A,FALSE,"SGS_41";#N/A,#N/A,FALSE,"SGS_42";#N/A,#N/A,FALSE,"LGS_81";#N/A,#N/A,FALSE,"SMS_M7";#N/A,#N/A,FALSE,"LMS_84"}</definedName>
    <definedName name="wrn.SPA._.FAC." hidden="1">{"SPA_FAC",#N/A,FALSE,"OMPA SPA FAC"}</definedName>
    <definedName name="wrn.Summary." localSheetId="1" hidden="1">{"Option A",#N/A,FALSE,"ELI2B";"Option B",#N/A,FALSE,"ELI2B";"Options Summary",#N/A,FALSE,"ELI2B"}</definedName>
    <definedName name="wrn.SUMMARY." localSheetId="0" hidden="1">{#N/A,#N/A,FALSE,"SUMMARY"}</definedName>
    <definedName name="wrn.SUMMARY." hidden="1">{#N/A,#N/A,FALSE,"SUMMARY"}</definedName>
    <definedName name="wrn.SUMMARY._.GS292." localSheetId="1" hidden="1">{#N/A,#N/A,FALSE,"All 292 "}</definedName>
    <definedName name="wrn.SUMMARY._.GS292." localSheetId="0" hidden="1">{#N/A,#N/A,FALSE,"All 292 "}</definedName>
    <definedName name="wrn.SUMMARY._.GS292." hidden="1">{#N/A,#N/A,FALSE,"All 292 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WEATHER._.AND._.YR._.END._.CUST._.ADJ." hidden="1">{"WEATHER_CUSTOMERS",#N/A,FALSE,"Ok_Fuel&amp;Rev"}</definedName>
    <definedName name="wrn.Workpapers." localSheetId="1" hidden="1">{#N/A,#N/A,FALSE,"Summary";#N/A,#N/A,FALSE,"Option A";#N/A,#N/A,FALSE,"Option B";#N/A,#N/A,FALSE,"O&amp;M and Growth"}</definedName>
    <definedName name="wrn.Workpapers." hidden="1">{#N/A,#N/A,FALSE,"Summary";#N/A,#N/A,FALSE,"Option A";#N/A,#N/A,FALSE,"Option B";#N/A,#N/A,FALSE,"O&amp;M and Growth"}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2" l="1"/>
  <c r="A12" i="2" s="1"/>
  <c r="A13" i="2" s="1"/>
  <c r="A14" i="2" s="1"/>
  <c r="A15" i="2" s="1"/>
  <c r="A18" i="2" s="1"/>
  <c r="E23" i="1"/>
  <c r="J21" i="1"/>
  <c r="F21" i="1"/>
  <c r="J20" i="1"/>
  <c r="F20" i="1"/>
  <c r="J19" i="1"/>
  <c r="K19" i="1" s="1"/>
  <c r="F19" i="1"/>
  <c r="J18" i="1"/>
  <c r="F18" i="1"/>
  <c r="J17" i="1"/>
  <c r="K17" i="1" s="1"/>
  <c r="F17" i="1"/>
  <c r="I23" i="1"/>
  <c r="H23" i="1"/>
  <c r="F50" i="1" s="1"/>
  <c r="F54" i="1" s="1"/>
  <c r="J16" i="1"/>
  <c r="D23" i="1"/>
  <c r="F63" i="1" s="1"/>
  <c r="F16" i="1"/>
  <c r="K18" i="1" l="1"/>
  <c r="K21" i="1"/>
  <c r="F23" i="1"/>
  <c r="F70" i="1" s="1"/>
  <c r="M21" i="1"/>
  <c r="L21" i="1"/>
  <c r="L17" i="1"/>
  <c r="M17" i="1"/>
  <c r="K20" i="1"/>
  <c r="J23" i="1"/>
  <c r="F69" i="1" s="1"/>
  <c r="K16" i="1"/>
  <c r="M19" i="1"/>
  <c r="L19" i="1"/>
  <c r="M18" i="1"/>
  <c r="L18" i="1"/>
  <c r="F55" i="1"/>
  <c r="F57" i="1" s="1"/>
  <c r="G23" i="1"/>
  <c r="C23" i="1"/>
  <c r="F62" i="1" s="1"/>
  <c r="F64" i="1" s="1"/>
  <c r="F71" i="1" l="1"/>
  <c r="F72" i="1" s="1"/>
  <c r="M16" i="1"/>
  <c r="K23" i="1"/>
  <c r="L16" i="1"/>
  <c r="F49" i="1"/>
  <c r="F51" i="1" s="1"/>
  <c r="M20" i="1"/>
  <c r="L20" i="1"/>
  <c r="F59" i="1" l="1"/>
  <c r="F66" i="1"/>
  <c r="L23" i="1"/>
  <c r="M23" i="1"/>
  <c r="F67" i="1" l="1"/>
  <c r="H53" i="1"/>
</calcChain>
</file>

<file path=xl/sharedStrings.xml><?xml version="1.0" encoding="utf-8"?>
<sst xmlns="http://schemas.openxmlformats.org/spreadsheetml/2006/main" count="100" uniqueCount="64">
  <si>
    <t>ENTERGY TEXAS, INC.</t>
  </si>
  <si>
    <t>REVENUE SUMMARY</t>
  </si>
  <si>
    <t>FOR THE TWELVE MONTHS ENDING DECEMBER 31, 2021</t>
  </si>
  <si>
    <t>RESPONSE TO CITIES 6.1</t>
  </si>
  <si>
    <t>Present</t>
  </si>
  <si>
    <t>Proposed</t>
  </si>
  <si>
    <t>Base Plus Rider Change</t>
  </si>
  <si>
    <t>Total</t>
  </si>
  <si>
    <t>Change To</t>
  </si>
  <si>
    <t>Line</t>
  </si>
  <si>
    <t>Base Rate</t>
  </si>
  <si>
    <t>Rider</t>
  </si>
  <si>
    <t>Fuel</t>
  </si>
  <si>
    <t xml:space="preserve">Rider </t>
  </si>
  <si>
    <t>Base Plus Rider</t>
  </si>
  <si>
    <t>Percent</t>
  </si>
  <si>
    <t>No.</t>
  </si>
  <si>
    <t>Rate Class</t>
  </si>
  <si>
    <t>Revenue</t>
  </si>
  <si>
    <t>Revenue (1)</t>
  </si>
  <si>
    <t>Revenue (2)</t>
  </si>
  <si>
    <t>Revenue (4)</t>
  </si>
  <si>
    <t>Revenue (4)(5)</t>
  </si>
  <si>
    <t>Change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</si>
  <si>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</si>
  <si>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</si>
  <si>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</si>
  <si>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</si>
  <si>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</si>
  <si>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</si>
  <si>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</si>
  <si>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</si>
  <si>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</si>
  <si>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</si>
  <si>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</si>
  <si>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</si>
  <si>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 xml:space="preserve"> </t>
  </si>
  <si>
    <t>Residential Service</t>
  </si>
  <si>
    <t>Small General Service</t>
  </si>
  <si>
    <t>General Service</t>
  </si>
  <si>
    <t>Large General Service</t>
  </si>
  <si>
    <t>Large Industrial Power Service (3)</t>
  </si>
  <si>
    <t>Lighting Service</t>
  </si>
  <si>
    <t>Total Retail</t>
  </si>
  <si>
    <t>Proposed Base Rate Revenue</t>
  </si>
  <si>
    <t>Proposed Rider Revenue (Exc.) Fuel</t>
  </si>
  <si>
    <t>Total Exc. Fuel</t>
  </si>
  <si>
    <t>Base Revenue Requirement Change</t>
  </si>
  <si>
    <t>SMS impact on RR</t>
  </si>
  <si>
    <t>Total Increase</t>
  </si>
  <si>
    <t>Difference is rounding in rate design.</t>
  </si>
  <si>
    <t>Present Base Rate Revenue</t>
  </si>
  <si>
    <t>Present Rider Revenue (Exc.) Fuel</t>
  </si>
  <si>
    <t>Difference</t>
  </si>
  <si>
    <t>% Diff.</t>
  </si>
  <si>
    <t>Proposed Revenue Inc. Fuel</t>
  </si>
  <si>
    <t>Present Revenue Inc. Fuel</t>
  </si>
  <si>
    <t>TEST YEAR ENERGY SALES BY RATE CLASS</t>
  </si>
  <si>
    <t>FOR TWELVE MONTHS ENDING DECEMBER 31, 2021</t>
  </si>
  <si>
    <t>Line No.</t>
  </si>
  <si>
    <t>Test Year Adjusted</t>
  </si>
  <si>
    <t>Large Industrial Power Service</t>
  </si>
  <si>
    <t>(m)</t>
  </si>
  <si>
    <t>(excl Fuel)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</si>
</sst>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_);\(0\)"/>
    <numFmt numFmtId="166" formatCode="0.000%"/>
    <numFmt numFmtId="167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4"/>
      <name val="Arial"/>
      <family val="2"/>
    </font>
    <font>
      <u val="singleAccounting"/>
      <sz val="10"/>
      <name val="Arial"/>
      <family val="2"/>
    </font>
    <font>
      <sz val="10"/>
      <color indexed="8"/>
      <name val="Arial"/>
      <family val="2"/>
    </font>
    <font>
      <u val="singleAccounting"/>
      <sz val="10"/>
      <color indexed="8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</cellStyleXfs>
  <cellXfs count="81">
    <xf numFmtId="0" fontId="0" fillId="0" borderId="0" xfId="0"/>
    <xf numFmtId="0" fontId="3" fillId="0" borderId="0" xfId="4" applyFont="1"/>
    <xf numFmtId="0" fontId="3" fillId="0" borderId="0" xfId="4" applyFont="1" applyAlignment="1">
      <alignment horizontal="centerContinuous"/>
    </xf>
    <xf numFmtId="0" fontId="3" fillId="0" borderId="0" xfId="4" applyFont="1" applyAlignment="1">
      <alignment horizontal="centerContinuous" vertical="center"/>
    </xf>
    <xf numFmtId="0" fontId="4" fillId="0" borderId="0" xfId="4" applyFont="1" applyAlignment="1">
      <alignment horizontal="centerContinuous" vertical="center"/>
    </xf>
    <xf numFmtId="0" fontId="4" fillId="0" borderId="0" xfId="4" applyFont="1" applyAlignment="1">
      <alignment horizontal="centerContinuous"/>
    </xf>
    <xf numFmtId="0" fontId="5" fillId="0" borderId="0" xfId="4" applyFont="1"/>
    <xf numFmtId="0" fontId="5" fillId="0" borderId="0" xfId="4" applyFont="1" applyAlignment="1">
      <alignment horizontal="centerContinuous"/>
    </xf>
    <xf numFmtId="0" fontId="6" fillId="0" borderId="0" xfId="4" applyFont="1"/>
    <xf numFmtId="0" fontId="6" fillId="0" borderId="0" xfId="4" applyFont="1" applyAlignment="1">
      <alignment horizontal="centerContinuous"/>
    </xf>
    <xf numFmtId="0" fontId="3" fillId="0" borderId="1" xfId="4" applyFont="1" applyBorder="1"/>
    <xf numFmtId="0" fontId="2" fillId="0" borderId="0" xfId="4"/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7" fillId="0" borderId="0" xfId="4" quotePrefix="1" applyFont="1" applyAlignment="1">
      <alignment horizontal="center"/>
    </xf>
    <xf numFmtId="0" fontId="7" fillId="0" borderId="1" xfId="4" quotePrefix="1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164" fontId="3" fillId="0" borderId="0" xfId="2" applyNumberFormat="1" applyFont="1" applyBorder="1" applyProtection="1"/>
    <xf numFmtId="164" fontId="3" fillId="0" borderId="0" xfId="2" applyNumberFormat="1" applyFont="1" applyFill="1" applyBorder="1" applyProtection="1"/>
    <xf numFmtId="164" fontId="8" fillId="0" borderId="0" xfId="2" applyNumberFormat="1" applyFont="1" applyBorder="1"/>
    <xf numFmtId="164" fontId="3" fillId="0" borderId="1" xfId="2" applyNumberFormat="1" applyFont="1" applyBorder="1" applyProtection="1"/>
    <xf numFmtId="164" fontId="3" fillId="0" borderId="2" xfId="2" applyNumberFormat="1" applyFont="1" applyBorder="1" applyProtection="1"/>
    <xf numFmtId="10" fontId="3" fillId="0" borderId="0" xfId="3" applyNumberFormat="1" applyFont="1" applyBorder="1" applyProtection="1"/>
    <xf numFmtId="10" fontId="3" fillId="0" borderId="0" xfId="3" applyNumberFormat="1" applyFont="1" applyBorder="1"/>
    <xf numFmtId="10" fontId="3" fillId="0" borderId="0" xfId="4" applyNumberFormat="1" applyFont="1"/>
    <xf numFmtId="1" fontId="3" fillId="0" borderId="0" xfId="4" applyNumberFormat="1" applyFont="1" applyAlignment="1">
      <alignment horizontal="center"/>
    </xf>
    <xf numFmtId="0" fontId="3" fillId="0" borderId="0" xfId="4" quotePrefix="1" applyFont="1" applyAlignment="1">
      <alignment horizontal="left"/>
    </xf>
    <xf numFmtId="0" fontId="3" fillId="0" borderId="0" xfId="4" applyFont="1" applyAlignment="1">
      <alignment horizontal="left"/>
    </xf>
    <xf numFmtId="164" fontId="7" fillId="0" borderId="0" xfId="2" applyNumberFormat="1" applyFont="1" applyBorder="1" applyProtection="1"/>
    <xf numFmtId="164" fontId="7" fillId="0" borderId="0" xfId="2" applyNumberFormat="1" applyFont="1" applyFill="1" applyBorder="1" applyProtection="1"/>
    <xf numFmtId="164" fontId="9" fillId="0" borderId="0" xfId="2" applyNumberFormat="1" applyFont="1" applyBorder="1"/>
    <xf numFmtId="164" fontId="9" fillId="0" borderId="1" xfId="2" applyNumberFormat="1" applyFont="1" applyBorder="1"/>
    <xf numFmtId="164" fontId="7" fillId="0" borderId="1" xfId="2" applyNumberFormat="1" applyFont="1" applyBorder="1" applyProtection="1"/>
    <xf numFmtId="10" fontId="7" fillId="0" borderId="0" xfId="3" applyNumberFormat="1" applyFont="1" applyBorder="1" applyProtection="1"/>
    <xf numFmtId="164" fontId="3" fillId="0" borderId="0" xfId="2" applyNumberFormat="1" applyFont="1" applyBorder="1"/>
    <xf numFmtId="164" fontId="3" fillId="0" borderId="0" xfId="4" applyNumberFormat="1" applyFont="1"/>
    <xf numFmtId="0" fontId="8" fillId="0" borderId="0" xfId="4" applyFont="1"/>
    <xf numFmtId="164" fontId="2" fillId="0" borderId="0" xfId="4" applyNumberFormat="1"/>
    <xf numFmtId="164" fontId="8" fillId="0" borderId="0" xfId="4" applyNumberFormat="1" applyFont="1"/>
    <xf numFmtId="165" fontId="3" fillId="0" borderId="0" xfId="4" applyNumberFormat="1" applyFont="1"/>
    <xf numFmtId="5" fontId="10" fillId="0" borderId="0" xfId="4" applyNumberFormat="1" applyFont="1"/>
    <xf numFmtId="164" fontId="10" fillId="0" borderId="0" xfId="4" applyNumberFormat="1" applyFont="1"/>
    <xf numFmtId="5" fontId="3" fillId="0" borderId="0" xfId="4" applyNumberFormat="1" applyFont="1"/>
    <xf numFmtId="5" fontId="3" fillId="0" borderId="0" xfId="4" quotePrefix="1" applyNumberFormat="1" applyFont="1" applyAlignment="1">
      <alignment horizontal="right"/>
    </xf>
    <xf numFmtId="166" fontId="10" fillId="0" borderId="0" xfId="3" applyNumberFormat="1" applyFont="1" applyBorder="1" applyProtection="1"/>
    <xf numFmtId="5" fontId="3" fillId="0" borderId="0" xfId="4" applyNumberFormat="1" applyFont="1" applyAlignment="1">
      <alignment horizontal="right"/>
    </xf>
    <xf numFmtId="0" fontId="2" fillId="0" borderId="0" xfId="5" applyFont="1" applyAlignment="1">
      <alignment horizontal="centerContinuous"/>
    </xf>
    <xf numFmtId="3" fontId="2" fillId="0" borderId="0" xfId="5" applyNumberFormat="1" applyFont="1" applyAlignment="1">
      <alignment horizontal="centerContinuous"/>
    </xf>
    <xf numFmtId="0" fontId="2" fillId="0" borderId="0" xfId="5" applyFont="1"/>
    <xf numFmtId="3" fontId="11" fillId="0" borderId="0" xfId="5" applyNumberFormat="1" applyFont="1" applyAlignment="1">
      <alignment horizontal="centerContinuous"/>
    </xf>
    <xf numFmtId="0" fontId="2" fillId="0" borderId="0" xfId="5" quotePrefix="1" applyFont="1" applyAlignment="1">
      <alignment horizontal="center"/>
    </xf>
    <xf numFmtId="0" fontId="2" fillId="0" borderId="0" xfId="5" applyFont="1" applyAlignment="1">
      <alignment horizontal="center"/>
    </xf>
    <xf numFmtId="0" fontId="2" fillId="0" borderId="3" xfId="5" applyFont="1" applyBorder="1" applyAlignment="1">
      <alignment horizontal="center"/>
    </xf>
    <xf numFmtId="3" fontId="11" fillId="0" borderId="0" xfId="5" applyNumberFormat="1" applyFont="1" applyAlignment="1">
      <alignment horizontal="center"/>
    </xf>
    <xf numFmtId="37" fontId="2" fillId="0" borderId="0" xfId="5" applyNumberFormat="1" applyFont="1"/>
    <xf numFmtId="0" fontId="2" fillId="0" borderId="0" xfId="5" quotePrefix="1" applyFont="1" applyAlignment="1">
      <alignment horizontal="left"/>
    </xf>
    <xf numFmtId="3" fontId="2" fillId="0" borderId="0" xfId="5" quotePrefix="1" applyNumberFormat="1" applyFont="1" applyAlignment="1">
      <alignment horizontal="center"/>
    </xf>
    <xf numFmtId="0" fontId="2" fillId="0" borderId="4" xfId="5" applyFont="1" applyBorder="1" applyAlignment="1">
      <alignment horizontal="center"/>
    </xf>
    <xf numFmtId="0" fontId="2" fillId="0" borderId="4" xfId="5" applyFont="1" applyBorder="1"/>
    <xf numFmtId="37" fontId="2" fillId="0" borderId="4" xfId="5" applyNumberFormat="1" applyFont="1" applyBorder="1"/>
    <xf numFmtId="0" fontId="3" fillId="0" borderId="0" xfId="5"/>
    <xf numFmtId="3" fontId="2" fillId="0" borderId="0" xfId="5" applyNumberFormat="1" applyFont="1"/>
    <xf numFmtId="0" fontId="3" fillId="0" borderId="0" xfId="5" quotePrefix="1" applyAlignment="1">
      <alignment horizontal="center" vertical="top" textRotation="180" readingOrder="1"/>
    </xf>
    <xf numFmtId="0" fontId="3" fillId="0" borderId="0" xfId="5" applyAlignment="1">
      <alignment vertical="top" textRotation="180" readingOrder="1"/>
    </xf>
    <xf numFmtId="0" fontId="2" fillId="0" borderId="0" xfId="5" applyFont="1" applyAlignment="1">
      <alignment vertical="center"/>
    </xf>
    <xf numFmtId="0" fontId="2" fillId="0" borderId="0" xfId="5" applyFont="1" applyFill="1" applyBorder="1"/>
    <xf numFmtId="167" fontId="12" fillId="0" borderId="0" xfId="1" applyNumberFormat="1" applyFont="1" applyFill="1" applyBorder="1"/>
    <xf numFmtId="167" fontId="2" fillId="0" borderId="0" xfId="5" applyNumberFormat="1" applyFont="1" applyFill="1" applyBorder="1"/>
    <xf numFmtId="37" fontId="2" fillId="0" borderId="0" xfId="5" applyNumberFormat="1" applyFont="1" applyFill="1" applyBorder="1"/>
    <xf numFmtId="0" fontId="0" fillId="0" borderId="0" xfId="0" applyFill="1" applyBorder="1"/>
    <xf numFmtId="167" fontId="2" fillId="0" borderId="0" xfId="7" applyNumberFormat="1" applyFont="1" applyFill="1" applyBorder="1" applyAlignment="1">
      <alignment vertical="center"/>
    </xf>
    <xf numFmtId="0" fontId="2" fillId="0" borderId="0" xfId="7" applyFont="1" applyFill="1" applyBorder="1" applyAlignment="1">
      <alignment vertical="center"/>
    </xf>
    <xf numFmtId="0" fontId="3" fillId="0" borderId="0" xfId="5" applyFill="1" applyBorder="1"/>
    <xf numFmtId="0" fontId="2" fillId="0" borderId="0" xfId="5" applyFont="1" applyFill="1" applyBorder="1" applyAlignment="1">
      <alignment vertical="center"/>
    </xf>
    <xf numFmtId="0" fontId="2" fillId="0" borderId="0" xfId="5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0" fontId="2" fillId="0" borderId="0" xfId="5" applyFont="1" applyBorder="1" applyAlignment="1">
      <alignment horizontal="centerContinuous"/>
    </xf>
    <xf numFmtId="0" fontId="3" fillId="0" borderId="0" xfId="4" applyFont="1" applyBorder="1" applyAlignment="1">
      <alignment horizontal="center"/>
    </xf>
    <xf numFmtId="0" fontId="10" fillId="0" borderId="0" xfId="4" applyFont="1"/>
    <xf numFmtId="0" fontId="7" fillId="0" borderId="0" xfId="4" applyFont="1" applyAlignment="1">
      <alignment horizontal="center"/>
    </xf>
  </cellXfs>
  <cellStyles count="8">
    <cellStyle name="Comma" xfId="1" builtinId="3"/>
    <cellStyle name="Comma 2" xfId="6" xr:uid="{B2B155A2-DCDE-4DF5-B373-FA5EE90CD332}"/>
    <cellStyle name="Currency" xfId="2" builtinId="4"/>
    <cellStyle name="Normal" xfId="0" builtinId="0"/>
    <cellStyle name="Normal 10" xfId="4" xr:uid="{1D860F4C-9971-4F06-AF35-4F049714F5C8}"/>
    <cellStyle name="Normal 3 2" xfId="5" xr:uid="{515D7FEA-1367-4430-8E3D-65922F20F732}"/>
    <cellStyle name="Normal_Adj_kWh" xfId="7" xr:uid="{76750EF8-FA31-4259-8075-787AE724EEBA}"/>
    <cellStyle name="Percent" xfId="3" builtinId="5"/>
  </cellStyles>
  <dxfs count="20">
    <dxf>
      <font>
        <color theme="8" tint="0.79998168889431442"/>
      </font>
      <fill>
        <patternFill>
          <bgColor rgb="FF336A86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92B0BE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336A86"/>
        </patternFill>
      </fill>
      <border>
        <left/>
        <right/>
        <top/>
        <bottom style="thin">
          <color rgb="FF336A86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theme="0"/>
      </font>
      <fill>
        <patternFill>
          <bgColor rgb="FF336A86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</dxfs>
  <tableStyles count="1" defaultTableStyle="TableStyleMedium2" defaultPivotStyle="PivotStyleLight16">
    <tableStyle name="Repivot (Alt. Lighter Banding) 2 2" table="0" count="20" xr9:uid="{6F46F11A-0CDB-4649-A032-67F1B020FE27}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firstRowStripe" dxfId="14"/>
      <tableStyleElement type="secondRowStripe" dxfId="13"/>
      <tableStyleElement type="firstColumnStripe" dxfId="12"/>
      <tableStyleElement type="secondColumnStripe" dxfId="11"/>
      <tableStyleElement type="firstHeaderCell" dxfId="10"/>
      <tableStyleElement type="firstSubtotalColumn" dxfId="9"/>
      <tableStyleElement type="firstSubtotalRow" dxfId="8"/>
      <tableStyleElement type="secondSubtotalRow" dxfId="7"/>
      <tableStyleElement type="thirdSubtotalRow" dxfId="6"/>
      <tableStyleElement type="blankRow" dxfId="5"/>
      <tableStyleElement type="firstRowSubheading" dxfId="4"/>
      <tableStyleElement type="secondRowSubheading" dxfId="3"/>
      <tableStyleElement type="thir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csvr2\audits\08-103-U%20OG&amp;E%20Rate%20Case\Files%20from%20Company\Application\MFR%20Filing%20(8-29-08)\Volume%20I\Schedule%20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SECTION E"/>
      <sheetName val="Schedule E-1"/>
      <sheetName val="Schedule E-2"/>
      <sheetName val="Schedule E-3"/>
      <sheetName val="Schedule E-4"/>
      <sheetName val="Schedule E-5"/>
      <sheetName val="Schedule E-7"/>
      <sheetName val="Schedule E-8"/>
      <sheetName val="Schedule E-15"/>
      <sheetName val="Schedule E-15.1"/>
      <sheetName val="SchE-15.1a. By Portion_By Month"/>
      <sheetName val="Sch E-15.1b-h. Billing Dates"/>
      <sheetName val="Schedule E-16"/>
      <sheetName val="WP E-16a"/>
      <sheetName val="WP E-16b"/>
      <sheetName val="WP E-16c"/>
      <sheetName val="Schedule E-17"/>
      <sheetName val="Info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8A545-0593-483F-902E-D5C971577EDE}">
  <sheetPr>
    <pageSetUpPr fitToPage="1"/>
  </sheetPr>
  <dimension ref="A1:P72"/>
  <sheetViews>
    <sheetView tabSelected="1" topLeftCell="G1" workbookViewId="0">
      <selection activeCell="N4" sqref="N4"/>
    </sheetView>
  </sheetViews>
  <sheetFormatPr defaultColWidth="7.26953125" defaultRowHeight="12.5" x14ac:dyDescent="0.25"/>
  <cols>
    <col min="1" max="1" width="4.7265625" style="1" bestFit="1" customWidth="1"/>
    <col min="2" max="2" width="32.54296875" style="1" customWidth="1"/>
    <col min="3" max="3" width="15" style="1" customWidth="1"/>
    <col min="4" max="4" width="14.54296875" style="1" customWidth="1"/>
    <col min="5" max="5" width="15.26953125" style="1" customWidth="1"/>
    <col min="6" max="6" width="16.26953125" style="1" customWidth="1"/>
    <col min="7" max="7" width="15.26953125" style="1" customWidth="1"/>
    <col min="8" max="8" width="14.81640625" style="1" customWidth="1"/>
    <col min="9" max="9" width="15.1796875" style="1" customWidth="1"/>
    <col min="10" max="10" width="16.1796875" style="1" customWidth="1"/>
    <col min="11" max="11" width="14.7265625" style="1" bestFit="1" customWidth="1"/>
    <col min="12" max="13" width="8.81640625" style="1" bestFit="1" customWidth="1"/>
    <col min="14" max="14" width="7.26953125" style="1"/>
    <col min="15" max="16" width="15.1796875" style="1" bestFit="1" customWidth="1"/>
    <col min="17" max="17" width="12" style="1" bestFit="1" customWidth="1"/>
    <col min="18" max="16384" width="7.26953125" style="1"/>
  </cols>
  <sheetData>
    <row r="1" spans="1:16" x14ac:dyDescent="0.2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x14ac:dyDescent="0.25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6" x14ac:dyDescent="0.25">
      <c r="B3" s="3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6" ht="13" x14ac:dyDescent="0.25"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6" x14ac:dyDescent="0.25">
      <c r="B5" s="3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16" ht="13" x14ac:dyDescent="0.3">
      <c r="B6" s="5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6" s="6" customFormat="1" ht="13" x14ac:dyDescent="0.3">
      <c r="B7" s="7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6" s="8" customFormat="1" ht="14" x14ac:dyDescent="0.4">
      <c r="B8" s="9"/>
      <c r="C8" s="80" t="s">
        <v>4</v>
      </c>
      <c r="D8" s="80"/>
      <c r="E8" s="80"/>
      <c r="F8" s="80"/>
      <c r="G8" s="80" t="s">
        <v>5</v>
      </c>
      <c r="H8" s="80"/>
      <c r="I8" s="80"/>
      <c r="J8" s="80"/>
      <c r="K8" s="80" t="s">
        <v>6</v>
      </c>
      <c r="L8" s="80"/>
    </row>
    <row r="9" spans="1:16" x14ac:dyDescent="0.25">
      <c r="G9" s="10"/>
      <c r="H9" s="11"/>
      <c r="K9" s="10"/>
    </row>
    <row r="10" spans="1:16" x14ac:dyDescent="0.25">
      <c r="C10" s="12" t="s">
        <v>4</v>
      </c>
      <c r="D10" s="12" t="s">
        <v>4</v>
      </c>
      <c r="E10" s="12" t="s">
        <v>4</v>
      </c>
      <c r="F10" s="12" t="s">
        <v>7</v>
      </c>
      <c r="G10" s="13" t="s">
        <v>5</v>
      </c>
      <c r="H10" s="12" t="s">
        <v>5</v>
      </c>
      <c r="I10" s="12" t="s">
        <v>5</v>
      </c>
      <c r="J10" s="12" t="s">
        <v>7</v>
      </c>
      <c r="K10" s="13" t="s">
        <v>8</v>
      </c>
      <c r="L10" s="12" t="s">
        <v>15</v>
      </c>
      <c r="M10" s="12" t="s">
        <v>15</v>
      </c>
    </row>
    <row r="11" spans="1:16" x14ac:dyDescent="0.25">
      <c r="A11" s="12" t="s">
        <v>9</v>
      </c>
      <c r="C11" s="12" t="s">
        <v>10</v>
      </c>
      <c r="D11" s="12" t="s">
        <v>11</v>
      </c>
      <c r="E11" s="12" t="s">
        <v>12</v>
      </c>
      <c r="F11" s="12" t="s">
        <v>4</v>
      </c>
      <c r="G11" s="13" t="s">
        <v>10</v>
      </c>
      <c r="H11" s="12" t="s">
        <v>13</v>
      </c>
      <c r="I11" s="12" t="s">
        <v>12</v>
      </c>
      <c r="J11" s="12" t="s">
        <v>5</v>
      </c>
      <c r="K11" s="13" t="s">
        <v>14</v>
      </c>
      <c r="L11" s="78" t="s">
        <v>23</v>
      </c>
      <c r="M11" s="78" t="s">
        <v>23</v>
      </c>
    </row>
    <row r="12" spans="1:16" ht="14" x14ac:dyDescent="0.4">
      <c r="A12" s="14" t="s">
        <v>16</v>
      </c>
      <c r="B12" s="76" t="s">
        <v>17</v>
      </c>
      <c r="C12" s="14" t="s">
        <v>18</v>
      </c>
      <c r="D12" s="14" t="s">
        <v>19</v>
      </c>
      <c r="E12" s="14" t="s">
        <v>20</v>
      </c>
      <c r="F12" s="76" t="s">
        <v>18</v>
      </c>
      <c r="G12" s="15" t="s">
        <v>21</v>
      </c>
      <c r="H12" s="14" t="s">
        <v>22</v>
      </c>
      <c r="I12" s="14" t="s">
        <v>20</v>
      </c>
      <c r="J12" s="14" t="s">
        <v>18</v>
      </c>
      <c r="K12" s="16" t="s">
        <v>18</v>
      </c>
      <c r="L12" s="79" t="s">
        <v>63</v>
      </c>
      <c r="M12" s="79" t="s">
        <v>63</v>
      </c>
    </row>
    <row r="13" spans="1:16" x14ac:dyDescent="0.25">
      <c r="A13" s="12" t="s">
        <v>24</v>
      </c>
      <c r="B13" s="12" t="s">
        <v>25</v>
      </c>
      <c r="C13" s="12" t="s">
        <v>26</v>
      </c>
      <c r="D13" s="12" t="s">
        <v>27</v>
      </c>
      <c r="E13" s="12" t="s">
        <v>28</v>
      </c>
      <c r="F13" s="12" t="s">
        <v>29</v>
      </c>
      <c r="G13" s="13" t="s">
        <v>30</v>
      </c>
      <c r="H13" s="12" t="s">
        <v>31</v>
      </c>
      <c r="I13" s="13" t="s">
        <v>32</v>
      </c>
      <c r="J13" s="12" t="s">
        <v>33</v>
      </c>
      <c r="K13" s="13" t="s">
        <v>34</v>
      </c>
      <c r="L13" s="12" t="s">
        <v>35</v>
      </c>
      <c r="M13" s="12" t="s">
        <v>62</v>
      </c>
    </row>
    <row r="14" spans="1:16" x14ac:dyDescent="0.25">
      <c r="F14" s="12" t="s">
        <v>36</v>
      </c>
      <c r="G14" s="10"/>
      <c r="J14" s="12" t="s">
        <v>36</v>
      </c>
      <c r="K14" s="13" t="s">
        <v>36</v>
      </c>
      <c r="L14" s="12" t="s">
        <v>36</v>
      </c>
      <c r="M14" s="11"/>
    </row>
    <row r="15" spans="1:16" x14ac:dyDescent="0.25">
      <c r="F15" s="12"/>
      <c r="G15" s="10"/>
      <c r="J15" s="17"/>
      <c r="K15" s="13"/>
      <c r="L15" s="12"/>
    </row>
    <row r="16" spans="1:16" x14ac:dyDescent="0.25">
      <c r="A16" s="12">
        <v>1</v>
      </c>
      <c r="B16" s="1" t="s">
        <v>37</v>
      </c>
      <c r="C16" s="18">
        <v>470127100</v>
      </c>
      <c r="D16" s="19">
        <v>143089196</v>
      </c>
      <c r="E16" s="20">
        <v>238875472</v>
      </c>
      <c r="F16" s="18">
        <f t="shared" ref="F16:F21" si="0">+C16+D16+E16</f>
        <v>852091768</v>
      </c>
      <c r="G16" s="21">
        <v>654215068</v>
      </c>
      <c r="H16" s="18">
        <v>41981605</v>
      </c>
      <c r="I16" s="18">
        <v>238875472</v>
      </c>
      <c r="J16" s="22">
        <f>SUM(G16:I16)</f>
        <v>935072145</v>
      </c>
      <c r="K16" s="21">
        <f t="shared" ref="K16:K21" si="1">J16-F16</f>
        <v>82980377</v>
      </c>
      <c r="L16" s="23">
        <f t="shared" ref="L16:L21" si="2">ROUND(K16/SUM(C16:D16),4)</f>
        <v>0.1353</v>
      </c>
      <c r="M16" s="23">
        <f t="shared" ref="M16:M21" si="3">+K16/F16</f>
        <v>9.7384319525546686E-2</v>
      </c>
      <c r="N16" s="24"/>
      <c r="P16" s="25"/>
    </row>
    <row r="17" spans="1:16" x14ac:dyDescent="0.25">
      <c r="A17" s="12">
        <v>2</v>
      </c>
      <c r="B17" s="1" t="s">
        <v>38</v>
      </c>
      <c r="C17" s="18">
        <v>36621813</v>
      </c>
      <c r="D17" s="19">
        <v>10762228</v>
      </c>
      <c r="E17" s="20">
        <v>18749370</v>
      </c>
      <c r="F17" s="18">
        <f t="shared" si="0"/>
        <v>66133411</v>
      </c>
      <c r="G17" s="21">
        <v>46404711</v>
      </c>
      <c r="H17" s="18">
        <v>4256149</v>
      </c>
      <c r="I17" s="18">
        <v>18749370</v>
      </c>
      <c r="J17" s="22">
        <f t="shared" ref="J17:J21" si="4">SUM(G17:I17)</f>
        <v>69410230</v>
      </c>
      <c r="K17" s="21">
        <f t="shared" si="1"/>
        <v>3276819</v>
      </c>
      <c r="L17" s="23">
        <f t="shared" si="2"/>
        <v>6.9199999999999998E-2</v>
      </c>
      <c r="M17" s="23">
        <f t="shared" si="3"/>
        <v>4.9548616205506171E-2</v>
      </c>
      <c r="N17" s="24"/>
      <c r="P17" s="25"/>
    </row>
    <row r="18" spans="1:16" x14ac:dyDescent="0.25">
      <c r="A18" s="12">
        <v>3</v>
      </c>
      <c r="B18" s="1" t="s">
        <v>39</v>
      </c>
      <c r="C18" s="18">
        <v>160965435</v>
      </c>
      <c r="D18" s="19">
        <v>65101388</v>
      </c>
      <c r="E18" s="20">
        <v>120922943</v>
      </c>
      <c r="F18" s="18">
        <f t="shared" si="0"/>
        <v>346989766</v>
      </c>
      <c r="G18" s="21">
        <v>218625700</v>
      </c>
      <c r="H18" s="18">
        <v>26547667</v>
      </c>
      <c r="I18" s="18">
        <v>120922943</v>
      </c>
      <c r="J18" s="22">
        <f t="shared" si="4"/>
        <v>366096310</v>
      </c>
      <c r="K18" s="21">
        <f t="shared" si="1"/>
        <v>19106544</v>
      </c>
      <c r="L18" s="23">
        <f t="shared" si="2"/>
        <v>8.4500000000000006E-2</v>
      </c>
      <c r="M18" s="23">
        <f t="shared" si="3"/>
        <v>5.5063710438076723E-2</v>
      </c>
      <c r="N18" s="24"/>
      <c r="P18" s="25"/>
    </row>
    <row r="19" spans="1:16" x14ac:dyDescent="0.25">
      <c r="A19" s="12">
        <v>4</v>
      </c>
      <c r="B19" s="1" t="s">
        <v>40</v>
      </c>
      <c r="C19" s="18">
        <v>48669519</v>
      </c>
      <c r="D19" s="19">
        <v>19241481</v>
      </c>
      <c r="E19" s="20">
        <v>49122483</v>
      </c>
      <c r="F19" s="18">
        <f t="shared" si="0"/>
        <v>117033483</v>
      </c>
      <c r="G19" s="21">
        <v>64746367</v>
      </c>
      <c r="H19" s="18">
        <v>7441581</v>
      </c>
      <c r="I19" s="18">
        <v>49122483</v>
      </c>
      <c r="J19" s="22">
        <f t="shared" si="4"/>
        <v>121310431</v>
      </c>
      <c r="K19" s="21">
        <f t="shared" si="1"/>
        <v>4276948</v>
      </c>
      <c r="L19" s="23">
        <f t="shared" si="2"/>
        <v>6.3E-2</v>
      </c>
      <c r="M19" s="23">
        <f t="shared" si="3"/>
        <v>3.6544652781119055E-2</v>
      </c>
      <c r="N19" s="24"/>
      <c r="P19" s="25"/>
    </row>
    <row r="20" spans="1:16" x14ac:dyDescent="0.25">
      <c r="A20" s="26">
        <v>5</v>
      </c>
      <c r="B20" s="27" t="s">
        <v>41</v>
      </c>
      <c r="C20" s="18">
        <v>162333099</v>
      </c>
      <c r="D20" s="19">
        <v>41412522</v>
      </c>
      <c r="E20" s="20">
        <v>285689757</v>
      </c>
      <c r="F20" s="18">
        <f t="shared" si="0"/>
        <v>489435378</v>
      </c>
      <c r="G20" s="21">
        <v>219111949</v>
      </c>
      <c r="H20" s="18">
        <v>3545874</v>
      </c>
      <c r="I20" s="18">
        <v>285689757</v>
      </c>
      <c r="J20" s="22">
        <f t="shared" si="4"/>
        <v>508347580</v>
      </c>
      <c r="K20" s="21">
        <f t="shared" si="1"/>
        <v>18912202</v>
      </c>
      <c r="L20" s="23">
        <f t="shared" si="2"/>
        <v>9.2799999999999994E-2</v>
      </c>
      <c r="M20" s="23">
        <f t="shared" si="3"/>
        <v>3.8640856076407291E-2</v>
      </c>
      <c r="N20" s="24"/>
      <c r="P20" s="25"/>
    </row>
    <row r="21" spans="1:16" ht="14" x14ac:dyDescent="0.4">
      <c r="A21" s="26">
        <v>7</v>
      </c>
      <c r="B21" s="28" t="s">
        <v>42</v>
      </c>
      <c r="C21" s="29">
        <v>12443867</v>
      </c>
      <c r="D21" s="30">
        <v>3911872</v>
      </c>
      <c r="E21" s="31">
        <v>3459637</v>
      </c>
      <c r="F21" s="31">
        <f t="shared" si="0"/>
        <v>19815376</v>
      </c>
      <c r="G21" s="32">
        <v>16113201</v>
      </c>
      <c r="H21" s="30">
        <v>2104528</v>
      </c>
      <c r="I21" s="30">
        <v>3459637</v>
      </c>
      <c r="J21" s="31">
        <f t="shared" si="4"/>
        <v>21677366</v>
      </c>
      <c r="K21" s="33">
        <f t="shared" si="1"/>
        <v>1861990</v>
      </c>
      <c r="L21" s="34">
        <f t="shared" si="2"/>
        <v>0.1138</v>
      </c>
      <c r="M21" s="23">
        <f t="shared" si="3"/>
        <v>9.39669275011486E-2</v>
      </c>
      <c r="N21" s="24"/>
      <c r="P21" s="25"/>
    </row>
    <row r="22" spans="1:16" x14ac:dyDescent="0.25">
      <c r="A22" s="26"/>
      <c r="B22" s="28"/>
      <c r="C22" s="18"/>
      <c r="D22" s="18"/>
      <c r="E22" s="20"/>
      <c r="F22" s="20"/>
      <c r="G22" s="21"/>
      <c r="H22" s="20"/>
      <c r="I22" s="20"/>
      <c r="J22" s="18"/>
      <c r="K22" s="21"/>
      <c r="L22" s="18"/>
      <c r="M22" s="11"/>
      <c r="N22" s="24"/>
      <c r="P22" s="25"/>
    </row>
    <row r="23" spans="1:16" x14ac:dyDescent="0.25">
      <c r="A23" s="26">
        <v>8</v>
      </c>
      <c r="B23" s="1" t="s">
        <v>43</v>
      </c>
      <c r="C23" s="35">
        <f t="shared" ref="C23:K23" si="5">SUM(C16:C21)</f>
        <v>891160833</v>
      </c>
      <c r="D23" s="35">
        <f t="shared" si="5"/>
        <v>283518687</v>
      </c>
      <c r="E23" s="35">
        <f t="shared" si="5"/>
        <v>716819662</v>
      </c>
      <c r="F23" s="18">
        <f t="shared" si="5"/>
        <v>1891499182</v>
      </c>
      <c r="G23" s="21">
        <f t="shared" si="5"/>
        <v>1219216996</v>
      </c>
      <c r="H23" s="35">
        <f t="shared" si="5"/>
        <v>85877404</v>
      </c>
      <c r="I23" s="35">
        <f t="shared" si="5"/>
        <v>716819662</v>
      </c>
      <c r="J23" s="18">
        <f t="shared" si="5"/>
        <v>2021914062</v>
      </c>
      <c r="K23" s="21">
        <f t="shared" si="5"/>
        <v>130414880</v>
      </c>
      <c r="L23" s="23">
        <f>ROUND(K23/SUM(C23:D23),4)</f>
        <v>0.111</v>
      </c>
      <c r="M23" s="23">
        <f>+K23/F23</f>
        <v>6.8947891302868144E-2</v>
      </c>
      <c r="N23" s="24"/>
      <c r="P23" s="25"/>
    </row>
    <row r="24" spans="1:16" x14ac:dyDescent="0.25">
      <c r="B24" s="28"/>
      <c r="F24" s="36"/>
      <c r="G24" s="11"/>
      <c r="I24" s="11"/>
      <c r="J24" s="37"/>
      <c r="P24" s="25"/>
    </row>
    <row r="25" spans="1:16" x14ac:dyDescent="0.25">
      <c r="G25" s="38"/>
      <c r="J25" s="39"/>
      <c r="P25" s="25"/>
    </row>
    <row r="26" spans="1:16" x14ac:dyDescent="0.25">
      <c r="B26" s="27"/>
      <c r="G26" s="38"/>
      <c r="K26" s="40"/>
      <c r="P26" s="25"/>
    </row>
    <row r="27" spans="1:16" x14ac:dyDescent="0.25">
      <c r="B27" s="27"/>
      <c r="G27" s="38"/>
      <c r="K27" s="40"/>
    </row>
    <row r="28" spans="1:16" x14ac:dyDescent="0.25">
      <c r="B28" s="27"/>
      <c r="G28" s="38"/>
      <c r="K28" s="40"/>
    </row>
    <row r="29" spans="1:16" x14ac:dyDescent="0.25">
      <c r="B29" s="27"/>
      <c r="G29" s="38"/>
      <c r="K29" s="40"/>
    </row>
    <row r="30" spans="1:16" x14ac:dyDescent="0.25">
      <c r="B30" s="27"/>
      <c r="K30" s="40"/>
    </row>
    <row r="31" spans="1:16" x14ac:dyDescent="0.25">
      <c r="A31" s="12"/>
      <c r="B31" s="27"/>
      <c r="C31" s="41"/>
      <c r="D31" s="41"/>
      <c r="E31" s="41"/>
      <c r="F31" s="41"/>
      <c r="G31" s="41"/>
      <c r="H31" s="41"/>
      <c r="J31" s="41"/>
      <c r="K31" s="41"/>
      <c r="L31" s="41"/>
    </row>
    <row r="32" spans="1:16" x14ac:dyDescent="0.25">
      <c r="A32" s="12"/>
      <c r="C32" s="41"/>
      <c r="D32" s="41"/>
      <c r="E32" s="41"/>
      <c r="F32" s="41"/>
      <c r="G32" s="42"/>
      <c r="H32" s="42"/>
      <c r="J32" s="41"/>
      <c r="K32" s="41"/>
      <c r="L32" s="41"/>
    </row>
    <row r="33" spans="1:12" x14ac:dyDescent="0.25">
      <c r="A33" s="12"/>
      <c r="C33" s="41"/>
      <c r="D33" s="41"/>
      <c r="E33" s="41"/>
      <c r="F33" s="41"/>
      <c r="G33" s="42"/>
      <c r="H33" s="42"/>
      <c r="J33" s="41"/>
      <c r="K33" s="41"/>
      <c r="L33" s="41"/>
    </row>
    <row r="34" spans="1:12" x14ac:dyDescent="0.25">
      <c r="A34" s="12"/>
      <c r="B34" s="28"/>
      <c r="C34" s="41"/>
      <c r="D34" s="41"/>
      <c r="E34" s="41"/>
      <c r="G34" s="42"/>
      <c r="H34" s="42"/>
      <c r="J34" s="41"/>
      <c r="K34" s="41"/>
      <c r="L34" s="41"/>
    </row>
    <row r="35" spans="1:12" x14ac:dyDescent="0.25">
      <c r="A35" s="12"/>
      <c r="B35" s="28"/>
      <c r="C35" s="43"/>
      <c r="D35" s="43"/>
      <c r="E35" s="43"/>
      <c r="G35" s="36"/>
      <c r="H35" s="42"/>
      <c r="I35" s="41"/>
      <c r="J35" s="41"/>
      <c r="K35" s="41"/>
      <c r="L35" s="41"/>
    </row>
    <row r="36" spans="1:12" x14ac:dyDescent="0.25">
      <c r="A36" s="12"/>
      <c r="B36" s="28"/>
      <c r="C36" s="43"/>
      <c r="G36" s="36"/>
      <c r="H36" s="42"/>
      <c r="I36" s="41"/>
      <c r="J36" s="41"/>
      <c r="K36" s="41"/>
      <c r="L36" s="41"/>
    </row>
    <row r="37" spans="1:12" x14ac:dyDescent="0.25">
      <c r="A37" s="12"/>
      <c r="B37" s="28"/>
      <c r="C37" s="43"/>
      <c r="G37" s="36"/>
      <c r="H37" s="42"/>
      <c r="I37" s="41"/>
      <c r="J37" s="41"/>
      <c r="K37" s="41"/>
      <c r="L37" s="41"/>
    </row>
    <row r="38" spans="1:12" x14ac:dyDescent="0.25">
      <c r="A38" s="12"/>
      <c r="B38" s="28"/>
      <c r="C38" s="43"/>
      <c r="D38" s="43"/>
      <c r="E38" s="43"/>
      <c r="F38" s="43"/>
      <c r="G38" s="43"/>
      <c r="H38" s="43"/>
      <c r="I38" s="43"/>
      <c r="J38" s="43"/>
      <c r="K38" s="41"/>
      <c r="L38" s="41"/>
    </row>
    <row r="39" spans="1:12" x14ac:dyDescent="0.25">
      <c r="A39" s="12"/>
      <c r="B39" s="28"/>
      <c r="C39" s="43"/>
      <c r="G39" s="36"/>
      <c r="H39" s="42"/>
      <c r="I39" s="41"/>
      <c r="J39" s="41"/>
      <c r="K39" s="41"/>
      <c r="L39" s="41"/>
    </row>
    <row r="40" spans="1:12" x14ac:dyDescent="0.25">
      <c r="A40" s="12"/>
      <c r="B40" s="28"/>
      <c r="C40" s="43"/>
      <c r="G40" s="36"/>
      <c r="H40" s="42"/>
      <c r="I40" s="41"/>
      <c r="J40" s="41"/>
      <c r="K40" s="41"/>
      <c r="L40" s="41"/>
    </row>
    <row r="41" spans="1:12" x14ac:dyDescent="0.25">
      <c r="A41" s="12"/>
      <c r="B41" s="28"/>
      <c r="C41" s="43"/>
      <c r="G41" s="36"/>
      <c r="H41" s="42"/>
      <c r="I41" s="41"/>
      <c r="J41" s="41"/>
      <c r="K41" s="41"/>
      <c r="L41" s="41"/>
    </row>
    <row r="42" spans="1:12" x14ac:dyDescent="0.25">
      <c r="A42" s="12"/>
      <c r="B42" s="28"/>
      <c r="C42" s="43"/>
      <c r="G42" s="36"/>
      <c r="H42" s="42"/>
      <c r="I42" s="41"/>
      <c r="J42" s="41"/>
      <c r="K42" s="41"/>
      <c r="L42" s="41"/>
    </row>
    <row r="43" spans="1:12" x14ac:dyDescent="0.25">
      <c r="A43" s="12"/>
      <c r="B43" s="28"/>
      <c r="C43" s="43"/>
      <c r="G43" s="36"/>
      <c r="H43" s="42"/>
      <c r="I43" s="41"/>
      <c r="J43" s="41"/>
      <c r="K43" s="41"/>
      <c r="L43" s="41"/>
    </row>
    <row r="44" spans="1:12" x14ac:dyDescent="0.25">
      <c r="A44" s="12"/>
      <c r="B44" s="28"/>
      <c r="C44" s="43"/>
      <c r="H44" s="42"/>
      <c r="I44" s="41"/>
      <c r="J44" s="41"/>
      <c r="K44" s="41"/>
      <c r="L44" s="41"/>
    </row>
    <row r="45" spans="1:12" x14ac:dyDescent="0.25">
      <c r="A45" s="12"/>
      <c r="C45" s="43"/>
      <c r="G45" s="36"/>
      <c r="H45" s="42"/>
      <c r="I45" s="41"/>
      <c r="J45" s="41"/>
      <c r="K45" s="41"/>
      <c r="L45" s="41"/>
    </row>
    <row r="46" spans="1:12" x14ac:dyDescent="0.25">
      <c r="A46" s="12"/>
      <c r="C46" s="43"/>
      <c r="H46" s="41"/>
      <c r="I46" s="41"/>
      <c r="J46" s="41"/>
      <c r="K46" s="41"/>
      <c r="L46" s="41"/>
    </row>
    <row r="47" spans="1:12" x14ac:dyDescent="0.25">
      <c r="A47" s="12"/>
      <c r="B47" s="27"/>
      <c r="C47" s="41"/>
      <c r="G47" s="43"/>
      <c r="H47" s="41"/>
      <c r="I47" s="41"/>
      <c r="J47" s="41"/>
      <c r="K47" s="41"/>
      <c r="L47" s="41"/>
    </row>
    <row r="48" spans="1:12" x14ac:dyDescent="0.25">
      <c r="A48" s="12"/>
      <c r="C48" s="41"/>
      <c r="G48" s="43"/>
      <c r="H48" s="41"/>
      <c r="I48" s="41"/>
      <c r="J48" s="41"/>
      <c r="K48" s="41"/>
      <c r="L48" s="41"/>
    </row>
    <row r="49" spans="1:12" x14ac:dyDescent="0.25">
      <c r="A49" s="12"/>
      <c r="B49" s="27"/>
      <c r="C49" s="41"/>
      <c r="D49" s="43"/>
      <c r="E49" s="44" t="s">
        <v>44</v>
      </c>
      <c r="F49" s="36">
        <f>+G23</f>
        <v>1219216996</v>
      </c>
      <c r="G49" s="43"/>
      <c r="H49" s="41"/>
      <c r="I49" s="41"/>
      <c r="J49" s="41"/>
      <c r="K49" s="41"/>
      <c r="L49" s="41"/>
    </row>
    <row r="50" spans="1:12" x14ac:dyDescent="0.25">
      <c r="A50" s="12"/>
      <c r="B50" s="27"/>
      <c r="C50" s="41"/>
      <c r="D50" s="43"/>
      <c r="E50" s="44" t="s">
        <v>45</v>
      </c>
      <c r="F50" s="36">
        <f>+H23</f>
        <v>85877404</v>
      </c>
      <c r="G50" s="43"/>
      <c r="H50" s="41"/>
      <c r="I50" s="41"/>
      <c r="J50" s="41"/>
      <c r="K50" s="41"/>
      <c r="L50" s="41"/>
    </row>
    <row r="51" spans="1:12" x14ac:dyDescent="0.25">
      <c r="A51" s="12"/>
      <c r="B51" s="27"/>
      <c r="C51" s="41"/>
      <c r="D51" s="43"/>
      <c r="E51" s="44" t="s">
        <v>46</v>
      </c>
      <c r="F51" s="36">
        <f>+F49+F50</f>
        <v>1305094400</v>
      </c>
      <c r="G51" s="43"/>
      <c r="H51" s="41"/>
      <c r="I51" s="41"/>
      <c r="J51" s="41"/>
      <c r="K51" s="41"/>
      <c r="L51" s="41"/>
    </row>
    <row r="52" spans="1:12" x14ac:dyDescent="0.25">
      <c r="A52" s="12"/>
      <c r="B52" s="27"/>
      <c r="C52" s="41"/>
      <c r="D52" s="43"/>
      <c r="E52" s="43"/>
      <c r="F52" s="43"/>
      <c r="G52" s="43"/>
      <c r="H52" s="41"/>
      <c r="I52" s="41"/>
      <c r="J52" s="41"/>
      <c r="K52" s="41"/>
      <c r="L52" s="41"/>
    </row>
    <row r="53" spans="1:12" x14ac:dyDescent="0.25">
      <c r="A53" s="12"/>
      <c r="B53" s="27"/>
      <c r="C53" s="41"/>
      <c r="D53" s="43"/>
      <c r="E53" s="44" t="s">
        <v>47</v>
      </c>
      <c r="F53" s="43">
        <v>1219022261</v>
      </c>
      <c r="G53" s="43"/>
      <c r="H53" s="45">
        <f>+F66/F23</f>
        <v>6.8947891302868144E-2</v>
      </c>
      <c r="I53" s="41"/>
      <c r="J53" s="41"/>
      <c r="K53" s="41"/>
      <c r="L53" s="41"/>
    </row>
    <row r="54" spans="1:12" x14ac:dyDescent="0.25">
      <c r="A54" s="12"/>
      <c r="B54" s="28"/>
      <c r="C54" s="41"/>
      <c r="D54" s="43"/>
      <c r="E54" s="44"/>
      <c r="F54" s="36">
        <f>+F50</f>
        <v>85877404</v>
      </c>
      <c r="G54" s="43"/>
      <c r="H54" s="41"/>
      <c r="I54" s="41"/>
      <c r="J54" s="41"/>
      <c r="K54" s="41"/>
      <c r="L54" s="41"/>
    </row>
    <row r="55" spans="1:12" x14ac:dyDescent="0.25">
      <c r="A55" s="12"/>
      <c r="B55" s="28"/>
      <c r="C55" s="41"/>
      <c r="D55" s="43"/>
      <c r="F55" s="36">
        <f>+F53+F54</f>
        <v>1304899665</v>
      </c>
      <c r="G55" s="43"/>
      <c r="H55" s="41"/>
      <c r="I55" s="41"/>
      <c r="J55" s="41"/>
      <c r="K55" s="41"/>
      <c r="L55" s="41"/>
    </row>
    <row r="56" spans="1:12" x14ac:dyDescent="0.25">
      <c r="A56" s="12"/>
      <c r="B56" s="28"/>
      <c r="C56" s="41"/>
      <c r="D56" s="43"/>
      <c r="E56" s="46" t="s">
        <v>48</v>
      </c>
      <c r="F56" s="43">
        <v>1.3218000000000001E-2</v>
      </c>
      <c r="G56" s="43"/>
      <c r="H56" s="41"/>
      <c r="I56" s="41"/>
      <c r="J56" s="41"/>
      <c r="K56" s="41"/>
      <c r="L56" s="41"/>
    </row>
    <row r="57" spans="1:12" x14ac:dyDescent="0.25">
      <c r="A57" s="12"/>
      <c r="B57" s="28"/>
      <c r="C57" s="41"/>
      <c r="E57" s="1" t="s">
        <v>49</v>
      </c>
      <c r="F57" s="36">
        <f>+F55+F56</f>
        <v>1304899665.0132179</v>
      </c>
      <c r="G57" s="43"/>
      <c r="H57" s="41"/>
      <c r="I57" s="41"/>
      <c r="J57" s="41"/>
      <c r="K57" s="41"/>
      <c r="L57" s="41"/>
    </row>
    <row r="58" spans="1:12" x14ac:dyDescent="0.25">
      <c r="D58" s="43"/>
      <c r="E58" s="43"/>
      <c r="F58" s="43"/>
    </row>
    <row r="59" spans="1:12" x14ac:dyDescent="0.25">
      <c r="D59" s="43"/>
      <c r="E59" s="46" t="s">
        <v>50</v>
      </c>
      <c r="F59" s="36">
        <f>+F51-F57</f>
        <v>194734.98678207397</v>
      </c>
    </row>
    <row r="60" spans="1:12" x14ac:dyDescent="0.25">
      <c r="D60" s="41"/>
      <c r="E60" s="43"/>
      <c r="F60" s="43"/>
    </row>
    <row r="61" spans="1:12" x14ac:dyDescent="0.25">
      <c r="D61" s="41"/>
      <c r="E61" s="43"/>
      <c r="F61" s="43"/>
    </row>
    <row r="62" spans="1:12" x14ac:dyDescent="0.25">
      <c r="D62" s="41"/>
      <c r="E62" s="44" t="s">
        <v>51</v>
      </c>
      <c r="F62" s="36">
        <f>+C23</f>
        <v>891160833</v>
      </c>
    </row>
    <row r="63" spans="1:12" x14ac:dyDescent="0.25">
      <c r="D63" s="41"/>
      <c r="E63" s="44" t="s">
        <v>52</v>
      </c>
      <c r="F63" s="36">
        <f>+D23</f>
        <v>283518687</v>
      </c>
    </row>
    <row r="64" spans="1:12" x14ac:dyDescent="0.25">
      <c r="D64" s="41"/>
      <c r="E64" s="43" t="s">
        <v>46</v>
      </c>
      <c r="F64" s="36">
        <f>+F62+F63</f>
        <v>1174679520</v>
      </c>
    </row>
    <row r="65" spans="4:6" x14ac:dyDescent="0.25">
      <c r="D65" s="41"/>
      <c r="E65" s="43"/>
      <c r="F65" s="43"/>
    </row>
    <row r="66" spans="4:6" x14ac:dyDescent="0.25">
      <c r="D66" s="41"/>
      <c r="E66" s="43" t="s">
        <v>53</v>
      </c>
      <c r="F66" s="36">
        <f>+F51-F64</f>
        <v>130414880</v>
      </c>
    </row>
    <row r="67" spans="4:6" x14ac:dyDescent="0.25">
      <c r="D67" s="41"/>
      <c r="E67" s="43" t="s">
        <v>54</v>
      </c>
      <c r="F67" s="23">
        <f>+F66/F64</f>
        <v>0.11102166827595666</v>
      </c>
    </row>
    <row r="68" spans="4:6" x14ac:dyDescent="0.25">
      <c r="D68" s="41"/>
      <c r="E68" s="43"/>
      <c r="F68" s="43"/>
    </row>
    <row r="69" spans="4:6" x14ac:dyDescent="0.25">
      <c r="D69" s="41"/>
      <c r="E69" s="44" t="s">
        <v>55</v>
      </c>
      <c r="F69" s="36">
        <f>+J23</f>
        <v>2021914062</v>
      </c>
    </row>
    <row r="70" spans="4:6" x14ac:dyDescent="0.25">
      <c r="D70" s="41"/>
      <c r="E70" s="44" t="s">
        <v>56</v>
      </c>
      <c r="F70" s="36">
        <f>+F23</f>
        <v>1891499182</v>
      </c>
    </row>
    <row r="71" spans="4:6" x14ac:dyDescent="0.25">
      <c r="E71" s="43" t="s">
        <v>46</v>
      </c>
      <c r="F71" s="36">
        <f>+F69-F70</f>
        <v>130414880</v>
      </c>
    </row>
    <row r="72" spans="4:6" x14ac:dyDescent="0.25">
      <c r="E72" s="43" t="s">
        <v>54</v>
      </c>
      <c r="F72" s="24">
        <f>+F71/F70</f>
        <v>6.8947891302868144E-2</v>
      </c>
    </row>
  </sheetData>
  <mergeCells count="3">
    <mergeCell ref="C8:F8"/>
    <mergeCell ref="G8:J8"/>
    <mergeCell ref="K8:L8"/>
  </mergeCells>
  <pageMargins left="0.75" right="0.75" top="0.75" bottom="0.75" header="0.5" footer="0.5"/>
  <pageSetup scale="73" fitToHeight="0" orientation="landscape" horizontalDpi="1200" verticalDpi="1200" r:id="rId1"/>
  <headerFooter>
    <oddFooter>&amp;LSponsored by Rudolph P. Griffin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ED262-AE7D-4059-94C1-659EEC60D6D6}">
  <dimension ref="A1:R179"/>
  <sheetViews>
    <sheetView zoomScaleNormal="100" workbookViewId="0">
      <selection activeCell="C28" sqref="C28"/>
    </sheetView>
  </sheetViews>
  <sheetFormatPr defaultColWidth="9.1796875" defaultRowHeight="10" x14ac:dyDescent="0.2"/>
  <cols>
    <col min="1" max="1" width="6.7265625" style="49" bestFit="1" customWidth="1"/>
    <col min="2" max="2" width="0.81640625" style="49" customWidth="1"/>
    <col min="3" max="3" width="26.81640625" style="49" bestFit="1" customWidth="1"/>
    <col min="4" max="4" width="0.81640625" style="49" customWidth="1"/>
    <col min="5" max="5" width="14.453125" style="49" bestFit="1" customWidth="1"/>
    <col min="6" max="8" width="3" style="49" customWidth="1"/>
    <col min="9" max="9" width="2.7265625" style="49" customWidth="1"/>
    <col min="10" max="10" width="13.54296875" style="66" bestFit="1" customWidth="1"/>
    <col min="11" max="11" width="2" style="66" bestFit="1" customWidth="1"/>
    <col min="12" max="12" width="2.81640625" style="66" bestFit="1" customWidth="1"/>
    <col min="13" max="13" width="24.453125" style="66" bestFit="1" customWidth="1"/>
    <col min="14" max="14" width="15.7265625" style="66" bestFit="1" customWidth="1"/>
    <col min="15" max="15" width="11.26953125" style="66" bestFit="1" customWidth="1"/>
    <col min="16" max="16" width="11.453125" style="66" bestFit="1" customWidth="1"/>
    <col min="17" max="18" width="9.1796875" style="66"/>
    <col min="19" max="16384" width="9.1796875" style="49"/>
  </cols>
  <sheetData>
    <row r="1" spans="1:16" x14ac:dyDescent="0.2">
      <c r="A1" s="47" t="s">
        <v>0</v>
      </c>
      <c r="B1" s="47"/>
      <c r="C1" s="47"/>
      <c r="D1" s="48"/>
      <c r="E1" s="47"/>
    </row>
    <row r="2" spans="1:16" x14ac:dyDescent="0.2">
      <c r="A2" s="47" t="s">
        <v>57</v>
      </c>
      <c r="B2" s="47"/>
      <c r="C2" s="47"/>
      <c r="D2" s="48"/>
      <c r="E2" s="47"/>
    </row>
    <row r="3" spans="1:16" x14ac:dyDescent="0.2">
      <c r="A3" s="47" t="s">
        <v>58</v>
      </c>
      <c r="B3" s="47"/>
      <c r="C3" s="47"/>
      <c r="D3" s="48"/>
      <c r="E3" s="47"/>
    </row>
    <row r="4" spans="1:16" x14ac:dyDescent="0.2">
      <c r="A4" s="47"/>
      <c r="B4" s="47"/>
      <c r="C4" s="47"/>
      <c r="D4" s="48"/>
      <c r="E4" s="47"/>
    </row>
    <row r="5" spans="1:16" x14ac:dyDescent="0.2">
      <c r="A5" s="47" t="s">
        <v>3</v>
      </c>
      <c r="B5" s="47"/>
      <c r="C5" s="47"/>
      <c r="D5" s="48"/>
      <c r="E5" s="47"/>
    </row>
    <row r="6" spans="1:16" x14ac:dyDescent="0.2">
      <c r="A6" s="47"/>
      <c r="B6" s="47"/>
      <c r="C6" s="47"/>
      <c r="D6" s="48"/>
      <c r="E6" s="47"/>
    </row>
    <row r="7" spans="1:16" x14ac:dyDescent="0.2">
      <c r="A7" s="47"/>
      <c r="B7" s="47"/>
      <c r="C7" s="47"/>
      <c r="D7" s="48"/>
      <c r="E7" s="77"/>
    </row>
    <row r="8" spans="1:16" ht="10.5" thickBot="1" x14ac:dyDescent="0.25">
      <c r="A8" s="53" t="s">
        <v>59</v>
      </c>
      <c r="B8" s="52"/>
      <c r="C8" s="53" t="s">
        <v>17</v>
      </c>
      <c r="D8" s="52"/>
      <c r="E8" s="53" t="s">
        <v>60</v>
      </c>
    </row>
    <row r="9" spans="1:16" ht="10.5" x14ac:dyDescent="0.25">
      <c r="A9" s="52" t="s">
        <v>24</v>
      </c>
      <c r="B9" s="52"/>
      <c r="C9" s="52" t="s">
        <v>25</v>
      </c>
      <c r="D9" s="54"/>
      <c r="E9" s="51" t="s">
        <v>33</v>
      </c>
    </row>
    <row r="10" spans="1:16" ht="10.5" x14ac:dyDescent="0.25">
      <c r="A10" s="52">
        <v>1</v>
      </c>
      <c r="B10" s="52"/>
      <c r="C10" s="49" t="s">
        <v>37</v>
      </c>
      <c r="D10" s="54"/>
      <c r="E10" s="55">
        <v>6275296876.2700005</v>
      </c>
    </row>
    <row r="11" spans="1:16" ht="10.5" x14ac:dyDescent="0.25">
      <c r="A11" s="52">
        <f t="shared" ref="A11:A15" si="0">+A10+1</f>
        <v>2</v>
      </c>
      <c r="B11" s="52"/>
      <c r="C11" s="49" t="s">
        <v>38</v>
      </c>
      <c r="D11" s="54"/>
      <c r="E11" s="55">
        <v>492548420.35659999</v>
      </c>
    </row>
    <row r="12" spans="1:16" ht="10.5" x14ac:dyDescent="0.25">
      <c r="A12" s="52">
        <f t="shared" si="0"/>
        <v>3</v>
      </c>
      <c r="B12" s="52"/>
      <c r="C12" s="49" t="s">
        <v>39</v>
      </c>
      <c r="D12" s="54"/>
      <c r="E12" s="55">
        <v>3181848696.6417856</v>
      </c>
      <c r="M12" s="67"/>
      <c r="N12" s="68"/>
      <c r="O12" s="67"/>
      <c r="P12" s="67"/>
    </row>
    <row r="13" spans="1:16" ht="10.5" x14ac:dyDescent="0.25">
      <c r="A13" s="52">
        <f t="shared" si="0"/>
        <v>4</v>
      </c>
      <c r="B13" s="52"/>
      <c r="C13" s="49" t="s">
        <v>40</v>
      </c>
      <c r="D13" s="54"/>
      <c r="E13" s="55">
        <v>1300400521.3910592</v>
      </c>
      <c r="M13" s="69"/>
      <c r="N13" s="69"/>
    </row>
    <row r="14" spans="1:16" x14ac:dyDescent="0.2">
      <c r="A14" s="52">
        <f t="shared" si="0"/>
        <v>5</v>
      </c>
      <c r="B14" s="52"/>
      <c r="C14" s="56" t="s">
        <v>61</v>
      </c>
      <c r="D14" s="57"/>
      <c r="E14" s="55">
        <v>7964873163.3261003</v>
      </c>
      <c r="M14" s="69"/>
      <c r="N14" s="69"/>
    </row>
    <row r="15" spans="1:16" ht="10.5" x14ac:dyDescent="0.25">
      <c r="A15" s="52">
        <f t="shared" si="0"/>
        <v>6</v>
      </c>
      <c r="B15" s="52"/>
      <c r="C15" s="49" t="s">
        <v>42</v>
      </c>
      <c r="D15" s="54"/>
      <c r="E15" s="55">
        <v>90885213.800003245</v>
      </c>
    </row>
    <row r="16" spans="1:16" ht="11" thickBot="1" x14ac:dyDescent="0.3">
      <c r="A16" s="58"/>
      <c r="B16" s="52"/>
      <c r="C16" s="59"/>
      <c r="D16" s="54"/>
      <c r="E16" s="60"/>
    </row>
    <row r="17" spans="1:18" ht="11" thickTop="1" x14ac:dyDescent="0.25">
      <c r="A17" s="52"/>
      <c r="B17" s="52"/>
      <c r="D17" s="50"/>
      <c r="E17" s="55"/>
    </row>
    <row r="18" spans="1:18" ht="14.5" x14ac:dyDescent="0.35">
      <c r="A18" s="52">
        <f>A15+1</f>
        <v>7</v>
      </c>
      <c r="B18" s="52"/>
      <c r="C18" s="49" t="s">
        <v>43</v>
      </c>
      <c r="D18" s="50"/>
      <c r="E18" s="55">
        <v>19305852891.785549</v>
      </c>
      <c r="M18" s="70"/>
      <c r="N18" s="70"/>
      <c r="O18" s="71"/>
    </row>
    <row r="19" spans="1:18" ht="10.5" x14ac:dyDescent="0.25">
      <c r="D19" s="50"/>
      <c r="M19" s="72"/>
      <c r="N19" s="72"/>
      <c r="O19" s="72"/>
    </row>
    <row r="20" spans="1:18" s="61" customFormat="1" ht="14.5" x14ac:dyDescent="0.35">
      <c r="E20" s="55"/>
      <c r="J20" s="73"/>
      <c r="K20" s="73"/>
      <c r="L20" s="73"/>
      <c r="M20" s="70"/>
      <c r="N20" s="70"/>
      <c r="O20" s="70"/>
      <c r="P20" s="73"/>
      <c r="Q20" s="73"/>
      <c r="R20" s="73"/>
    </row>
    <row r="21" spans="1:18" ht="14.5" x14ac:dyDescent="0.35">
      <c r="A21" s="52"/>
      <c r="B21" s="52"/>
      <c r="C21" s="61"/>
      <c r="D21" s="50"/>
      <c r="E21" s="55"/>
      <c r="M21" s="70"/>
      <c r="N21" s="70"/>
      <c r="O21" s="70"/>
    </row>
    <row r="22" spans="1:18" ht="14.5" x14ac:dyDescent="0.35">
      <c r="A22" s="52"/>
      <c r="B22" s="52"/>
      <c r="C22" s="61"/>
      <c r="D22" s="50"/>
      <c r="E22" s="55"/>
      <c r="M22" s="70"/>
      <c r="N22" s="70"/>
      <c r="O22" s="70"/>
    </row>
    <row r="23" spans="1:18" ht="14.5" x14ac:dyDescent="0.35">
      <c r="A23" s="52"/>
      <c r="B23" s="52"/>
      <c r="D23" s="50"/>
      <c r="E23" s="55"/>
      <c r="M23" s="70"/>
      <c r="N23" s="70"/>
      <c r="O23" s="70"/>
    </row>
    <row r="24" spans="1:18" ht="14.5" x14ac:dyDescent="0.35">
      <c r="A24" s="56"/>
      <c r="B24" s="56"/>
      <c r="D24" s="62"/>
      <c r="E24" s="61"/>
      <c r="M24" s="70"/>
      <c r="N24" s="70"/>
      <c r="O24" s="70"/>
    </row>
    <row r="25" spans="1:18" ht="14.5" x14ac:dyDescent="0.35">
      <c r="E25" s="55"/>
      <c r="M25" s="70"/>
      <c r="N25" s="70"/>
      <c r="O25" s="70"/>
    </row>
    <row r="26" spans="1:18" ht="14.5" x14ac:dyDescent="0.35">
      <c r="C26" s="61"/>
      <c r="M26" s="70"/>
      <c r="N26" s="70"/>
      <c r="O26" s="70"/>
    </row>
    <row r="27" spans="1:18" ht="14.5" x14ac:dyDescent="0.35">
      <c r="M27" s="70"/>
      <c r="N27" s="70"/>
      <c r="O27" s="70"/>
    </row>
    <row r="28" spans="1:18" ht="14.5" x14ac:dyDescent="0.35">
      <c r="M28" s="70"/>
      <c r="N28" s="70"/>
    </row>
    <row r="31" spans="1:18" ht="110.25" customHeight="1" x14ac:dyDescent="0.2">
      <c r="F31" s="63"/>
      <c r="G31" s="63"/>
      <c r="H31" s="64"/>
      <c r="I31" s="65"/>
      <c r="J31" s="74"/>
      <c r="K31" s="75"/>
      <c r="L31" s="75"/>
    </row>
    <row r="32" spans="1:18" s="61" customFormat="1" ht="12.5" x14ac:dyDescent="0.25">
      <c r="J32" s="73"/>
      <c r="K32" s="73"/>
      <c r="L32" s="73"/>
      <c r="M32" s="73"/>
      <c r="N32" s="73"/>
      <c r="O32" s="73"/>
      <c r="P32" s="73"/>
      <c r="Q32" s="73"/>
      <c r="R32" s="73"/>
    </row>
    <row r="33" spans="10:18" s="61" customFormat="1" ht="12.5" x14ac:dyDescent="0.25">
      <c r="J33" s="73"/>
      <c r="K33" s="73"/>
      <c r="L33" s="73"/>
      <c r="M33" s="73"/>
      <c r="N33" s="73"/>
      <c r="O33" s="73"/>
      <c r="P33" s="73"/>
      <c r="Q33" s="73"/>
      <c r="R33" s="73"/>
    </row>
    <row r="34" spans="10:18" s="61" customFormat="1" ht="12.5" x14ac:dyDescent="0.25">
      <c r="J34" s="73"/>
      <c r="K34" s="73"/>
      <c r="L34" s="73"/>
      <c r="M34" s="73"/>
      <c r="N34" s="73"/>
      <c r="O34" s="73"/>
      <c r="P34" s="73"/>
      <c r="Q34" s="73"/>
      <c r="R34" s="73"/>
    </row>
    <row r="35" spans="10:18" s="61" customFormat="1" ht="12.5" x14ac:dyDescent="0.25">
      <c r="J35" s="73"/>
      <c r="K35" s="73"/>
      <c r="L35" s="73"/>
      <c r="M35" s="73"/>
      <c r="N35" s="73"/>
      <c r="O35" s="73"/>
      <c r="P35" s="73"/>
      <c r="Q35" s="73"/>
      <c r="R35" s="73"/>
    </row>
    <row r="36" spans="10:18" s="61" customFormat="1" ht="12.5" x14ac:dyDescent="0.25">
      <c r="J36" s="73"/>
      <c r="K36" s="73"/>
      <c r="L36" s="73"/>
      <c r="M36" s="73"/>
      <c r="N36" s="73"/>
      <c r="O36" s="73"/>
      <c r="P36" s="73"/>
      <c r="Q36" s="73"/>
      <c r="R36" s="73"/>
    </row>
    <row r="37" spans="10:18" s="61" customFormat="1" ht="12.5" x14ac:dyDescent="0.25">
      <c r="J37" s="73"/>
      <c r="K37" s="73"/>
      <c r="L37" s="73"/>
      <c r="M37" s="73"/>
      <c r="N37" s="73"/>
      <c r="O37" s="73"/>
      <c r="P37" s="73"/>
      <c r="Q37" s="73"/>
      <c r="R37" s="73"/>
    </row>
    <row r="38" spans="10:18" s="61" customFormat="1" ht="12.5" x14ac:dyDescent="0.25">
      <c r="J38" s="73"/>
      <c r="K38" s="73"/>
      <c r="L38" s="73"/>
      <c r="M38" s="73"/>
      <c r="N38" s="73"/>
      <c r="O38" s="73"/>
      <c r="P38" s="73"/>
      <c r="Q38" s="73"/>
      <c r="R38" s="73"/>
    </row>
    <row r="39" spans="10:18" s="61" customFormat="1" ht="12.5" x14ac:dyDescent="0.25">
      <c r="J39" s="73"/>
      <c r="K39" s="73"/>
      <c r="L39" s="73"/>
      <c r="M39" s="73"/>
      <c r="N39" s="73"/>
      <c r="O39" s="73"/>
      <c r="P39" s="73"/>
      <c r="Q39" s="73"/>
      <c r="R39" s="73"/>
    </row>
    <row r="40" spans="10:18" s="61" customFormat="1" ht="12.5" x14ac:dyDescent="0.25">
      <c r="J40" s="73"/>
      <c r="K40" s="73"/>
      <c r="L40" s="73"/>
      <c r="M40" s="73"/>
      <c r="N40" s="73"/>
      <c r="O40" s="73"/>
      <c r="P40" s="73"/>
      <c r="Q40" s="73"/>
      <c r="R40" s="73"/>
    </row>
    <row r="41" spans="10:18" s="61" customFormat="1" ht="12.5" x14ac:dyDescent="0.25">
      <c r="J41" s="73"/>
      <c r="K41" s="73"/>
      <c r="L41" s="73"/>
      <c r="M41" s="73"/>
      <c r="N41" s="73"/>
      <c r="O41" s="73"/>
      <c r="P41" s="73"/>
      <c r="Q41" s="73"/>
      <c r="R41" s="73"/>
    </row>
    <row r="42" spans="10:18" s="61" customFormat="1" ht="12.5" x14ac:dyDescent="0.25">
      <c r="J42" s="73"/>
      <c r="K42" s="73"/>
      <c r="L42" s="73"/>
      <c r="M42" s="73"/>
      <c r="N42" s="73"/>
      <c r="O42" s="73"/>
      <c r="P42" s="73"/>
      <c r="Q42" s="73"/>
      <c r="R42" s="73"/>
    </row>
    <row r="43" spans="10:18" s="61" customFormat="1" ht="12.5" x14ac:dyDescent="0.25">
      <c r="J43" s="73"/>
      <c r="K43" s="73"/>
      <c r="L43" s="73"/>
      <c r="M43" s="73"/>
      <c r="N43" s="73"/>
      <c r="O43" s="73"/>
      <c r="P43" s="73"/>
      <c r="Q43" s="73"/>
      <c r="R43" s="73"/>
    </row>
    <row r="44" spans="10:18" s="61" customFormat="1" ht="12.5" x14ac:dyDescent="0.25">
      <c r="J44" s="73"/>
      <c r="K44" s="73"/>
      <c r="L44" s="73"/>
      <c r="M44" s="73"/>
      <c r="N44" s="73"/>
      <c r="O44" s="73"/>
      <c r="P44" s="73"/>
      <c r="Q44" s="73"/>
      <c r="R44" s="73"/>
    </row>
    <row r="45" spans="10:18" s="61" customFormat="1" ht="12.5" x14ac:dyDescent="0.25">
      <c r="J45" s="73"/>
      <c r="K45" s="73"/>
      <c r="L45" s="73"/>
      <c r="M45" s="73"/>
      <c r="N45" s="73"/>
      <c r="O45" s="73"/>
      <c r="P45" s="73"/>
      <c r="Q45" s="73"/>
      <c r="R45" s="73"/>
    </row>
    <row r="46" spans="10:18" s="61" customFormat="1" ht="12.5" x14ac:dyDescent="0.25">
      <c r="J46" s="73"/>
      <c r="K46" s="73"/>
      <c r="L46" s="73"/>
      <c r="M46" s="73"/>
      <c r="N46" s="73"/>
      <c r="O46" s="73"/>
      <c r="P46" s="73"/>
      <c r="Q46" s="73"/>
      <c r="R46" s="73"/>
    </row>
    <row r="47" spans="10:18" s="61" customFormat="1" ht="12.5" x14ac:dyDescent="0.25">
      <c r="J47" s="73"/>
      <c r="K47" s="73"/>
      <c r="L47" s="73"/>
      <c r="M47" s="73"/>
      <c r="N47" s="73"/>
      <c r="O47" s="73"/>
      <c r="P47" s="73"/>
      <c r="Q47" s="73"/>
      <c r="R47" s="73"/>
    </row>
    <row r="48" spans="10:18" s="61" customFormat="1" ht="12.5" x14ac:dyDescent="0.25">
      <c r="J48" s="73"/>
      <c r="K48" s="73"/>
      <c r="L48" s="73"/>
      <c r="M48" s="73"/>
      <c r="N48" s="73"/>
      <c r="O48" s="73"/>
      <c r="P48" s="73"/>
      <c r="Q48" s="73"/>
      <c r="R48" s="73"/>
    </row>
    <row r="49" spans="10:18" s="61" customFormat="1" ht="12.5" x14ac:dyDescent="0.25">
      <c r="J49" s="73"/>
      <c r="K49" s="73"/>
      <c r="L49" s="73"/>
      <c r="M49" s="73"/>
      <c r="N49" s="73"/>
      <c r="O49" s="73"/>
      <c r="P49" s="73"/>
      <c r="Q49" s="73"/>
      <c r="R49" s="73"/>
    </row>
    <row r="50" spans="10:18" s="61" customFormat="1" ht="12.5" x14ac:dyDescent="0.25">
      <c r="J50" s="73"/>
      <c r="K50" s="73"/>
      <c r="L50" s="73"/>
      <c r="M50" s="73"/>
      <c r="N50" s="73"/>
      <c r="O50" s="73"/>
      <c r="P50" s="73"/>
      <c r="Q50" s="73"/>
      <c r="R50" s="73"/>
    </row>
    <row r="51" spans="10:18" s="61" customFormat="1" ht="12.5" x14ac:dyDescent="0.25">
      <c r="J51" s="73"/>
      <c r="K51" s="73"/>
      <c r="L51" s="73"/>
      <c r="M51" s="73"/>
      <c r="N51" s="73"/>
      <c r="O51" s="73"/>
      <c r="P51" s="73"/>
      <c r="Q51" s="73"/>
      <c r="R51" s="73"/>
    </row>
    <row r="52" spans="10:18" s="61" customFormat="1" ht="12.5" x14ac:dyDescent="0.25">
      <c r="J52" s="73"/>
      <c r="K52" s="73"/>
      <c r="L52" s="73"/>
      <c r="M52" s="73"/>
      <c r="N52" s="73"/>
      <c r="O52" s="73"/>
      <c r="P52" s="73"/>
      <c r="Q52" s="73"/>
      <c r="R52" s="73"/>
    </row>
    <row r="53" spans="10:18" s="61" customFormat="1" ht="12.5" x14ac:dyDescent="0.25">
      <c r="J53" s="73"/>
      <c r="K53" s="73"/>
      <c r="L53" s="73"/>
      <c r="M53" s="73"/>
      <c r="N53" s="73"/>
      <c r="O53" s="73"/>
      <c r="P53" s="73"/>
      <c r="Q53" s="73"/>
      <c r="R53" s="73"/>
    </row>
    <row r="54" spans="10:18" s="61" customFormat="1" ht="12.5" x14ac:dyDescent="0.25">
      <c r="J54" s="73"/>
      <c r="K54" s="73"/>
      <c r="L54" s="73"/>
      <c r="M54" s="73"/>
      <c r="N54" s="73"/>
      <c r="O54" s="73"/>
      <c r="P54" s="73"/>
      <c r="Q54" s="73"/>
      <c r="R54" s="73"/>
    </row>
    <row r="55" spans="10:18" s="61" customFormat="1" ht="12.5" x14ac:dyDescent="0.25">
      <c r="J55" s="73"/>
      <c r="K55" s="73"/>
      <c r="L55" s="73"/>
      <c r="M55" s="73"/>
      <c r="N55" s="73"/>
      <c r="O55" s="73"/>
      <c r="P55" s="73"/>
      <c r="Q55" s="73"/>
      <c r="R55" s="73"/>
    </row>
    <row r="56" spans="10:18" s="61" customFormat="1" ht="12.5" x14ac:dyDescent="0.25">
      <c r="J56" s="73"/>
      <c r="K56" s="73"/>
      <c r="L56" s="73"/>
      <c r="M56" s="73"/>
      <c r="N56" s="73"/>
      <c r="O56" s="73"/>
      <c r="P56" s="73"/>
      <c r="Q56" s="73"/>
      <c r="R56" s="73"/>
    </row>
    <row r="57" spans="10:18" s="61" customFormat="1" ht="12.5" x14ac:dyDescent="0.25">
      <c r="J57" s="73"/>
      <c r="K57" s="73"/>
      <c r="L57" s="73"/>
      <c r="M57" s="73"/>
      <c r="N57" s="73"/>
      <c r="O57" s="73"/>
      <c r="P57" s="73"/>
      <c r="Q57" s="73"/>
      <c r="R57" s="73"/>
    </row>
    <row r="58" spans="10:18" s="61" customFormat="1" ht="12.5" x14ac:dyDescent="0.25">
      <c r="J58" s="73"/>
      <c r="K58" s="73"/>
      <c r="L58" s="73"/>
      <c r="M58" s="73"/>
      <c r="N58" s="73"/>
      <c r="O58" s="73"/>
      <c r="P58" s="73"/>
      <c r="Q58" s="73"/>
      <c r="R58" s="73"/>
    </row>
    <row r="59" spans="10:18" s="61" customFormat="1" ht="12.5" x14ac:dyDescent="0.25">
      <c r="J59" s="73"/>
      <c r="K59" s="73"/>
      <c r="L59" s="73"/>
      <c r="M59" s="73"/>
      <c r="N59" s="73"/>
      <c r="O59" s="73"/>
      <c r="P59" s="73"/>
      <c r="Q59" s="73"/>
      <c r="R59" s="73"/>
    </row>
    <row r="60" spans="10:18" s="61" customFormat="1" ht="12.5" x14ac:dyDescent="0.25">
      <c r="J60" s="73"/>
      <c r="K60" s="73"/>
      <c r="L60" s="73"/>
      <c r="M60" s="73"/>
      <c r="N60" s="73"/>
      <c r="O60" s="73"/>
      <c r="P60" s="73"/>
      <c r="Q60" s="73"/>
      <c r="R60" s="73"/>
    </row>
    <row r="61" spans="10:18" s="61" customFormat="1" ht="12.5" x14ac:dyDescent="0.25">
      <c r="J61" s="73"/>
      <c r="K61" s="73"/>
      <c r="L61" s="73"/>
      <c r="M61" s="73"/>
      <c r="N61" s="73"/>
      <c r="O61" s="73"/>
      <c r="P61" s="73"/>
      <c r="Q61" s="73"/>
      <c r="R61" s="73"/>
    </row>
    <row r="62" spans="10:18" s="61" customFormat="1" ht="12.5" x14ac:dyDescent="0.25">
      <c r="J62" s="73"/>
      <c r="K62" s="73"/>
      <c r="L62" s="73"/>
      <c r="M62" s="73"/>
      <c r="N62" s="73"/>
      <c r="O62" s="73"/>
      <c r="P62" s="73"/>
      <c r="Q62" s="73"/>
      <c r="R62" s="73"/>
    </row>
    <row r="63" spans="10:18" s="61" customFormat="1" ht="12.5" x14ac:dyDescent="0.25">
      <c r="J63" s="73"/>
      <c r="K63" s="73"/>
      <c r="L63" s="73"/>
      <c r="M63" s="73"/>
      <c r="N63" s="73"/>
      <c r="O63" s="73"/>
      <c r="P63" s="73"/>
      <c r="Q63" s="73"/>
      <c r="R63" s="73"/>
    </row>
    <row r="64" spans="10:18" s="61" customFormat="1" ht="12.5" x14ac:dyDescent="0.25">
      <c r="J64" s="73"/>
      <c r="K64" s="73"/>
      <c r="L64" s="73"/>
      <c r="M64" s="73"/>
      <c r="N64" s="73"/>
      <c r="O64" s="73"/>
      <c r="P64" s="73"/>
      <c r="Q64" s="73"/>
      <c r="R64" s="73"/>
    </row>
    <row r="65" spans="10:18" s="61" customFormat="1" ht="12.5" x14ac:dyDescent="0.25">
      <c r="J65" s="73"/>
      <c r="K65" s="73"/>
      <c r="L65" s="73"/>
      <c r="M65" s="73"/>
      <c r="N65" s="73"/>
      <c r="O65" s="73"/>
      <c r="P65" s="73"/>
      <c r="Q65" s="73"/>
      <c r="R65" s="73"/>
    </row>
    <row r="66" spans="10:18" s="61" customFormat="1" ht="12.5" x14ac:dyDescent="0.25">
      <c r="J66" s="73"/>
      <c r="K66" s="73"/>
      <c r="L66" s="73"/>
      <c r="M66" s="73"/>
      <c r="N66" s="73"/>
      <c r="O66" s="73"/>
      <c r="P66" s="73"/>
      <c r="Q66" s="73"/>
      <c r="R66" s="73"/>
    </row>
    <row r="67" spans="10:18" s="61" customFormat="1" ht="12.5" x14ac:dyDescent="0.25">
      <c r="J67" s="73"/>
      <c r="K67" s="73"/>
      <c r="L67" s="73"/>
      <c r="M67" s="73"/>
      <c r="N67" s="73"/>
      <c r="O67" s="73"/>
      <c r="P67" s="73"/>
      <c r="Q67" s="73"/>
      <c r="R67" s="73"/>
    </row>
    <row r="68" spans="10:18" s="61" customFormat="1" ht="12.5" x14ac:dyDescent="0.25">
      <c r="J68" s="73"/>
      <c r="K68" s="73"/>
      <c r="L68" s="73"/>
      <c r="M68" s="73"/>
      <c r="N68" s="73"/>
      <c r="O68" s="73"/>
      <c r="P68" s="73"/>
      <c r="Q68" s="73"/>
      <c r="R68" s="73"/>
    </row>
    <row r="69" spans="10:18" s="61" customFormat="1" ht="12.5" x14ac:dyDescent="0.25">
      <c r="J69" s="73"/>
      <c r="K69" s="73"/>
      <c r="L69" s="73"/>
      <c r="M69" s="73"/>
      <c r="N69" s="73"/>
      <c r="O69" s="73"/>
      <c r="P69" s="73"/>
      <c r="Q69" s="73"/>
      <c r="R69" s="73"/>
    </row>
    <row r="70" spans="10:18" s="61" customFormat="1" ht="12.5" x14ac:dyDescent="0.25">
      <c r="J70" s="73"/>
      <c r="K70" s="73"/>
      <c r="L70" s="73"/>
      <c r="M70" s="73"/>
      <c r="N70" s="73"/>
      <c r="O70" s="73"/>
      <c r="P70" s="73"/>
      <c r="Q70" s="73"/>
      <c r="R70" s="73"/>
    </row>
    <row r="71" spans="10:18" s="61" customFormat="1" ht="12.5" x14ac:dyDescent="0.25">
      <c r="J71" s="73"/>
      <c r="K71" s="73"/>
      <c r="L71" s="73"/>
      <c r="M71" s="73"/>
      <c r="N71" s="73"/>
      <c r="O71" s="73"/>
      <c r="P71" s="73"/>
      <c r="Q71" s="73"/>
      <c r="R71" s="73"/>
    </row>
    <row r="72" spans="10:18" s="61" customFormat="1" ht="12.5" x14ac:dyDescent="0.25">
      <c r="J72" s="73"/>
      <c r="K72" s="73"/>
      <c r="L72" s="73"/>
      <c r="M72" s="73"/>
      <c r="N72" s="73"/>
      <c r="O72" s="73"/>
      <c r="P72" s="73"/>
      <c r="Q72" s="73"/>
      <c r="R72" s="73"/>
    </row>
    <row r="73" spans="10:18" s="61" customFormat="1" ht="12.5" x14ac:dyDescent="0.25">
      <c r="J73" s="73"/>
      <c r="K73" s="73"/>
      <c r="L73" s="73"/>
      <c r="M73" s="73"/>
      <c r="N73" s="73"/>
      <c r="O73" s="73"/>
      <c r="P73" s="73"/>
      <c r="Q73" s="73"/>
      <c r="R73" s="73"/>
    </row>
    <row r="74" spans="10:18" s="61" customFormat="1" ht="12.5" x14ac:dyDescent="0.25">
      <c r="J74" s="73"/>
      <c r="K74" s="73"/>
      <c r="L74" s="73"/>
      <c r="M74" s="73"/>
      <c r="N74" s="73"/>
      <c r="O74" s="73"/>
      <c r="P74" s="73"/>
      <c r="Q74" s="73"/>
      <c r="R74" s="73"/>
    </row>
    <row r="75" spans="10:18" s="61" customFormat="1" ht="12.5" x14ac:dyDescent="0.25">
      <c r="J75" s="73"/>
      <c r="K75" s="73"/>
      <c r="L75" s="73"/>
      <c r="M75" s="73"/>
      <c r="N75" s="73"/>
      <c r="O75" s="73"/>
      <c r="P75" s="73"/>
      <c r="Q75" s="73"/>
      <c r="R75" s="73"/>
    </row>
    <row r="76" spans="10:18" s="61" customFormat="1" ht="12.5" x14ac:dyDescent="0.25">
      <c r="J76" s="73"/>
      <c r="K76" s="73"/>
      <c r="L76" s="73"/>
      <c r="M76" s="73"/>
      <c r="N76" s="73"/>
      <c r="O76" s="73"/>
      <c r="P76" s="73"/>
      <c r="Q76" s="73"/>
      <c r="R76" s="73"/>
    </row>
    <row r="77" spans="10:18" s="61" customFormat="1" ht="12.5" x14ac:dyDescent="0.25">
      <c r="J77" s="73"/>
      <c r="K77" s="73"/>
      <c r="L77" s="73"/>
      <c r="M77" s="73"/>
      <c r="N77" s="73"/>
      <c r="O77" s="73"/>
      <c r="P77" s="73"/>
      <c r="Q77" s="73"/>
      <c r="R77" s="73"/>
    </row>
    <row r="78" spans="10:18" s="61" customFormat="1" ht="12.5" x14ac:dyDescent="0.25">
      <c r="J78" s="73"/>
      <c r="K78" s="73"/>
      <c r="L78" s="73"/>
      <c r="M78" s="73"/>
      <c r="N78" s="73"/>
      <c r="O78" s="73"/>
      <c r="P78" s="73"/>
      <c r="Q78" s="73"/>
      <c r="R78" s="73"/>
    </row>
    <row r="79" spans="10:18" s="61" customFormat="1" ht="12.5" x14ac:dyDescent="0.25">
      <c r="J79" s="73"/>
      <c r="K79" s="73"/>
      <c r="L79" s="73"/>
      <c r="M79" s="73"/>
      <c r="N79" s="73"/>
      <c r="O79" s="73"/>
      <c r="P79" s="73"/>
      <c r="Q79" s="73"/>
      <c r="R79" s="73"/>
    </row>
    <row r="80" spans="10:18" s="61" customFormat="1" ht="12.5" x14ac:dyDescent="0.25">
      <c r="J80" s="73"/>
      <c r="K80" s="73"/>
      <c r="L80" s="73"/>
      <c r="M80" s="73"/>
      <c r="N80" s="73"/>
      <c r="O80" s="73"/>
      <c r="P80" s="73"/>
      <c r="Q80" s="73"/>
      <c r="R80" s="73"/>
    </row>
    <row r="81" spans="10:18" s="61" customFormat="1" ht="12.5" x14ac:dyDescent="0.25">
      <c r="J81" s="73"/>
      <c r="K81" s="73"/>
      <c r="L81" s="73"/>
      <c r="M81" s="73"/>
      <c r="N81" s="73"/>
      <c r="O81" s="73"/>
      <c r="P81" s="73"/>
      <c r="Q81" s="73"/>
      <c r="R81" s="73"/>
    </row>
    <row r="82" spans="10:18" s="61" customFormat="1" ht="12.5" x14ac:dyDescent="0.25">
      <c r="J82" s="73"/>
      <c r="K82" s="73"/>
      <c r="L82" s="73"/>
      <c r="M82" s="73"/>
      <c r="N82" s="73"/>
      <c r="O82" s="73"/>
      <c r="P82" s="73"/>
      <c r="Q82" s="73"/>
      <c r="R82" s="73"/>
    </row>
    <row r="83" spans="10:18" s="61" customFormat="1" ht="12.5" x14ac:dyDescent="0.25">
      <c r="J83" s="73"/>
      <c r="K83" s="73"/>
      <c r="L83" s="73"/>
      <c r="M83" s="73"/>
      <c r="N83" s="73"/>
      <c r="O83" s="73"/>
      <c r="P83" s="73"/>
      <c r="Q83" s="73"/>
      <c r="R83" s="73"/>
    </row>
    <row r="84" spans="10:18" s="61" customFormat="1" ht="12.5" x14ac:dyDescent="0.25">
      <c r="J84" s="73"/>
      <c r="K84" s="73"/>
      <c r="L84" s="73"/>
      <c r="M84" s="73"/>
      <c r="N84" s="73"/>
      <c r="O84" s="73"/>
      <c r="P84" s="73"/>
      <c r="Q84" s="73"/>
      <c r="R84" s="73"/>
    </row>
    <row r="85" spans="10:18" s="61" customFormat="1" ht="12.5" x14ac:dyDescent="0.25">
      <c r="J85" s="73"/>
      <c r="K85" s="73"/>
      <c r="L85" s="73"/>
      <c r="M85" s="73"/>
      <c r="N85" s="73"/>
      <c r="O85" s="73"/>
      <c r="P85" s="73"/>
      <c r="Q85" s="73"/>
      <c r="R85" s="73"/>
    </row>
    <row r="86" spans="10:18" s="61" customFormat="1" ht="12.5" x14ac:dyDescent="0.25">
      <c r="J86" s="73"/>
      <c r="K86" s="73"/>
      <c r="L86" s="73"/>
      <c r="M86" s="73"/>
      <c r="N86" s="73"/>
      <c r="O86" s="73"/>
      <c r="P86" s="73"/>
      <c r="Q86" s="73"/>
      <c r="R86" s="73"/>
    </row>
    <row r="87" spans="10:18" s="61" customFormat="1" ht="12.5" x14ac:dyDescent="0.25">
      <c r="J87" s="73"/>
      <c r="K87" s="73"/>
      <c r="L87" s="73"/>
      <c r="M87" s="73"/>
      <c r="N87" s="73"/>
      <c r="O87" s="73"/>
      <c r="P87" s="73"/>
      <c r="Q87" s="73"/>
      <c r="R87" s="73"/>
    </row>
    <row r="88" spans="10:18" s="61" customFormat="1" ht="12.5" x14ac:dyDescent="0.25">
      <c r="J88" s="73"/>
      <c r="K88" s="73"/>
      <c r="L88" s="73"/>
      <c r="M88" s="73"/>
      <c r="N88" s="73"/>
      <c r="O88" s="73"/>
      <c r="P88" s="73"/>
      <c r="Q88" s="73"/>
      <c r="R88" s="73"/>
    </row>
    <row r="89" spans="10:18" s="61" customFormat="1" ht="12.5" x14ac:dyDescent="0.25">
      <c r="J89" s="73"/>
      <c r="K89" s="73"/>
      <c r="L89" s="73"/>
      <c r="M89" s="73"/>
      <c r="N89" s="73"/>
      <c r="O89" s="73"/>
      <c r="P89" s="73"/>
      <c r="Q89" s="73"/>
      <c r="R89" s="73"/>
    </row>
    <row r="90" spans="10:18" s="61" customFormat="1" ht="12.5" x14ac:dyDescent="0.25">
      <c r="J90" s="73"/>
      <c r="K90" s="73"/>
      <c r="L90" s="73"/>
      <c r="M90" s="73"/>
      <c r="N90" s="73"/>
      <c r="O90" s="73"/>
      <c r="P90" s="73"/>
      <c r="Q90" s="73"/>
      <c r="R90" s="73"/>
    </row>
    <row r="91" spans="10:18" s="61" customFormat="1" ht="12.5" x14ac:dyDescent="0.25">
      <c r="J91" s="73"/>
      <c r="K91" s="73"/>
      <c r="L91" s="73"/>
      <c r="M91" s="73"/>
      <c r="N91" s="73"/>
      <c r="O91" s="73"/>
      <c r="P91" s="73"/>
      <c r="Q91" s="73"/>
      <c r="R91" s="73"/>
    </row>
    <row r="92" spans="10:18" s="61" customFormat="1" ht="12.5" x14ac:dyDescent="0.25">
      <c r="J92" s="73"/>
      <c r="K92" s="73"/>
      <c r="L92" s="73"/>
      <c r="M92" s="73"/>
      <c r="N92" s="73"/>
      <c r="O92" s="73"/>
      <c r="P92" s="73"/>
      <c r="Q92" s="73"/>
      <c r="R92" s="73"/>
    </row>
    <row r="93" spans="10:18" s="61" customFormat="1" ht="12.5" x14ac:dyDescent="0.25">
      <c r="J93" s="73"/>
      <c r="K93" s="73"/>
      <c r="L93" s="73"/>
      <c r="M93" s="73"/>
      <c r="N93" s="73"/>
      <c r="O93" s="73"/>
      <c r="P93" s="73"/>
      <c r="Q93" s="73"/>
      <c r="R93" s="73"/>
    </row>
    <row r="94" spans="10:18" s="61" customFormat="1" ht="12.5" x14ac:dyDescent="0.25">
      <c r="J94" s="73"/>
      <c r="K94" s="73"/>
      <c r="L94" s="73"/>
      <c r="M94" s="73"/>
      <c r="N94" s="73"/>
      <c r="O94" s="73"/>
      <c r="P94" s="73"/>
      <c r="Q94" s="73"/>
      <c r="R94" s="73"/>
    </row>
    <row r="95" spans="10:18" s="61" customFormat="1" ht="12.5" x14ac:dyDescent="0.25">
      <c r="J95" s="73"/>
      <c r="K95" s="73"/>
      <c r="L95" s="73"/>
      <c r="M95" s="73"/>
      <c r="N95" s="73"/>
      <c r="O95" s="73"/>
      <c r="P95" s="73"/>
      <c r="Q95" s="73"/>
      <c r="R95" s="73"/>
    </row>
    <row r="96" spans="10:18" s="61" customFormat="1" ht="12.5" x14ac:dyDescent="0.25">
      <c r="J96" s="73"/>
      <c r="K96" s="73"/>
      <c r="L96" s="73"/>
      <c r="M96" s="73"/>
      <c r="N96" s="73"/>
      <c r="O96" s="73"/>
      <c r="P96" s="73"/>
      <c r="Q96" s="73"/>
      <c r="R96" s="73"/>
    </row>
    <row r="97" spans="10:18" s="61" customFormat="1" ht="12.5" x14ac:dyDescent="0.25">
      <c r="J97" s="73"/>
      <c r="K97" s="73"/>
      <c r="L97" s="73"/>
      <c r="M97" s="73"/>
      <c r="N97" s="73"/>
      <c r="O97" s="73"/>
      <c r="P97" s="73"/>
      <c r="Q97" s="73"/>
      <c r="R97" s="73"/>
    </row>
    <row r="98" spans="10:18" s="61" customFormat="1" ht="12.5" x14ac:dyDescent="0.25">
      <c r="J98" s="73"/>
      <c r="K98" s="73"/>
      <c r="L98" s="73"/>
      <c r="M98" s="73"/>
      <c r="N98" s="73"/>
      <c r="O98" s="73"/>
      <c r="P98" s="73"/>
      <c r="Q98" s="73"/>
      <c r="R98" s="73"/>
    </row>
    <row r="99" spans="10:18" s="61" customFormat="1" ht="12.5" x14ac:dyDescent="0.25">
      <c r="J99" s="73"/>
      <c r="K99" s="73"/>
      <c r="L99" s="73"/>
      <c r="M99" s="73"/>
      <c r="N99" s="73"/>
      <c r="O99" s="73"/>
      <c r="P99" s="73"/>
      <c r="Q99" s="73"/>
      <c r="R99" s="73"/>
    </row>
    <row r="100" spans="10:18" s="61" customFormat="1" ht="12.5" x14ac:dyDescent="0.25">
      <c r="J100" s="73"/>
      <c r="K100" s="73"/>
      <c r="L100" s="73"/>
      <c r="M100" s="73"/>
      <c r="N100" s="73"/>
      <c r="O100" s="73"/>
      <c r="P100" s="73"/>
      <c r="Q100" s="73"/>
      <c r="R100" s="73"/>
    </row>
    <row r="101" spans="10:18" s="61" customFormat="1" ht="12.5" x14ac:dyDescent="0.25">
      <c r="J101" s="73"/>
      <c r="K101" s="73"/>
      <c r="L101" s="73"/>
      <c r="M101" s="73"/>
      <c r="N101" s="73"/>
      <c r="O101" s="73"/>
      <c r="P101" s="73"/>
      <c r="Q101" s="73"/>
      <c r="R101" s="73"/>
    </row>
    <row r="102" spans="10:18" s="61" customFormat="1" ht="12.5" x14ac:dyDescent="0.25">
      <c r="J102" s="73"/>
      <c r="K102" s="73"/>
      <c r="L102" s="73"/>
      <c r="M102" s="73"/>
      <c r="N102" s="73"/>
      <c r="O102" s="73"/>
      <c r="P102" s="73"/>
      <c r="Q102" s="73"/>
      <c r="R102" s="73"/>
    </row>
    <row r="103" spans="10:18" s="61" customFormat="1" ht="12.5" x14ac:dyDescent="0.25">
      <c r="J103" s="73"/>
      <c r="K103" s="73"/>
      <c r="L103" s="73"/>
      <c r="M103" s="73"/>
      <c r="N103" s="73"/>
      <c r="O103" s="73"/>
      <c r="P103" s="73"/>
      <c r="Q103" s="73"/>
      <c r="R103" s="73"/>
    </row>
    <row r="104" spans="10:18" s="61" customFormat="1" ht="12.5" x14ac:dyDescent="0.25">
      <c r="J104" s="73"/>
      <c r="K104" s="73"/>
      <c r="L104" s="73"/>
      <c r="M104" s="73"/>
      <c r="N104" s="73"/>
      <c r="O104" s="73"/>
      <c r="P104" s="73"/>
      <c r="Q104" s="73"/>
      <c r="R104" s="73"/>
    </row>
    <row r="105" spans="10:18" s="61" customFormat="1" ht="12.5" x14ac:dyDescent="0.25">
      <c r="J105" s="73"/>
      <c r="K105" s="73"/>
      <c r="L105" s="73"/>
      <c r="M105" s="73"/>
      <c r="N105" s="73"/>
      <c r="O105" s="73"/>
      <c r="P105" s="73"/>
      <c r="Q105" s="73"/>
      <c r="R105" s="73"/>
    </row>
    <row r="106" spans="10:18" s="61" customFormat="1" ht="12.5" x14ac:dyDescent="0.25">
      <c r="J106" s="73"/>
      <c r="K106" s="73"/>
      <c r="L106" s="73"/>
      <c r="M106" s="73"/>
      <c r="N106" s="73"/>
      <c r="O106" s="73"/>
      <c r="P106" s="73"/>
      <c r="Q106" s="73"/>
      <c r="R106" s="73"/>
    </row>
    <row r="107" spans="10:18" s="61" customFormat="1" ht="12.5" x14ac:dyDescent="0.25">
      <c r="J107" s="73"/>
      <c r="K107" s="73"/>
      <c r="L107" s="73"/>
      <c r="M107" s="73"/>
      <c r="N107" s="73"/>
      <c r="O107" s="73"/>
      <c r="P107" s="73"/>
      <c r="Q107" s="73"/>
      <c r="R107" s="73"/>
    </row>
    <row r="108" spans="10:18" s="61" customFormat="1" ht="12.5" x14ac:dyDescent="0.25">
      <c r="J108" s="73"/>
      <c r="K108" s="73"/>
      <c r="L108" s="73"/>
      <c r="M108" s="73"/>
      <c r="N108" s="73"/>
      <c r="O108" s="73"/>
      <c r="P108" s="73"/>
      <c r="Q108" s="73"/>
      <c r="R108" s="73"/>
    </row>
    <row r="109" spans="10:18" s="61" customFormat="1" ht="12.5" x14ac:dyDescent="0.25">
      <c r="J109" s="73"/>
      <c r="K109" s="73"/>
      <c r="L109" s="73"/>
      <c r="M109" s="73"/>
      <c r="N109" s="73"/>
      <c r="O109" s="73"/>
      <c r="P109" s="73"/>
      <c r="Q109" s="73"/>
      <c r="R109" s="73"/>
    </row>
    <row r="110" spans="10:18" s="61" customFormat="1" ht="12.5" x14ac:dyDescent="0.25">
      <c r="J110" s="73"/>
      <c r="K110" s="73"/>
      <c r="L110" s="73"/>
      <c r="M110" s="73"/>
      <c r="N110" s="73"/>
      <c r="O110" s="73"/>
      <c r="P110" s="73"/>
      <c r="Q110" s="73"/>
      <c r="R110" s="73"/>
    </row>
    <row r="111" spans="10:18" s="61" customFormat="1" ht="12.5" x14ac:dyDescent="0.25">
      <c r="J111" s="73"/>
      <c r="K111" s="73"/>
      <c r="L111" s="73"/>
      <c r="M111" s="73"/>
      <c r="N111" s="73"/>
      <c r="O111" s="73"/>
      <c r="P111" s="73"/>
      <c r="Q111" s="73"/>
      <c r="R111" s="73"/>
    </row>
    <row r="112" spans="10:18" s="61" customFormat="1" ht="12.5" x14ac:dyDescent="0.25">
      <c r="J112" s="73"/>
      <c r="K112" s="73"/>
      <c r="L112" s="73"/>
      <c r="M112" s="73"/>
      <c r="N112" s="73"/>
      <c r="O112" s="73"/>
      <c r="P112" s="73"/>
      <c r="Q112" s="73"/>
      <c r="R112" s="73"/>
    </row>
    <row r="113" spans="10:18" s="61" customFormat="1" ht="12.5" x14ac:dyDescent="0.25">
      <c r="J113" s="73"/>
      <c r="K113" s="73"/>
      <c r="L113" s="73"/>
      <c r="M113" s="73"/>
      <c r="N113" s="73"/>
      <c r="O113" s="73"/>
      <c r="P113" s="73"/>
      <c r="Q113" s="73"/>
      <c r="R113" s="73"/>
    </row>
    <row r="114" spans="10:18" s="61" customFormat="1" ht="12.5" x14ac:dyDescent="0.25">
      <c r="J114" s="73"/>
      <c r="K114" s="73"/>
      <c r="L114" s="73"/>
      <c r="M114" s="73"/>
      <c r="N114" s="73"/>
      <c r="O114" s="73"/>
      <c r="P114" s="73"/>
      <c r="Q114" s="73"/>
      <c r="R114" s="73"/>
    </row>
    <row r="115" spans="10:18" s="61" customFormat="1" ht="12.5" x14ac:dyDescent="0.25">
      <c r="J115" s="73"/>
      <c r="K115" s="73"/>
      <c r="L115" s="73"/>
      <c r="M115" s="73"/>
      <c r="N115" s="73"/>
      <c r="O115" s="73"/>
      <c r="P115" s="73"/>
      <c r="Q115" s="73"/>
      <c r="R115" s="73"/>
    </row>
    <row r="116" spans="10:18" s="61" customFormat="1" ht="12.5" x14ac:dyDescent="0.25">
      <c r="J116" s="73"/>
      <c r="K116" s="73"/>
      <c r="L116" s="73"/>
      <c r="M116" s="73"/>
      <c r="N116" s="73"/>
      <c r="O116" s="73"/>
      <c r="P116" s="73"/>
      <c r="Q116" s="73"/>
      <c r="R116" s="73"/>
    </row>
    <row r="117" spans="10:18" s="61" customFormat="1" ht="12.5" x14ac:dyDescent="0.25">
      <c r="J117" s="73"/>
      <c r="K117" s="73"/>
      <c r="L117" s="73"/>
      <c r="M117" s="73"/>
      <c r="N117" s="73"/>
      <c r="O117" s="73"/>
      <c r="P117" s="73"/>
      <c r="Q117" s="73"/>
      <c r="R117" s="73"/>
    </row>
    <row r="118" spans="10:18" s="61" customFormat="1" ht="12.5" x14ac:dyDescent="0.25">
      <c r="J118" s="73"/>
      <c r="K118" s="73"/>
      <c r="L118" s="73"/>
      <c r="M118" s="73"/>
      <c r="N118" s="73"/>
      <c r="O118" s="73"/>
      <c r="P118" s="73"/>
      <c r="Q118" s="73"/>
      <c r="R118" s="73"/>
    </row>
    <row r="119" spans="10:18" s="61" customFormat="1" ht="12.5" x14ac:dyDescent="0.25">
      <c r="J119" s="73"/>
      <c r="K119" s="73"/>
      <c r="L119" s="73"/>
      <c r="M119" s="73"/>
      <c r="N119" s="73"/>
      <c r="O119" s="73"/>
      <c r="P119" s="73"/>
      <c r="Q119" s="73"/>
      <c r="R119" s="73"/>
    </row>
    <row r="120" spans="10:18" s="61" customFormat="1" ht="12.5" x14ac:dyDescent="0.25">
      <c r="J120" s="73"/>
      <c r="K120" s="73"/>
      <c r="L120" s="73"/>
      <c r="M120" s="73"/>
      <c r="N120" s="73"/>
      <c r="O120" s="73"/>
      <c r="P120" s="73"/>
      <c r="Q120" s="73"/>
      <c r="R120" s="73"/>
    </row>
    <row r="121" spans="10:18" s="61" customFormat="1" ht="12.5" x14ac:dyDescent="0.25">
      <c r="J121" s="73"/>
      <c r="K121" s="73"/>
      <c r="L121" s="73"/>
      <c r="M121" s="73"/>
      <c r="N121" s="73"/>
      <c r="O121" s="73"/>
      <c r="P121" s="73"/>
      <c r="Q121" s="73"/>
      <c r="R121" s="73"/>
    </row>
    <row r="122" spans="10:18" s="61" customFormat="1" ht="12.5" x14ac:dyDescent="0.25">
      <c r="J122" s="73"/>
      <c r="K122" s="73"/>
      <c r="L122" s="73"/>
      <c r="M122" s="73"/>
      <c r="N122" s="73"/>
      <c r="O122" s="73"/>
      <c r="P122" s="73"/>
      <c r="Q122" s="73"/>
      <c r="R122" s="73"/>
    </row>
    <row r="123" spans="10:18" s="61" customFormat="1" ht="12.5" x14ac:dyDescent="0.25">
      <c r="J123" s="73"/>
      <c r="K123" s="73"/>
      <c r="L123" s="73"/>
      <c r="M123" s="73"/>
      <c r="N123" s="73"/>
      <c r="O123" s="73"/>
      <c r="P123" s="73"/>
      <c r="Q123" s="73"/>
      <c r="R123" s="73"/>
    </row>
    <row r="124" spans="10:18" s="61" customFormat="1" ht="12.5" x14ac:dyDescent="0.25">
      <c r="J124" s="73"/>
      <c r="K124" s="73"/>
      <c r="L124" s="73"/>
      <c r="M124" s="73"/>
      <c r="N124" s="73"/>
      <c r="O124" s="73"/>
      <c r="P124" s="73"/>
      <c r="Q124" s="73"/>
      <c r="R124" s="73"/>
    </row>
    <row r="125" spans="10:18" s="61" customFormat="1" ht="12.5" x14ac:dyDescent="0.25">
      <c r="J125" s="73"/>
      <c r="K125" s="73"/>
      <c r="L125" s="73"/>
      <c r="M125" s="73"/>
      <c r="N125" s="73"/>
      <c r="O125" s="73"/>
      <c r="P125" s="73"/>
      <c r="Q125" s="73"/>
      <c r="R125" s="73"/>
    </row>
    <row r="126" spans="10:18" s="61" customFormat="1" ht="12.5" x14ac:dyDescent="0.25">
      <c r="J126" s="73"/>
      <c r="K126" s="73"/>
      <c r="L126" s="73"/>
      <c r="M126" s="73"/>
      <c r="N126" s="73"/>
      <c r="O126" s="73"/>
      <c r="P126" s="73"/>
      <c r="Q126" s="73"/>
      <c r="R126" s="73"/>
    </row>
    <row r="127" spans="10:18" s="61" customFormat="1" ht="12.5" x14ac:dyDescent="0.25">
      <c r="J127" s="73"/>
      <c r="K127" s="73"/>
      <c r="L127" s="73"/>
      <c r="M127" s="73"/>
      <c r="N127" s="73"/>
      <c r="O127" s="73"/>
      <c r="P127" s="73"/>
      <c r="Q127" s="73"/>
      <c r="R127" s="73"/>
    </row>
    <row r="128" spans="10:18" s="61" customFormat="1" ht="12.5" x14ac:dyDescent="0.25">
      <c r="J128" s="73"/>
      <c r="K128" s="73"/>
      <c r="L128" s="73"/>
      <c r="M128" s="73"/>
      <c r="N128" s="73"/>
      <c r="O128" s="73"/>
      <c r="P128" s="73"/>
      <c r="Q128" s="73"/>
      <c r="R128" s="73"/>
    </row>
    <row r="129" spans="10:18" s="61" customFormat="1" ht="12.5" x14ac:dyDescent="0.25">
      <c r="J129" s="73"/>
      <c r="K129" s="73"/>
      <c r="L129" s="73"/>
      <c r="M129" s="73"/>
      <c r="N129" s="73"/>
      <c r="O129" s="73"/>
      <c r="P129" s="73"/>
      <c r="Q129" s="73"/>
      <c r="R129" s="73"/>
    </row>
    <row r="130" spans="10:18" s="61" customFormat="1" ht="12.5" x14ac:dyDescent="0.25">
      <c r="J130" s="73"/>
      <c r="K130" s="73"/>
      <c r="L130" s="73"/>
      <c r="M130" s="73"/>
      <c r="N130" s="73"/>
      <c r="O130" s="73"/>
      <c r="P130" s="73"/>
      <c r="Q130" s="73"/>
      <c r="R130" s="73"/>
    </row>
    <row r="131" spans="10:18" s="61" customFormat="1" ht="12.5" x14ac:dyDescent="0.25">
      <c r="J131" s="73"/>
      <c r="K131" s="73"/>
      <c r="L131" s="73"/>
      <c r="M131" s="73"/>
      <c r="N131" s="73"/>
      <c r="O131" s="73"/>
      <c r="P131" s="73"/>
      <c r="Q131" s="73"/>
      <c r="R131" s="73"/>
    </row>
    <row r="132" spans="10:18" s="61" customFormat="1" ht="12.5" x14ac:dyDescent="0.25">
      <c r="J132" s="73"/>
      <c r="K132" s="73"/>
      <c r="L132" s="73"/>
      <c r="M132" s="73"/>
      <c r="N132" s="73"/>
      <c r="O132" s="73"/>
      <c r="P132" s="73"/>
      <c r="Q132" s="73"/>
      <c r="R132" s="73"/>
    </row>
    <row r="133" spans="10:18" s="61" customFormat="1" ht="12.5" x14ac:dyDescent="0.25">
      <c r="J133" s="73"/>
      <c r="K133" s="73"/>
      <c r="L133" s="73"/>
      <c r="M133" s="73"/>
      <c r="N133" s="73"/>
      <c r="O133" s="73"/>
      <c r="P133" s="73"/>
      <c r="Q133" s="73"/>
      <c r="R133" s="73"/>
    </row>
    <row r="134" spans="10:18" s="61" customFormat="1" ht="12.5" x14ac:dyDescent="0.25">
      <c r="J134" s="73"/>
      <c r="K134" s="73"/>
      <c r="L134" s="73"/>
      <c r="M134" s="73"/>
      <c r="N134" s="73"/>
      <c r="O134" s="73"/>
      <c r="P134" s="73"/>
      <c r="Q134" s="73"/>
      <c r="R134" s="73"/>
    </row>
    <row r="135" spans="10:18" s="61" customFormat="1" ht="12.5" x14ac:dyDescent="0.25">
      <c r="J135" s="73"/>
      <c r="K135" s="73"/>
      <c r="L135" s="73"/>
      <c r="M135" s="73"/>
      <c r="N135" s="73"/>
      <c r="O135" s="73"/>
      <c r="P135" s="73"/>
      <c r="Q135" s="73"/>
      <c r="R135" s="73"/>
    </row>
    <row r="136" spans="10:18" s="61" customFormat="1" ht="12.5" x14ac:dyDescent="0.25">
      <c r="J136" s="73"/>
      <c r="K136" s="73"/>
      <c r="L136" s="73"/>
      <c r="M136" s="73"/>
      <c r="N136" s="73"/>
      <c r="O136" s="73"/>
      <c r="P136" s="73"/>
      <c r="Q136" s="73"/>
      <c r="R136" s="73"/>
    </row>
    <row r="137" spans="10:18" s="61" customFormat="1" ht="12.5" x14ac:dyDescent="0.25">
      <c r="J137" s="73"/>
      <c r="K137" s="73"/>
      <c r="L137" s="73"/>
      <c r="M137" s="73"/>
      <c r="N137" s="73"/>
      <c r="O137" s="73"/>
      <c r="P137" s="73"/>
      <c r="Q137" s="73"/>
      <c r="R137" s="73"/>
    </row>
    <row r="138" spans="10:18" s="61" customFormat="1" ht="12.5" x14ac:dyDescent="0.25">
      <c r="J138" s="73"/>
      <c r="K138" s="73"/>
      <c r="L138" s="73"/>
      <c r="M138" s="73"/>
      <c r="N138" s="73"/>
      <c r="O138" s="73"/>
      <c r="P138" s="73"/>
      <c r="Q138" s="73"/>
      <c r="R138" s="73"/>
    </row>
    <row r="139" spans="10:18" s="61" customFormat="1" ht="12.5" x14ac:dyDescent="0.25">
      <c r="J139" s="73"/>
      <c r="K139" s="73"/>
      <c r="L139" s="73"/>
      <c r="M139" s="73"/>
      <c r="N139" s="73"/>
      <c r="O139" s="73"/>
      <c r="P139" s="73"/>
      <c r="Q139" s="73"/>
      <c r="R139" s="73"/>
    </row>
    <row r="140" spans="10:18" s="61" customFormat="1" ht="12.5" x14ac:dyDescent="0.25">
      <c r="J140" s="73"/>
      <c r="K140" s="73"/>
      <c r="L140" s="73"/>
      <c r="M140" s="73"/>
      <c r="N140" s="73"/>
      <c r="O140" s="73"/>
      <c r="P140" s="73"/>
      <c r="Q140" s="73"/>
      <c r="R140" s="73"/>
    </row>
    <row r="141" spans="10:18" s="61" customFormat="1" ht="12.5" x14ac:dyDescent="0.25">
      <c r="J141" s="73"/>
      <c r="K141" s="73"/>
      <c r="L141" s="73"/>
      <c r="M141" s="73"/>
      <c r="N141" s="73"/>
      <c r="O141" s="73"/>
      <c r="P141" s="73"/>
      <c r="Q141" s="73"/>
      <c r="R141" s="73"/>
    </row>
    <row r="142" spans="10:18" s="61" customFormat="1" ht="12.5" x14ac:dyDescent="0.25">
      <c r="J142" s="73"/>
      <c r="K142" s="73"/>
      <c r="L142" s="73"/>
      <c r="M142" s="73"/>
      <c r="N142" s="73"/>
      <c r="O142" s="73"/>
      <c r="P142" s="73"/>
      <c r="Q142" s="73"/>
      <c r="R142" s="73"/>
    </row>
    <row r="143" spans="10:18" s="61" customFormat="1" ht="12.5" x14ac:dyDescent="0.25">
      <c r="J143" s="73"/>
      <c r="K143" s="73"/>
      <c r="L143" s="73"/>
      <c r="M143" s="73"/>
      <c r="N143" s="73"/>
      <c r="O143" s="73"/>
      <c r="P143" s="73"/>
      <c r="Q143" s="73"/>
      <c r="R143" s="73"/>
    </row>
    <row r="144" spans="10:18" s="61" customFormat="1" ht="12.5" x14ac:dyDescent="0.25">
      <c r="J144" s="73"/>
      <c r="K144" s="73"/>
      <c r="L144" s="73"/>
      <c r="M144" s="73"/>
      <c r="N144" s="73"/>
      <c r="O144" s="73"/>
      <c r="P144" s="73"/>
      <c r="Q144" s="73"/>
      <c r="R144" s="73"/>
    </row>
    <row r="145" spans="10:18" s="61" customFormat="1" ht="12.5" x14ac:dyDescent="0.25">
      <c r="J145" s="73"/>
      <c r="K145" s="73"/>
      <c r="L145" s="73"/>
      <c r="M145" s="73"/>
      <c r="N145" s="73"/>
      <c r="O145" s="73"/>
      <c r="P145" s="73"/>
      <c r="Q145" s="73"/>
      <c r="R145" s="73"/>
    </row>
    <row r="146" spans="10:18" s="61" customFormat="1" ht="12.5" x14ac:dyDescent="0.25">
      <c r="J146" s="73"/>
      <c r="K146" s="73"/>
      <c r="L146" s="73"/>
      <c r="M146" s="73"/>
      <c r="N146" s="73"/>
      <c r="O146" s="73"/>
      <c r="P146" s="73"/>
      <c r="Q146" s="73"/>
      <c r="R146" s="73"/>
    </row>
    <row r="147" spans="10:18" s="61" customFormat="1" ht="12.5" x14ac:dyDescent="0.25">
      <c r="J147" s="73"/>
      <c r="K147" s="73"/>
      <c r="L147" s="73"/>
      <c r="M147" s="73"/>
      <c r="N147" s="73"/>
      <c r="O147" s="73"/>
      <c r="P147" s="73"/>
      <c r="Q147" s="73"/>
      <c r="R147" s="73"/>
    </row>
    <row r="148" spans="10:18" s="61" customFormat="1" ht="12.5" x14ac:dyDescent="0.25">
      <c r="J148" s="73"/>
      <c r="K148" s="73"/>
      <c r="L148" s="73"/>
      <c r="M148" s="73"/>
      <c r="N148" s="73"/>
      <c r="O148" s="73"/>
      <c r="P148" s="73"/>
      <c r="Q148" s="73"/>
      <c r="R148" s="73"/>
    </row>
    <row r="149" spans="10:18" s="61" customFormat="1" ht="12.5" x14ac:dyDescent="0.25">
      <c r="J149" s="73"/>
      <c r="K149" s="73"/>
      <c r="L149" s="73"/>
      <c r="M149" s="73"/>
      <c r="N149" s="73"/>
      <c r="O149" s="73"/>
      <c r="P149" s="73"/>
      <c r="Q149" s="73"/>
      <c r="R149" s="73"/>
    </row>
    <row r="150" spans="10:18" s="61" customFormat="1" ht="12.5" x14ac:dyDescent="0.25">
      <c r="J150" s="73"/>
      <c r="K150" s="73"/>
      <c r="L150" s="73"/>
      <c r="M150" s="73"/>
      <c r="N150" s="73"/>
      <c r="O150" s="73"/>
      <c r="P150" s="73"/>
      <c r="Q150" s="73"/>
      <c r="R150" s="73"/>
    </row>
    <row r="151" spans="10:18" s="61" customFormat="1" ht="12.5" x14ac:dyDescent="0.25">
      <c r="J151" s="73"/>
      <c r="K151" s="73"/>
      <c r="L151" s="73"/>
      <c r="M151" s="73"/>
      <c r="N151" s="73"/>
      <c r="O151" s="73"/>
      <c r="P151" s="73"/>
      <c r="Q151" s="73"/>
      <c r="R151" s="73"/>
    </row>
    <row r="152" spans="10:18" s="61" customFormat="1" ht="12.5" x14ac:dyDescent="0.25">
      <c r="J152" s="73"/>
      <c r="K152" s="73"/>
      <c r="L152" s="73"/>
      <c r="M152" s="73"/>
      <c r="N152" s="73"/>
      <c r="O152" s="73"/>
      <c r="P152" s="73"/>
      <c r="Q152" s="73"/>
      <c r="R152" s="73"/>
    </row>
    <row r="153" spans="10:18" s="61" customFormat="1" ht="12.5" x14ac:dyDescent="0.25">
      <c r="J153" s="73"/>
      <c r="K153" s="73"/>
      <c r="L153" s="73"/>
      <c r="M153" s="73"/>
      <c r="N153" s="73"/>
      <c r="O153" s="73"/>
      <c r="P153" s="73"/>
      <c r="Q153" s="73"/>
      <c r="R153" s="73"/>
    </row>
    <row r="154" spans="10:18" s="61" customFormat="1" ht="12.5" x14ac:dyDescent="0.25">
      <c r="J154" s="73"/>
      <c r="K154" s="73"/>
      <c r="L154" s="73"/>
      <c r="M154" s="73"/>
      <c r="N154" s="73"/>
      <c r="O154" s="73"/>
      <c r="P154" s="73"/>
      <c r="Q154" s="73"/>
      <c r="R154" s="73"/>
    </row>
    <row r="155" spans="10:18" s="61" customFormat="1" ht="12.5" x14ac:dyDescent="0.25">
      <c r="J155" s="73"/>
      <c r="K155" s="73"/>
      <c r="L155" s="73"/>
      <c r="M155" s="73"/>
      <c r="N155" s="73"/>
      <c r="O155" s="73"/>
      <c r="P155" s="73"/>
      <c r="Q155" s="73"/>
      <c r="R155" s="73"/>
    </row>
    <row r="156" spans="10:18" s="61" customFormat="1" ht="12.5" x14ac:dyDescent="0.25">
      <c r="J156" s="73"/>
      <c r="K156" s="73"/>
      <c r="L156" s="73"/>
      <c r="M156" s="73"/>
      <c r="N156" s="73"/>
      <c r="O156" s="73"/>
      <c r="P156" s="73"/>
      <c r="Q156" s="73"/>
      <c r="R156" s="73"/>
    </row>
    <row r="157" spans="10:18" s="61" customFormat="1" ht="12.5" x14ac:dyDescent="0.25">
      <c r="J157" s="73"/>
      <c r="K157" s="73"/>
      <c r="L157" s="73"/>
      <c r="M157" s="73"/>
      <c r="N157" s="73"/>
      <c r="O157" s="73"/>
      <c r="P157" s="73"/>
      <c r="Q157" s="73"/>
      <c r="R157" s="73"/>
    </row>
    <row r="158" spans="10:18" s="61" customFormat="1" ht="12.5" x14ac:dyDescent="0.25">
      <c r="J158" s="73"/>
      <c r="K158" s="73"/>
      <c r="L158" s="73"/>
      <c r="M158" s="73"/>
      <c r="N158" s="73"/>
      <c r="O158" s="73"/>
      <c r="P158" s="73"/>
      <c r="Q158" s="73"/>
      <c r="R158" s="73"/>
    </row>
    <row r="159" spans="10:18" s="61" customFormat="1" ht="12.5" x14ac:dyDescent="0.25">
      <c r="J159" s="73"/>
      <c r="K159" s="73"/>
      <c r="L159" s="73"/>
      <c r="M159" s="73"/>
      <c r="N159" s="73"/>
      <c r="O159" s="73"/>
      <c r="P159" s="73"/>
      <c r="Q159" s="73"/>
      <c r="R159" s="73"/>
    </row>
    <row r="160" spans="10:18" s="61" customFormat="1" ht="12.5" x14ac:dyDescent="0.25">
      <c r="J160" s="73"/>
      <c r="K160" s="73"/>
      <c r="L160" s="73"/>
      <c r="M160" s="73"/>
      <c r="N160" s="73"/>
      <c r="O160" s="73"/>
      <c r="P160" s="73"/>
      <c r="Q160" s="73"/>
      <c r="R160" s="73"/>
    </row>
    <row r="161" spans="10:18" s="61" customFormat="1" ht="12.5" x14ac:dyDescent="0.25">
      <c r="J161" s="73"/>
      <c r="K161" s="73"/>
      <c r="L161" s="73"/>
      <c r="M161" s="73"/>
      <c r="N161" s="73"/>
      <c r="O161" s="73"/>
      <c r="P161" s="73"/>
      <c r="Q161" s="73"/>
      <c r="R161" s="73"/>
    </row>
    <row r="162" spans="10:18" s="61" customFormat="1" ht="12.5" x14ac:dyDescent="0.25">
      <c r="J162" s="73"/>
      <c r="K162" s="73"/>
      <c r="L162" s="73"/>
      <c r="M162" s="73"/>
      <c r="N162" s="73"/>
      <c r="O162" s="73"/>
      <c r="P162" s="73"/>
      <c r="Q162" s="73"/>
      <c r="R162" s="73"/>
    </row>
    <row r="163" spans="10:18" s="61" customFormat="1" ht="12.5" x14ac:dyDescent="0.25">
      <c r="J163" s="73"/>
      <c r="K163" s="73"/>
      <c r="L163" s="73"/>
      <c r="M163" s="73"/>
      <c r="N163" s="73"/>
      <c r="O163" s="73"/>
      <c r="P163" s="73"/>
      <c r="Q163" s="73"/>
      <c r="R163" s="73"/>
    </row>
    <row r="164" spans="10:18" s="61" customFormat="1" ht="12.5" x14ac:dyDescent="0.25">
      <c r="J164" s="73"/>
      <c r="K164" s="73"/>
      <c r="L164" s="73"/>
      <c r="M164" s="73"/>
      <c r="N164" s="73"/>
      <c r="O164" s="73"/>
      <c r="P164" s="73"/>
      <c r="Q164" s="73"/>
      <c r="R164" s="73"/>
    </row>
    <row r="165" spans="10:18" s="61" customFormat="1" ht="12.5" x14ac:dyDescent="0.25">
      <c r="J165" s="73"/>
      <c r="K165" s="73"/>
      <c r="L165" s="73"/>
      <c r="M165" s="73"/>
      <c r="N165" s="73"/>
      <c r="O165" s="73"/>
      <c r="P165" s="73"/>
      <c r="Q165" s="73"/>
      <c r="R165" s="73"/>
    </row>
    <row r="166" spans="10:18" s="61" customFormat="1" ht="12.5" x14ac:dyDescent="0.25">
      <c r="J166" s="73"/>
      <c r="K166" s="73"/>
      <c r="L166" s="73"/>
      <c r="M166" s="73"/>
      <c r="N166" s="73"/>
      <c r="O166" s="73"/>
      <c r="P166" s="73"/>
      <c r="Q166" s="73"/>
      <c r="R166" s="73"/>
    </row>
    <row r="167" spans="10:18" s="61" customFormat="1" ht="12.5" x14ac:dyDescent="0.25">
      <c r="J167" s="73"/>
      <c r="K167" s="73"/>
      <c r="L167" s="73"/>
      <c r="M167" s="73"/>
      <c r="N167" s="73"/>
      <c r="O167" s="73"/>
      <c r="P167" s="73"/>
      <c r="Q167" s="73"/>
      <c r="R167" s="73"/>
    </row>
    <row r="168" spans="10:18" s="61" customFormat="1" ht="12.5" x14ac:dyDescent="0.25">
      <c r="J168" s="73"/>
      <c r="K168" s="73"/>
      <c r="L168" s="73"/>
      <c r="M168" s="73"/>
      <c r="N168" s="73"/>
      <c r="O168" s="73"/>
      <c r="P168" s="73"/>
      <c r="Q168" s="73"/>
      <c r="R168" s="73"/>
    </row>
    <row r="169" spans="10:18" s="61" customFormat="1" ht="12.5" x14ac:dyDescent="0.25">
      <c r="J169" s="73"/>
      <c r="K169" s="73"/>
      <c r="L169" s="73"/>
      <c r="M169" s="73"/>
      <c r="N169" s="73"/>
      <c r="O169" s="73"/>
      <c r="P169" s="73"/>
      <c r="Q169" s="73"/>
      <c r="R169" s="73"/>
    </row>
    <row r="170" spans="10:18" s="61" customFormat="1" ht="12.5" x14ac:dyDescent="0.25">
      <c r="J170" s="73"/>
      <c r="K170" s="73"/>
      <c r="L170" s="73"/>
      <c r="M170" s="73"/>
      <c r="N170" s="73"/>
      <c r="O170" s="73"/>
      <c r="P170" s="73"/>
      <c r="Q170" s="73"/>
      <c r="R170" s="73"/>
    </row>
    <row r="171" spans="10:18" s="61" customFormat="1" ht="12.5" x14ac:dyDescent="0.25">
      <c r="J171" s="73"/>
      <c r="K171" s="73"/>
      <c r="L171" s="73"/>
      <c r="M171" s="73"/>
      <c r="N171" s="73"/>
      <c r="O171" s="73"/>
      <c r="P171" s="73"/>
      <c r="Q171" s="73"/>
      <c r="R171" s="73"/>
    </row>
    <row r="172" spans="10:18" s="61" customFormat="1" ht="12.5" x14ac:dyDescent="0.25">
      <c r="J172" s="73"/>
      <c r="K172" s="73"/>
      <c r="L172" s="73"/>
      <c r="M172" s="73"/>
      <c r="N172" s="73"/>
      <c r="O172" s="73"/>
      <c r="P172" s="73"/>
      <c r="Q172" s="73"/>
      <c r="R172" s="73"/>
    </row>
    <row r="173" spans="10:18" s="61" customFormat="1" ht="12.5" x14ac:dyDescent="0.25">
      <c r="J173" s="73"/>
      <c r="K173" s="73"/>
      <c r="L173" s="73"/>
      <c r="M173" s="73"/>
      <c r="N173" s="73"/>
      <c r="O173" s="73"/>
      <c r="P173" s="73"/>
      <c r="Q173" s="73"/>
      <c r="R173" s="73"/>
    </row>
    <row r="174" spans="10:18" s="61" customFormat="1" ht="12.5" x14ac:dyDescent="0.25">
      <c r="J174" s="73"/>
      <c r="K174" s="73"/>
      <c r="L174" s="73"/>
      <c r="M174" s="73"/>
      <c r="N174" s="73"/>
      <c r="O174" s="73"/>
      <c r="P174" s="73"/>
      <c r="Q174" s="73"/>
      <c r="R174" s="73"/>
    </row>
    <row r="175" spans="10:18" s="61" customFormat="1" ht="12.5" x14ac:dyDescent="0.25">
      <c r="J175" s="73"/>
      <c r="K175" s="73"/>
      <c r="L175" s="73"/>
      <c r="M175" s="73"/>
      <c r="N175" s="73"/>
      <c r="O175" s="73"/>
      <c r="P175" s="73"/>
      <c r="Q175" s="73"/>
      <c r="R175" s="73"/>
    </row>
    <row r="176" spans="10:18" s="61" customFormat="1" ht="12.5" x14ac:dyDescent="0.25">
      <c r="J176" s="73"/>
      <c r="K176" s="73"/>
      <c r="L176" s="73"/>
      <c r="M176" s="73"/>
      <c r="N176" s="73"/>
      <c r="O176" s="73"/>
      <c r="P176" s="73"/>
      <c r="Q176" s="73"/>
      <c r="R176" s="73"/>
    </row>
    <row r="177" spans="10:18" s="61" customFormat="1" ht="12.5" x14ac:dyDescent="0.25">
      <c r="J177" s="73"/>
      <c r="K177" s="73"/>
      <c r="L177" s="73"/>
      <c r="M177" s="73"/>
      <c r="N177" s="73"/>
      <c r="O177" s="73"/>
      <c r="P177" s="73"/>
      <c r="Q177" s="73"/>
      <c r="R177" s="73"/>
    </row>
    <row r="178" spans="10:18" s="61" customFormat="1" ht="12.5" x14ac:dyDescent="0.25">
      <c r="J178" s="73"/>
      <c r="K178" s="73"/>
      <c r="L178" s="73"/>
      <c r="M178" s="73"/>
      <c r="N178" s="73"/>
      <c r="O178" s="73"/>
      <c r="P178" s="73"/>
      <c r="Q178" s="73"/>
      <c r="R178" s="73"/>
    </row>
    <row r="179" spans="10:18" s="61" customFormat="1" ht="12.5" x14ac:dyDescent="0.25">
      <c r="J179" s="73"/>
      <c r="K179" s="73"/>
      <c r="L179" s="73"/>
      <c r="M179" s="73"/>
      <c r="N179" s="73"/>
      <c r="O179" s="73"/>
      <c r="P179" s="73"/>
      <c r="Q179" s="73"/>
      <c r="R179" s="73"/>
    </row>
  </sheetData>
  <printOptions horizontalCentered="1"/>
  <pageMargins left="0.5" right="0.5" top="1.25" bottom="0.5" header="0.5" footer="0.5"/>
  <pageSetup scale="99" orientation="landscape" blackAndWhite="1" r:id="rId1"/>
  <headerFooter alignWithMargins="0">
    <oddFooter xml:space="preserve">&amp;L&amp;8Sponsored by Rudolph P. Griffin
</oddFooter>
  </headerFooter>
  <rowBreaks count="2" manualBreakCount="2">
    <brk id="31" max="18" man="1"/>
    <brk id="69" max="1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9A45BC3-5663-4A49-A436-3EF1BC2BB1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864371-9ED8-4B5D-80DB-FDFDF4742F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7E2A2F-0B9C-411F-8BC0-B6D65CAF3901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Revenue Summary</vt:lpstr>
      <vt:lpstr>Energy Summary</vt:lpstr>
    </vt:vector>
  </TitlesOfParts>
  <Manager/>
  <Company>Entergy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Hutchinson, Gareth</dc:creator>
  <cp:keywords/>
  <dc:description/>
  <cp:lastModifiedBy>Papadakis, Panagiotis</cp:lastModifiedBy>
  <cp:revision/>
  <dcterms:created xsi:type="dcterms:W3CDTF">2022-10-11T14:04:35Z</dcterms:created>
  <dcterms:modified xsi:type="dcterms:W3CDTF">2022-10-20T13:58:57Z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2022-10-11T14:04:37Z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6736f7d2-0fbc-43fa-827a-b2c0ee0121e3</vt:lpwstr>
  </property>
  <property fmtid="{D5CDD505-2E9C-101B-9397-08002B2CF9AE}" pid="8" name="MSIP_Label_4391f082-e357-48ae-be1c-7e151bab59c6_ContentBits">
    <vt:lpwstr>0</vt:lpwstr>
  </property>
  <property fmtid="{D5CDD505-2E9C-101B-9397-08002B2CF9AE}" pid="9" name="{A44787D4-0540-4523-9961-78E4036D8C6D}">
    <vt:lpwstr>{F9F971D1-0477-4B92-911B-AFB4F35CE2F9}</vt:lpwstr>
  </property>
  <property fmtid="{D5CDD505-2E9C-101B-9397-08002B2CF9AE}" pid="10" name="ContentTypeId">
    <vt:lpwstr>0x010100E546DA9E8167494F8CD8CF5F70EBE53E</vt:lpwstr>
  </property>
  <property fmtid="{D5CDD505-2E9C-101B-9397-08002B2CF9AE}" pid="11" name="MediaServiceImageTags">
    <vt:lpwstr/>
  </property>
</Properties>
</file>