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Cities/Cities 6th/Public/CITIES 6-02/"/>
    </mc:Choice>
  </mc:AlternateContent>
  <xr:revisionPtr revIDLastSave="5" documentId="13_ncr:1_{4CFE3C67-150E-4CEB-B039-CF20C662D3CE}" xr6:coauthVersionLast="47" xr6:coauthVersionMax="47" xr10:uidLastSave="{19C13E3E-DA24-4FE7-87E0-3AD8A938A2BC}"/>
  <bookViews>
    <workbookView xWindow="8440" yWindow="1150" windowWidth="28800" windowHeight="15460" firstSheet="1" activeTab="1" xr2:uid="{AF5DFF1C-C168-44A9-8BD7-C1B25CCD2270}"/>
  </bookViews>
  <sheets>
    <sheet name="Annual CP" sheetId="1" r:id="rId1"/>
    <sheet name="Annual MDD" sheetId="2" r:id="rId2"/>
  </sheets>
  <externalReferences>
    <externalReference r:id="rId3"/>
  </externalReferences>
  <definedNames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a" localSheetId="1" hidden="1">{#N/A,#N/A,FALSE,"All 292 "}</definedName>
    <definedName name="a" hidden="1">{#N/A,#N/A,FALSE,"All 292 "}</definedName>
    <definedName name="b" localSheetId="1" hidden="1">{#N/A,#N/A,FALSE,"All 292 ";#N/A,#N/A,FALSE,"292 Calc";#N/A,#N/A,FALSE,"GSH-6 Calc";#N/A,#N/A,FALSE,"GSH-6A Calc";#N/A,#N/A,FALSE,"057 Calc";#N/A,#N/A,FALSE,"099 Misc. Unmetered"}</definedName>
    <definedName name="b" hidden="1">{#N/A,#N/A,FALSE,"All 292 ";#N/A,#N/A,FALSE,"292 Calc";#N/A,#N/A,FALSE,"GSH-6 Calc";#N/A,#N/A,FALSE,"GSH-6A Calc";#N/A,#N/A,FALSE,"057 Calc";#N/A,#N/A,FALSE,"099 Misc. Unmetered"}</definedName>
    <definedName name="gIsBlank" localSheetId="1" hidden="1">ISBLANK(gIsRef)</definedName>
    <definedName name="gIsBlank" hidden="1">ISBLANK(gIsRef)</definedName>
    <definedName name="gIsError" localSheetId="1" hidden="1">ISERROR(gIsRef)</definedName>
    <definedName name="gIsError" hidden="1">ISERROR(gIsRef)</definedName>
    <definedName name="gIsInPrintArea" localSheetId="1" hidden="1">NOT(ISERROR(gIsRef !Print_Area))</definedName>
    <definedName name="gIsInPrintArea" hidden="1">NOT(ISERROR(gIsRef !Print_Area))</definedName>
    <definedName name="gIsInPrintTitles" localSheetId="1" hidden="1">NOT(ISERROR(gIsRef !Print_Titles))</definedName>
    <definedName name="gIsInPrintTitles" hidden="1">NOT(ISERROR(gIsRef !Print_Titles))</definedName>
    <definedName name="gIsNumber" localSheetId="1" hidden="1">ISNUMBER(gIsRef)</definedName>
    <definedName name="gIsNumber" hidden="1">ISNUMBER(gIsRef)</definedName>
    <definedName name="gIsPreviousSheet" localSheetId="1" hidden="1">PrevShtCellValue(gIsRef)&lt;&gt;gIsRef</definedName>
    <definedName name="gIsPreviousSheet" hidden="1">PrevShtCellValue(gIsRef)&lt;&gt;gIsRef</definedName>
    <definedName name="gIsRef" hidden="1">INDIRECT("rc",FALSE)</definedName>
    <definedName name="gIsText" localSheetId="1" hidden="1">ISTEXT(gIsRef)</definedName>
    <definedName name="gIsText" hidden="1">ISTEXT(gIsRef)</definedName>
    <definedName name="gordy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localSheetId="1" hidden="1">{"Option A",#N/A,FALSE,"ELI2B"}</definedName>
    <definedName name="gordy2" hidden="1">{"Option A",#N/A,FALSE,"ELI2B"}</definedName>
    <definedName name="gordy3" localSheetId="1" hidden="1">{"Option B",#N/A,FALSE,"ELI2B"}</definedName>
    <definedName name="gordy3" hidden="1">{"Option B",#N/A,FALSE,"ELI2B"}</definedName>
    <definedName name="gordy4" localSheetId="1" hidden="1">{"Option A",#N/A,FALSE,"ELI2B";"Option B",#N/A,FALSE,"ELI2B";"Options Summary",#N/A,FALSE,"ELI2B"}</definedName>
    <definedName name="gordy4" hidden="1">{"Option A",#N/A,FALSE,"ELI2B";"Option B",#N/A,FALSE,"ELI2B";"Options Summary",#N/A,FALSE,"ELI2B"}</definedName>
    <definedName name="gordy5" localSheetId="1" hidden="1">{#N/A,#N/A,FALSE,"Summary";#N/A,#N/A,FALSE,"Option A";#N/A,#N/A,FALSE,"Option B";#N/A,#N/A,FALSE,"O&amp;M and Growth"}</definedName>
    <definedName name="gordy5" hidden="1">{#N/A,#N/A,FALSE,"Summary";#N/A,#N/A,FALSE,"Option A";#N/A,#N/A,FALSE,"Option B";#N/A,#N/A,FALSE,"O&amp;M and Growth"}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_xlnm.Print_Area" localSheetId="0">'Annual CP'!$A$1:$Q$112</definedName>
    <definedName name="_xlnm.Print_Area" localSheetId="1">'Annual MDD'!$A$1:$Q$112</definedName>
    <definedName name="_xlnm.Print_Titles" localSheetId="0">'Annual CP'!$1:$12</definedName>
    <definedName name="_xlnm.Print_Titles" localSheetId="1">'Annual MDD'!$1:$12</definedName>
    <definedName name="wrn.ALL._.GS292._.SHEETS." localSheetId="0" hidden="1">{#N/A,#N/A,FALSE,"All 292 ";#N/A,#N/A,FALSE,"292 Calc";#N/A,#N/A,FALSE,"GSH-6 Calc";#N/A,#N/A,FALSE,"GSH-6A Calc";#N/A,#N/A,FALSE,"057 Calc";#N/A,#N/A,FALSE,"099 Misc. Unmetered"}</definedName>
    <definedName name="wrn.ALL._.GS292._.SHEETS." localSheetId="1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localSheetId="0" hidden="1">{"SUMMARY",#N/A,FALSE,"Fuel Adj.";"DETAIL",#N/A,FALSE,"Fuel Adj.";#N/A,#N/A,FALSE,"Base Fuel"}</definedName>
    <definedName name="wrn.ALL._.SHEETS." localSheetId="1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COS._.WPS." localSheetId="0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iling.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OPT._.A." localSheetId="1" hidden="1">{"Option A",#N/A,FALSE,"ELI2B"}</definedName>
    <definedName name="wrn.OPT._.A." hidden="1">{"Option A",#N/A,FALSE,"ELI2B"}</definedName>
    <definedName name="wrn.OPT._.B." localSheetId="1" hidden="1">{"Option B",#N/A,FALSE,"ELI2B"}</definedName>
    <definedName name="wrn.OPT._.B." hidden="1">{"Option B",#N/A,FALSE,"ELI2B"}</definedName>
    <definedName name="wrn.Pricing._.Case." localSheetId="1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nt._.All.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0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Ftr";"zs-MDDCP_ADJFCT_Cust",#N/A,FALSE,"MDD-CP_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localSheetId="1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Ftr";"zs-MDDCP_ADJFCT_Cust",#N/A,FALSE,"MDD-CP_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oforma._.Revenue._.Dev..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SUMMARY." localSheetId="0" hidden="1">{#N/A,#N/A,FALSE,"SUMMARY"}</definedName>
    <definedName name="wrn.SUMMARY." localSheetId="1" hidden="1">{#N/A,#N/A,FALSE,"SUMMARY"}</definedName>
    <definedName name="wrn.SUMMARY." hidden="1">{#N/A,#N/A,FALSE,"SUMMARY"}</definedName>
    <definedName name="wrn.SUMMARY._.GS292." localSheetId="0" hidden="1">{#N/A,#N/A,FALSE,"All 292 "}</definedName>
    <definedName name="wrn.SUMMARY._.GS292." localSheetId="1" hidden="1">{#N/A,#N/A,FALSE,"All 292 "}</definedName>
    <definedName name="wrn.SUMMARY._.GS292." hidden="1">{#N/A,#N/A,FALSE,"All 292 "}</definedName>
    <definedName name="wrn.Workpapers." localSheetId="1" hidden="1">{#N/A,#N/A,FALSE,"Summary";#N/A,#N/A,FALSE,"Option A";#N/A,#N/A,FALSE,"Option B";#N/A,#N/A,FALSE,"O&amp;M and Growth"}</definedName>
    <definedName name="wrn.Workpapers." hidden="1">{#N/A,#N/A,FALSE,"Summary";#N/A,#N/A,FALSE,"Option A";#N/A,#N/A,FALSE,"Option B";#N/A,#N/A,FALSE,"O&amp;M and Growth"}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0" i="2" l="1"/>
  <c r="N106" i="2" l="1"/>
  <c r="M106" i="2"/>
  <c r="L106" i="2"/>
  <c r="K106" i="2"/>
  <c r="J106" i="2"/>
  <c r="I106" i="2"/>
  <c r="H106" i="2"/>
  <c r="G106" i="2"/>
  <c r="F106" i="2"/>
  <c r="E106" i="2"/>
  <c r="D106" i="2"/>
  <c r="C106" i="2"/>
  <c r="N97" i="2"/>
  <c r="M97" i="2"/>
  <c r="M108" i="2" s="1"/>
  <c r="L97" i="2"/>
  <c r="L108" i="2" s="1"/>
  <c r="K97" i="2"/>
  <c r="K108" i="2" s="1"/>
  <c r="J97" i="2"/>
  <c r="J108" i="2" s="1"/>
  <c r="I97" i="2"/>
  <c r="H97" i="2"/>
  <c r="G97" i="2"/>
  <c r="F97" i="2"/>
  <c r="E97" i="2"/>
  <c r="E108" i="2" s="1"/>
  <c r="D97" i="2"/>
  <c r="D108" i="2" s="1"/>
  <c r="C97" i="2"/>
  <c r="C108" i="2" s="1"/>
  <c r="L80" i="2"/>
  <c r="K80" i="2"/>
  <c r="D80" i="2"/>
  <c r="N80" i="2"/>
  <c r="M80" i="2"/>
  <c r="J80" i="2"/>
  <c r="I80" i="2"/>
  <c r="G80" i="2"/>
  <c r="F80" i="2"/>
  <c r="E80" i="2"/>
  <c r="N66" i="2"/>
  <c r="A64" i="2"/>
  <c r="A65" i="2" s="1"/>
  <c r="A66" i="2" s="1"/>
  <c r="A68" i="2" s="1"/>
  <c r="A69" i="2" s="1"/>
  <c r="A70" i="2" s="1"/>
  <c r="A71" i="2" s="1"/>
  <c r="A74" i="2" s="1"/>
  <c r="A75" i="2" s="1"/>
  <c r="A76" i="2" s="1"/>
  <c r="A77" i="2" s="1"/>
  <c r="A78" i="2" s="1"/>
  <c r="A79" i="2" s="1"/>
  <c r="A80" i="2" s="1"/>
  <c r="A83" i="2" s="1"/>
  <c r="A86" i="2" s="1"/>
  <c r="A88" i="2" s="1"/>
  <c r="A91" i="2" s="1"/>
  <c r="A92" i="2" s="1"/>
  <c r="A93" i="2" s="1"/>
  <c r="A94" i="2" s="1"/>
  <c r="A95" i="2" s="1"/>
  <c r="A96" i="2" s="1"/>
  <c r="A97" i="2" s="1"/>
  <c r="A100" i="2" s="1"/>
  <c r="A101" i="2" s="1"/>
  <c r="A102" i="2" s="1"/>
  <c r="A103" i="2" s="1"/>
  <c r="A104" i="2" s="1"/>
  <c r="A105" i="2" s="1"/>
  <c r="A106" i="2" s="1"/>
  <c r="A108" i="2" s="1"/>
  <c r="A110" i="2" s="1"/>
  <c r="M66" i="2"/>
  <c r="G66" i="2"/>
  <c r="F66" i="2"/>
  <c r="E66" i="2"/>
  <c r="M60" i="2"/>
  <c r="N60" i="2"/>
  <c r="L60" i="2"/>
  <c r="F60" i="2"/>
  <c r="E60" i="2"/>
  <c r="D60" i="2"/>
  <c r="C55" i="2"/>
  <c r="L46" i="2"/>
  <c r="D46" i="2"/>
  <c r="A46" i="2"/>
  <c r="A47" i="2" s="1"/>
  <c r="A48" i="2" s="1"/>
  <c r="A49" i="2" s="1"/>
  <c r="A52" i="2" s="1"/>
  <c r="A53" i="2" s="1"/>
  <c r="A54" i="2" s="1"/>
  <c r="A55" i="2" s="1"/>
  <c r="A57" i="2" s="1"/>
  <c r="A58" i="2" s="1"/>
  <c r="A59" i="2" s="1"/>
  <c r="A60" i="2" s="1"/>
  <c r="D44" i="2"/>
  <c r="F39" i="2"/>
  <c r="E39" i="2"/>
  <c r="L34" i="2"/>
  <c r="D34" i="2"/>
  <c r="F34" i="2"/>
  <c r="D47" i="2"/>
  <c r="C47" i="2"/>
  <c r="N46" i="2"/>
  <c r="M47" i="2"/>
  <c r="J46" i="2"/>
  <c r="F46" i="2"/>
  <c r="E47" i="2"/>
  <c r="L23" i="2"/>
  <c r="D23" i="2"/>
  <c r="L17" i="2"/>
  <c r="J17" i="2"/>
  <c r="A15" i="2"/>
  <c r="A16" i="2" s="1"/>
  <c r="A17" i="2" s="1"/>
  <c r="A20" i="2" s="1"/>
  <c r="A21" i="2" s="1"/>
  <c r="A22" i="2" s="1"/>
  <c r="A23" i="2" s="1"/>
  <c r="A26" i="2" s="1"/>
  <c r="A27" i="2" s="1"/>
  <c r="A28" i="2" s="1"/>
  <c r="A29" i="2" s="1"/>
  <c r="A31" i="2" s="1"/>
  <c r="A32" i="2" s="1"/>
  <c r="A33" i="2" s="1"/>
  <c r="A34" i="2" s="1"/>
  <c r="A36" i="2" s="1"/>
  <c r="A37" i="2" s="1"/>
  <c r="A38" i="2" s="1"/>
  <c r="A39" i="2" s="1"/>
  <c r="C34" i="1"/>
  <c r="H108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N97" i="1"/>
  <c r="M97" i="1"/>
  <c r="M108" i="1" s="1"/>
  <c r="L97" i="1"/>
  <c r="L108" i="1" s="1"/>
  <c r="K97" i="1"/>
  <c r="K108" i="1" s="1"/>
  <c r="J97" i="1"/>
  <c r="J108" i="1" s="1"/>
  <c r="I97" i="1"/>
  <c r="I108" i="1" s="1"/>
  <c r="H97" i="1"/>
  <c r="G97" i="1"/>
  <c r="F97" i="1"/>
  <c r="E97" i="1"/>
  <c r="E108" i="1" s="1"/>
  <c r="D97" i="1"/>
  <c r="D108" i="1" s="1"/>
  <c r="C97" i="1"/>
  <c r="C108" i="1" s="1"/>
  <c r="R80" i="1"/>
  <c r="K80" i="1"/>
  <c r="J80" i="1"/>
  <c r="I80" i="1"/>
  <c r="F80" i="1"/>
  <c r="C80" i="1"/>
  <c r="M80" i="1"/>
  <c r="E80" i="1"/>
  <c r="R71" i="1"/>
  <c r="R66" i="1"/>
  <c r="I66" i="1"/>
  <c r="K66" i="1"/>
  <c r="G66" i="1"/>
  <c r="C66" i="1"/>
  <c r="A64" i="1"/>
  <c r="A65" i="1" s="1"/>
  <c r="A66" i="1" s="1"/>
  <c r="A68" i="1" s="1"/>
  <c r="A69" i="1" s="1"/>
  <c r="A70" i="1" s="1"/>
  <c r="A71" i="1" s="1"/>
  <c r="A74" i="1" s="1"/>
  <c r="A75" i="1" s="1"/>
  <c r="A76" i="1" s="1"/>
  <c r="A77" i="1" s="1"/>
  <c r="A78" i="1" s="1"/>
  <c r="A79" i="1" s="1"/>
  <c r="A80" i="1" s="1"/>
  <c r="A83" i="1" s="1"/>
  <c r="A86" i="1" s="1"/>
  <c r="A88" i="1" s="1"/>
  <c r="A91" i="1" s="1"/>
  <c r="A92" i="1" s="1"/>
  <c r="A93" i="1" s="1"/>
  <c r="A94" i="1" s="1"/>
  <c r="A95" i="1" s="1"/>
  <c r="A96" i="1" s="1"/>
  <c r="A97" i="1" s="1"/>
  <c r="A100" i="1" s="1"/>
  <c r="A101" i="1" s="1"/>
  <c r="A102" i="1" s="1"/>
  <c r="A103" i="1" s="1"/>
  <c r="A104" i="1" s="1"/>
  <c r="A105" i="1" s="1"/>
  <c r="A106" i="1" s="1"/>
  <c r="A108" i="1" s="1"/>
  <c r="A110" i="1" s="1"/>
  <c r="J66" i="1"/>
  <c r="H66" i="1"/>
  <c r="R60" i="1"/>
  <c r="I60" i="1"/>
  <c r="K60" i="1"/>
  <c r="G60" i="1"/>
  <c r="C60" i="1"/>
  <c r="J60" i="1"/>
  <c r="R55" i="1"/>
  <c r="J55" i="1"/>
  <c r="H55" i="1"/>
  <c r="I55" i="1"/>
  <c r="R49" i="1"/>
  <c r="K46" i="1"/>
  <c r="C46" i="1"/>
  <c r="A46" i="1"/>
  <c r="A47" i="1" s="1"/>
  <c r="A48" i="1" s="1"/>
  <c r="A49" i="1" s="1"/>
  <c r="A52" i="1" s="1"/>
  <c r="A53" i="1" s="1"/>
  <c r="A54" i="1" s="1"/>
  <c r="A55" i="1" s="1"/>
  <c r="A57" i="1" s="1"/>
  <c r="A58" i="1" s="1"/>
  <c r="A59" i="1" s="1"/>
  <c r="A60" i="1" s="1"/>
  <c r="R39" i="1"/>
  <c r="L39" i="1"/>
  <c r="D39" i="1"/>
  <c r="R34" i="1"/>
  <c r="M34" i="1"/>
  <c r="E34" i="1"/>
  <c r="R29" i="1"/>
  <c r="N29" i="1"/>
  <c r="J47" i="1"/>
  <c r="D47" i="1"/>
  <c r="N46" i="1"/>
  <c r="L46" i="1"/>
  <c r="H46" i="1"/>
  <c r="F46" i="1"/>
  <c r="D46" i="1"/>
  <c r="R23" i="1"/>
  <c r="M23" i="1"/>
  <c r="R17" i="1"/>
  <c r="N17" i="1"/>
  <c r="L17" i="1"/>
  <c r="H17" i="1"/>
  <c r="A15" i="1"/>
  <c r="A16" i="1" s="1"/>
  <c r="A17" i="1" s="1"/>
  <c r="A20" i="1" s="1"/>
  <c r="A21" i="1" s="1"/>
  <c r="A22" i="1" s="1"/>
  <c r="A23" i="1" s="1"/>
  <c r="A26" i="1" s="1"/>
  <c r="A27" i="1" s="1"/>
  <c r="A28" i="1" s="1"/>
  <c r="A29" i="1" s="1"/>
  <c r="A31" i="1" s="1"/>
  <c r="A32" i="1" s="1"/>
  <c r="A33" i="1" s="1"/>
  <c r="A34" i="1" s="1"/>
  <c r="A36" i="1" s="1"/>
  <c r="A37" i="1" s="1"/>
  <c r="A38" i="1" s="1"/>
  <c r="A39" i="1" s="1"/>
  <c r="R2" i="1"/>
  <c r="R1" i="1"/>
  <c r="G108" i="2" l="1"/>
  <c r="H108" i="2"/>
  <c r="I108" i="2"/>
  <c r="F108" i="1"/>
  <c r="N108" i="1"/>
  <c r="G108" i="1"/>
  <c r="L29" i="2"/>
  <c r="D17" i="2"/>
  <c r="D48" i="2"/>
  <c r="D29" i="2"/>
  <c r="J34" i="2"/>
  <c r="I17" i="2"/>
  <c r="I47" i="2"/>
  <c r="F23" i="2"/>
  <c r="F48" i="2"/>
  <c r="H39" i="2"/>
  <c r="I44" i="2"/>
  <c r="H60" i="2"/>
  <c r="C23" i="2"/>
  <c r="J47" i="2"/>
  <c r="E34" i="2"/>
  <c r="K55" i="2"/>
  <c r="K17" i="2"/>
  <c r="H17" i="2"/>
  <c r="J23" i="2"/>
  <c r="K47" i="2"/>
  <c r="G34" i="2"/>
  <c r="C60" i="2"/>
  <c r="K60" i="2"/>
  <c r="I66" i="2"/>
  <c r="G17" i="2"/>
  <c r="N17" i="2"/>
  <c r="M23" i="2"/>
  <c r="C17" i="2"/>
  <c r="N23" i="2"/>
  <c r="N48" i="2"/>
  <c r="H34" i="2"/>
  <c r="F44" i="2"/>
  <c r="N44" i="2"/>
  <c r="G29" i="2"/>
  <c r="G46" i="2"/>
  <c r="K66" i="2"/>
  <c r="F108" i="2"/>
  <c r="N108" i="2"/>
  <c r="G23" i="2"/>
  <c r="F17" i="2"/>
  <c r="E23" i="2"/>
  <c r="H46" i="2"/>
  <c r="H55" i="2"/>
  <c r="D66" i="2"/>
  <c r="L66" i="2"/>
  <c r="H80" i="2"/>
  <c r="L48" i="2"/>
  <c r="D39" i="2"/>
  <c r="H44" i="2"/>
  <c r="C46" i="2"/>
  <c r="K46" i="2"/>
  <c r="F47" i="2"/>
  <c r="N47" i="2"/>
  <c r="J55" i="2"/>
  <c r="D55" i="2"/>
  <c r="L55" i="2"/>
  <c r="J60" i="2"/>
  <c r="C66" i="2"/>
  <c r="I23" i="2"/>
  <c r="E48" i="2"/>
  <c r="F29" i="2"/>
  <c r="F49" i="2" s="1"/>
  <c r="N29" i="2"/>
  <c r="N34" i="2"/>
  <c r="I39" i="2"/>
  <c r="M39" i="2"/>
  <c r="N39" i="2"/>
  <c r="J44" i="2"/>
  <c r="E46" i="2"/>
  <c r="M46" i="2"/>
  <c r="I48" i="2"/>
  <c r="M34" i="2"/>
  <c r="C44" i="2"/>
  <c r="K44" i="2"/>
  <c r="G60" i="2"/>
  <c r="H66" i="2"/>
  <c r="J39" i="2"/>
  <c r="I34" i="2"/>
  <c r="G39" i="2"/>
  <c r="E44" i="2"/>
  <c r="M44" i="2"/>
  <c r="I55" i="2"/>
  <c r="I60" i="2"/>
  <c r="J66" i="2"/>
  <c r="C29" i="2"/>
  <c r="C34" i="2"/>
  <c r="K34" i="2"/>
  <c r="C39" i="2"/>
  <c r="K39" i="2"/>
  <c r="I46" i="2"/>
  <c r="I71" i="1"/>
  <c r="G23" i="1"/>
  <c r="K34" i="1"/>
  <c r="D17" i="1"/>
  <c r="C39" i="1"/>
  <c r="K39" i="1"/>
  <c r="K55" i="1"/>
  <c r="K71" i="1" s="1"/>
  <c r="N80" i="1"/>
  <c r="E23" i="1"/>
  <c r="F17" i="1"/>
  <c r="J23" i="1"/>
  <c r="E29" i="1"/>
  <c r="E46" i="1"/>
  <c r="M29" i="1"/>
  <c r="M46" i="1"/>
  <c r="L47" i="1"/>
  <c r="L29" i="1"/>
  <c r="H48" i="1"/>
  <c r="H34" i="1"/>
  <c r="J39" i="1"/>
  <c r="E66" i="1"/>
  <c r="M66" i="1"/>
  <c r="H80" i="1"/>
  <c r="G17" i="1"/>
  <c r="K23" i="1"/>
  <c r="I34" i="1"/>
  <c r="E48" i="1"/>
  <c r="M47" i="1"/>
  <c r="D48" i="1"/>
  <c r="M17" i="1"/>
  <c r="L23" i="1"/>
  <c r="I23" i="1"/>
  <c r="G46" i="1"/>
  <c r="G34" i="1"/>
  <c r="I17" i="1"/>
  <c r="E60" i="1"/>
  <c r="M60" i="1"/>
  <c r="D80" i="1"/>
  <c r="D34" i="1"/>
  <c r="H39" i="1"/>
  <c r="J17" i="1"/>
  <c r="F23" i="1"/>
  <c r="I46" i="1"/>
  <c r="I47" i="1"/>
  <c r="C17" i="1"/>
  <c r="J46" i="1"/>
  <c r="D29" i="1"/>
  <c r="C55" i="1"/>
  <c r="C71" i="1" s="1"/>
  <c r="L80" i="1"/>
  <c r="E17" i="1"/>
  <c r="N23" i="1"/>
  <c r="C23" i="1"/>
  <c r="C47" i="1"/>
  <c r="C48" i="1"/>
  <c r="K47" i="1"/>
  <c r="H47" i="1"/>
  <c r="H29" i="1"/>
  <c r="F29" i="1"/>
  <c r="F48" i="1"/>
  <c r="F47" i="1"/>
  <c r="N48" i="1"/>
  <c r="J71" i="1"/>
  <c r="H60" i="1"/>
  <c r="H71" i="1" s="1"/>
  <c r="G80" i="1"/>
  <c r="F39" i="1"/>
  <c r="N39" i="1"/>
  <c r="D55" i="1"/>
  <c r="L55" i="1"/>
  <c r="J34" i="1"/>
  <c r="E55" i="1"/>
  <c r="M55" i="1"/>
  <c r="D60" i="1"/>
  <c r="L60" i="1"/>
  <c r="D66" i="1"/>
  <c r="L66" i="1"/>
  <c r="K29" i="1"/>
  <c r="C29" i="1"/>
  <c r="I39" i="1"/>
  <c r="G55" i="1"/>
  <c r="G71" i="1" s="1"/>
  <c r="F60" i="1"/>
  <c r="N60" i="1"/>
  <c r="F66" i="1"/>
  <c r="N66" i="1"/>
  <c r="L48" i="1"/>
  <c r="L71" i="2" l="1"/>
  <c r="C71" i="2"/>
  <c r="I71" i="2"/>
  <c r="C49" i="2"/>
  <c r="C88" i="2" s="1"/>
  <c r="C110" i="2" s="1"/>
  <c r="J71" i="2"/>
  <c r="G44" i="2"/>
  <c r="G49" i="2" s="1"/>
  <c r="C48" i="2"/>
  <c r="I29" i="2"/>
  <c r="I49" i="2" s="1"/>
  <c r="I88" i="2" s="1"/>
  <c r="I110" i="2" s="1"/>
  <c r="K48" i="2"/>
  <c r="G55" i="2"/>
  <c r="G71" i="2" s="1"/>
  <c r="H47" i="2"/>
  <c r="K23" i="2"/>
  <c r="E29" i="2"/>
  <c r="E49" i="2" s="1"/>
  <c r="H23" i="2"/>
  <c r="N55" i="2"/>
  <c r="N71" i="2" s="1"/>
  <c r="M55" i="2"/>
  <c r="M71" i="2" s="1"/>
  <c r="F55" i="2"/>
  <c r="F71" i="2" s="1"/>
  <c r="F88" i="2" s="1"/>
  <c r="F110" i="2" s="1"/>
  <c r="E55" i="2"/>
  <c r="E71" i="2" s="1"/>
  <c r="G47" i="2"/>
  <c r="L47" i="2"/>
  <c r="J48" i="2"/>
  <c r="D49" i="2"/>
  <c r="H71" i="2"/>
  <c r="G48" i="2"/>
  <c r="D71" i="2"/>
  <c r="L39" i="2"/>
  <c r="L44" i="2"/>
  <c r="M17" i="2"/>
  <c r="K71" i="2"/>
  <c r="J29" i="2"/>
  <c r="J49" i="2" s="1"/>
  <c r="N49" i="2"/>
  <c r="M48" i="2"/>
  <c r="M29" i="2"/>
  <c r="M49" i="2" s="1"/>
  <c r="E17" i="2"/>
  <c r="K29" i="2"/>
  <c r="K49" i="2" s="1"/>
  <c r="K49" i="1"/>
  <c r="M48" i="1"/>
  <c r="D49" i="1"/>
  <c r="G39" i="1"/>
  <c r="E47" i="1"/>
  <c r="J48" i="1"/>
  <c r="F55" i="1"/>
  <c r="F71" i="1" s="1"/>
  <c r="C49" i="1"/>
  <c r="H49" i="1"/>
  <c r="H23" i="1"/>
  <c r="J29" i="1"/>
  <c r="J49" i="1" s="1"/>
  <c r="L34" i="1"/>
  <c r="L49" i="1" s="1"/>
  <c r="F34" i="1"/>
  <c r="F49" i="1" s="1"/>
  <c r="K17" i="1"/>
  <c r="D23" i="1"/>
  <c r="M71" i="1"/>
  <c r="L71" i="1"/>
  <c r="N34" i="1"/>
  <c r="N47" i="1"/>
  <c r="E39" i="1"/>
  <c r="E49" i="1" s="1"/>
  <c r="M39" i="1"/>
  <c r="M49" i="1" s="1"/>
  <c r="M88" i="1" s="1"/>
  <c r="M110" i="1" s="1"/>
  <c r="E71" i="1"/>
  <c r="D71" i="1"/>
  <c r="G47" i="1"/>
  <c r="G29" i="1"/>
  <c r="K48" i="1"/>
  <c r="C88" i="1"/>
  <c r="C110" i="1" s="1"/>
  <c r="J88" i="1"/>
  <c r="J110" i="1" s="1"/>
  <c r="N55" i="1"/>
  <c r="N71" i="1" s="1"/>
  <c r="N88" i="2" l="1"/>
  <c r="N110" i="2" s="1"/>
  <c r="K88" i="1"/>
  <c r="K110" i="1" s="1"/>
  <c r="G88" i="2"/>
  <c r="G110" i="2" s="1"/>
  <c r="J88" i="2"/>
  <c r="J110" i="2" s="1"/>
  <c r="D88" i="2"/>
  <c r="D110" i="2" s="1"/>
  <c r="L49" i="2"/>
  <c r="L88" i="2" s="1"/>
  <c r="L110" i="2" s="1"/>
  <c r="M88" i="2"/>
  <c r="M110" i="2" s="1"/>
  <c r="K88" i="2"/>
  <c r="K110" i="2" s="1"/>
  <c r="H48" i="2"/>
  <c r="H29" i="2"/>
  <c r="H49" i="2" s="1"/>
  <c r="H88" i="2" s="1"/>
  <c r="H110" i="2" s="1"/>
  <c r="E88" i="2"/>
  <c r="E110" i="2" s="1"/>
  <c r="F88" i="1"/>
  <c r="F110" i="1" s="1"/>
  <c r="L88" i="1"/>
  <c r="L110" i="1" s="1"/>
  <c r="D88" i="1"/>
  <c r="D110" i="1" s="1"/>
  <c r="E88" i="1"/>
  <c r="E110" i="1" s="1"/>
  <c r="H88" i="1"/>
  <c r="H110" i="1" s="1"/>
  <c r="G48" i="1"/>
  <c r="N49" i="1"/>
  <c r="N88" i="1" s="1"/>
  <c r="N110" i="1" s="1"/>
  <c r="G49" i="1"/>
  <c r="G88" i="1" s="1"/>
  <c r="G110" i="1" s="1"/>
  <c r="I48" i="1"/>
  <c r="I29" i="1"/>
  <c r="I49" i="1" s="1"/>
  <c r="I88" i="1" s="1"/>
  <c r="I110" i="1" s="1"/>
</calcChain>
</file>

<file path=xl/sharedStrings.xml><?xml version="1.0" encoding="utf-8"?>
<sst xmlns="http://schemas.openxmlformats.org/spreadsheetml/2006/main" count="208" uniqueCount="73">
  <si>
    <t>ENTERGY TEXAS, INC.</t>
  </si>
  <si>
    <t>COINCIDENT PEAK DEMANDS AFTER WEATHER AND YEAR END ADJUSTMENTS</t>
  </si>
  <si>
    <t>FOR THE TWELVE MONTHS ENDING DECEMBER 31, 2021</t>
  </si>
  <si>
    <t>DEMAND IN KW</t>
  </si>
  <si>
    <t>ADJUSTED USING 10 YEAR WEATHER FACTORS</t>
  </si>
  <si>
    <t>RESPONSE TO CITIES 6.2</t>
  </si>
  <si>
    <t>Line</t>
  </si>
  <si>
    <t>No.</t>
  </si>
  <si>
    <t>Class</t>
  </si>
  <si>
    <t>(a)</t>
  </si>
  <si>
    <t>(b)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</si>
  <si>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</si>
  <si>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</si>
  <si>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</si>
  <si>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</si>
  <si>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</si>
  <si>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</si>
  <si>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</si>
  <si>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</si>
  <si>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</si>
  <si>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</si>
  <si>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</si>
  <si>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</si>
  <si>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Residential</t>
  </si>
  <si>
    <t xml:space="preserve">   Secondary Unadjusted</t>
  </si>
  <si>
    <t xml:space="preserve">    Weather Adjustment</t>
  </si>
  <si>
    <t xml:space="preserve">    Customer Adjustment </t>
  </si>
  <si>
    <t xml:space="preserve">   Secondary Adjusted</t>
  </si>
  <si>
    <t>Small General Service</t>
  </si>
  <si>
    <t>General Service</t>
  </si>
  <si>
    <t xml:space="preserve">   Primary Unadjusted</t>
  </si>
  <si>
    <t xml:space="preserve">   Primary Adjusted</t>
  </si>
  <si>
    <t xml:space="preserve">   Transmission &lt;230 kV Unadjusted</t>
  </si>
  <si>
    <t xml:space="preserve">   Transmission &lt;230 kV Adjusted</t>
  </si>
  <si>
    <t xml:space="preserve">   Transmission &gt;230 kV Unadjusted</t>
  </si>
  <si>
    <t xml:space="preserve">   Transmission &gt;230 kV Adjusted</t>
  </si>
  <si>
    <t>General Service Unadjusted Total</t>
  </si>
  <si>
    <t xml:space="preserve">    Weather Adjustment Total</t>
  </si>
  <si>
    <t xml:space="preserve">    Customer Adjustment Total </t>
  </si>
  <si>
    <t>General Service Adjusted Total</t>
  </si>
  <si>
    <t>Large General Service</t>
  </si>
  <si>
    <t>Large General Service (cont.)</t>
  </si>
  <si>
    <t>Large General Unadjusted Total</t>
  </si>
  <si>
    <t>Large General Adjusted Total</t>
  </si>
  <si>
    <t xml:space="preserve">Large Industrial Power </t>
  </si>
  <si>
    <t xml:space="preserve">   Primary</t>
  </si>
  <si>
    <t xml:space="preserve">   Transmission &lt;230 kV </t>
  </si>
  <si>
    <t xml:space="preserve">   Transmission &gt;230 kV </t>
  </si>
  <si>
    <t xml:space="preserve">   Primary (IS)</t>
  </si>
  <si>
    <t xml:space="preserve">   Transmission &lt;230 kV (IS)</t>
  </si>
  <si>
    <t xml:space="preserve">   Transmission &gt;230 kV (IS)</t>
  </si>
  <si>
    <t>Large Industrial Power Total</t>
  </si>
  <si>
    <t>Roadway Lighting</t>
  </si>
  <si>
    <t xml:space="preserve">   Secondary </t>
  </si>
  <si>
    <t>Non-Roadway Lighting</t>
  </si>
  <si>
    <t>Total Adjusted Retail</t>
  </si>
  <si>
    <t>Wholesale for Resale (1)</t>
  </si>
  <si>
    <t>Primary</t>
  </si>
  <si>
    <t>Transmission Below 230 kV</t>
  </si>
  <si>
    <t>Tran. 230 kV And Above</t>
  </si>
  <si>
    <t>Primary - ETR</t>
  </si>
  <si>
    <t>Tran. Below 230 kV-ETR</t>
  </si>
  <si>
    <t>Tran. 230 kV &amp; Above-ETR</t>
  </si>
  <si>
    <t>Wholesale for Resale Total</t>
  </si>
  <si>
    <t>Wheeling</t>
  </si>
  <si>
    <t>Wheeling Total</t>
  </si>
  <si>
    <t>Total Wholesale and Wheeling</t>
  </si>
  <si>
    <t>TOTAL</t>
  </si>
  <si>
    <t xml:space="preserve">     (1) Source: Operations Planning</t>
  </si>
  <si>
    <t xml:space="preserve"> MAXIMUM DIVERSIFIED PEAK DEMANDS AFTER WEATHER AND YEAR END ADJUSTMENTS</t>
  </si>
  <si>
    <t>(d)</t>
  </si>
  <si>
    <t>Large General Service Unadjusted Total</t>
  </si>
  <si>
    <t>Large General Service Adjusted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</si>
</sst>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.0000_);[Red]_(* \(#,##0.0000\);_(* &quot;-&quot;??_);_(@_)"/>
    <numFmt numFmtId="165" formatCode="_(* #,##0_);[Red]_(* \(#,##0\);_(* &quot;-  &quot;_);_(@_)"/>
    <numFmt numFmtId="166" formatCode="_(* #,##0_);_(* \(#,##0\);_(* &quot;-&quot;??_);_(@_)"/>
    <numFmt numFmtId="167" formatCode="0.0000%"/>
    <numFmt numFmtId="168" formatCode="0.00000%"/>
    <numFmt numFmtId="169" formatCode="0.0000000%"/>
    <numFmt numFmtId="170" formatCode="0.000%"/>
    <numFmt numFmtId="171" formatCode="0.000000%"/>
    <numFmt numFmtId="172" formatCode="0.0%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 val="singleAccounting"/>
      <sz val="8"/>
      <name val="Arial"/>
      <family val="2"/>
    </font>
    <font>
      <b/>
      <u/>
      <sz val="8"/>
      <name val="Arial"/>
      <family val="2"/>
    </font>
    <font>
      <sz val="8"/>
      <color rgb="FF0070C0"/>
      <name val="Arial"/>
      <family val="2"/>
    </font>
    <font>
      <sz val="8"/>
      <color indexed="48"/>
      <name val="Arial"/>
      <family val="2"/>
    </font>
    <font>
      <sz val="8"/>
      <color rgb="FFC00000"/>
      <name val="Arial"/>
      <family val="2"/>
    </font>
    <font>
      <b/>
      <sz val="8"/>
      <color indexed="48"/>
      <name val="Arial"/>
      <family val="2"/>
    </font>
    <font>
      <u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3" applyFont="1" applyAlignment="1">
      <alignment horizontal="left"/>
    </xf>
    <xf numFmtId="0" fontId="3" fillId="0" borderId="0" xfId="3" applyFont="1"/>
    <xf numFmtId="0" fontId="2" fillId="0" borderId="0" xfId="3" applyFont="1"/>
    <xf numFmtId="0" fontId="2" fillId="0" borderId="0" xfId="3" applyFont="1" applyAlignment="1">
      <alignment horizontal="center"/>
    </xf>
    <xf numFmtId="1" fontId="2" fillId="0" borderId="0" xfId="3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17" fontId="4" fillId="0" borderId="0" xfId="3" applyNumberFormat="1" applyFont="1" applyAlignment="1">
      <alignment horizontal="center"/>
    </xf>
    <xf numFmtId="0" fontId="5" fillId="0" borderId="0" xfId="0" applyFont="1"/>
    <xf numFmtId="164" fontId="2" fillId="0" borderId="0" xfId="0" applyNumberFormat="1" applyFont="1"/>
    <xf numFmtId="165" fontId="6" fillId="0" borderId="0" xfId="1" applyNumberFormat="1" applyFont="1" applyFill="1"/>
    <xf numFmtId="165" fontId="7" fillId="0" borderId="0" xfId="1" applyNumberFormat="1" applyFont="1" applyFill="1"/>
    <xf numFmtId="166" fontId="2" fillId="0" borderId="0" xfId="0" applyNumberFormat="1" applyFont="1"/>
    <xf numFmtId="43" fontId="2" fillId="0" borderId="0" xfId="0" applyNumberFormat="1" applyFont="1"/>
    <xf numFmtId="165" fontId="2" fillId="0" borderId="0" xfId="0" applyNumberFormat="1" applyFont="1"/>
    <xf numFmtId="167" fontId="2" fillId="0" borderId="0" xfId="2" applyNumberFormat="1" applyFont="1" applyFill="1"/>
    <xf numFmtId="166" fontId="8" fillId="0" borderId="0" xfId="1" applyNumberFormat="1" applyFont="1" applyFill="1"/>
    <xf numFmtId="168" fontId="2" fillId="0" borderId="0" xfId="2" applyNumberFormat="1" applyFont="1" applyFill="1"/>
    <xf numFmtId="169" fontId="2" fillId="0" borderId="0" xfId="2" applyNumberFormat="1" applyFont="1" applyFill="1"/>
    <xf numFmtId="166" fontId="2" fillId="0" borderId="0" xfId="1" applyNumberFormat="1" applyFont="1" applyFill="1"/>
    <xf numFmtId="170" fontId="2" fillId="0" borderId="0" xfId="2" applyNumberFormat="1" applyFont="1" applyFill="1"/>
    <xf numFmtId="171" fontId="2" fillId="0" borderId="0" xfId="2" applyNumberFormat="1" applyFont="1" applyFill="1" applyAlignment="1">
      <alignment wrapText="1"/>
    </xf>
    <xf numFmtId="166" fontId="7" fillId="0" borderId="0" xfId="1" applyNumberFormat="1" applyFont="1" applyFill="1"/>
    <xf numFmtId="171" fontId="2" fillId="0" borderId="0" xfId="2" applyNumberFormat="1" applyFont="1" applyFill="1"/>
    <xf numFmtId="165" fontId="9" fillId="0" borderId="0" xfId="1" applyNumberFormat="1" applyFont="1" applyFill="1"/>
    <xf numFmtId="165" fontId="3" fillId="0" borderId="0" xfId="0" applyNumberFormat="1" applyFont="1"/>
    <xf numFmtId="43" fontId="7" fillId="0" borderId="0" xfId="1" applyFont="1" applyFill="1"/>
    <xf numFmtId="0" fontId="10" fillId="0" borderId="0" xfId="0" applyFont="1"/>
    <xf numFmtId="0" fontId="2" fillId="0" borderId="0" xfId="0" applyFont="1" applyFill="1"/>
    <xf numFmtId="17" fontId="2" fillId="0" borderId="0" xfId="0" applyNumberFormat="1" applyFont="1" applyFill="1"/>
    <xf numFmtId="43" fontId="2" fillId="0" borderId="0" xfId="0" applyNumberFormat="1" applyFont="1" applyFill="1"/>
    <xf numFmtId="166" fontId="2" fillId="0" borderId="0" xfId="0" applyNumberFormat="1" applyFont="1" applyFill="1"/>
    <xf numFmtId="0" fontId="8" fillId="0" borderId="0" xfId="0" applyFont="1" applyFill="1"/>
    <xf numFmtId="166" fontId="8" fillId="0" borderId="0" xfId="0" applyNumberFormat="1" applyFont="1" applyFill="1"/>
    <xf numFmtId="165" fontId="2" fillId="0" borderId="0" xfId="0" applyNumberFormat="1" applyFont="1" applyFill="1"/>
    <xf numFmtId="0" fontId="3" fillId="0" borderId="0" xfId="3" applyFont="1" applyAlignment="1">
      <alignment horizontal="center"/>
    </xf>
    <xf numFmtId="165" fontId="6" fillId="0" borderId="0" xfId="0" applyNumberFormat="1" applyFont="1"/>
    <xf numFmtId="172" fontId="2" fillId="0" borderId="0" xfId="2" applyNumberFormat="1" applyFont="1" applyFill="1"/>
    <xf numFmtId="0" fontId="2" fillId="0" borderId="0" xfId="0" quotePrefix="1" applyFont="1" applyAlignment="1">
      <alignment textRotation="180"/>
    </xf>
    <xf numFmtId="0" fontId="2" fillId="0" borderId="0" xfId="0" applyFont="1" applyAlignment="1">
      <alignment textRotation="180"/>
    </xf>
    <xf numFmtId="0" fontId="12" fillId="0" borderId="0" xfId="4" applyFont="1" applyFill="1" applyAlignment="1" applyProtection="1"/>
    <xf numFmtId="3" fontId="2" fillId="0" borderId="0" xfId="0" applyNumberFormat="1" applyFont="1"/>
    <xf numFmtId="0" fontId="2" fillId="0" borderId="0" xfId="0" applyFont="1" applyAlignment="1">
      <alignment horizontal="center" textRotation="180"/>
    </xf>
    <xf numFmtId="0" fontId="2" fillId="0" borderId="0" xfId="0" quotePrefix="1" applyFont="1" applyAlignment="1">
      <alignment horizontal="center" textRotation="180"/>
    </xf>
  </cellXfs>
  <cellStyles count="5">
    <cellStyle name="Comma" xfId="1" builtinId="3"/>
    <cellStyle name="Hyperlink" xfId="4" builtinId="8"/>
    <cellStyle name="Normal" xfId="0" builtinId="0"/>
    <cellStyle name="Normal_MTR Cost w ct's" xfId="3" xr:uid="{79A3C0EE-C456-435F-B6FC-3855B159E62A}"/>
    <cellStyle name="Percent" xfId="2" builtinId="5"/>
  </cellStyles>
  <dxfs count="4">
    <dxf>
      <font>
        <b/>
        <i val="0"/>
      </font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ities_6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  <sheetName val="InfoInput"/>
      <sheetName val="Annual CP"/>
      <sheetName val="Annual MDD"/>
      <sheetName val="WP_CP"/>
      <sheetName val="WP_MDD"/>
      <sheetName val="Demand Weather Factors_CP"/>
      <sheetName val="Demand Weather Factors_MDD"/>
      <sheetName val="Interruptible_KWH"/>
      <sheetName val="WP_CompareToPrevious"/>
      <sheetName val="IS_CP"/>
      <sheetName val="Allocation_Factors_Database"/>
      <sheetName val="Peak Demands"/>
      <sheetName val="Dmd_Weather_Factors"/>
      <sheetName val="Control"/>
      <sheetName val="WP_MDDvsCP"/>
      <sheetName val="MultiMeter"/>
      <sheetName val="WP_MDDvsCP (2)"/>
    </sheetNames>
    <sheetDataSet>
      <sheetData sheetId="0"/>
      <sheetData sheetId="1"/>
      <sheetData sheetId="2"/>
      <sheetData sheetId="3"/>
      <sheetData sheetId="4">
        <row r="39">
          <cell r="C39">
            <v>0</v>
          </cell>
        </row>
      </sheetData>
      <sheetData sheetId="5">
        <row r="39">
          <cell r="C39">
            <v>8512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7664F-85D4-4618-A626-0C5D33E2245E}">
  <sheetPr>
    <pageSetUpPr fitToPage="1"/>
  </sheetPr>
  <dimension ref="A1:AD117"/>
  <sheetViews>
    <sheetView workbookViewId="0">
      <selection activeCell="D10" sqref="D10"/>
    </sheetView>
  </sheetViews>
  <sheetFormatPr defaultColWidth="9.1796875" defaultRowHeight="10" x14ac:dyDescent="0.2"/>
  <cols>
    <col min="1" max="1" width="5.26953125" style="2" customWidth="1"/>
    <col min="2" max="2" width="26.26953125" style="2" customWidth="1"/>
    <col min="3" max="3" width="12" style="2" bestFit="1" customWidth="1"/>
    <col min="4" max="14" width="10.453125" style="2" bestFit="1" customWidth="1"/>
    <col min="15" max="17" width="3.26953125" style="2" customWidth="1"/>
    <col min="18" max="18" width="10.81640625" style="2" hidden="1" customWidth="1"/>
    <col min="19" max="19" width="9.81640625" style="33" bestFit="1" customWidth="1"/>
    <col min="20" max="20" width="14.7265625" style="33" bestFit="1" customWidth="1"/>
    <col min="21" max="21" width="9.54296875" style="33" bestFit="1" customWidth="1"/>
    <col min="22" max="22" width="20.54296875" style="33" bestFit="1" customWidth="1"/>
    <col min="23" max="23" width="9.54296875" style="33" bestFit="1" customWidth="1"/>
    <col min="24" max="26" width="9.1796875" style="33"/>
    <col min="27" max="16384" width="9.1796875" style="2"/>
  </cols>
  <sheetData>
    <row r="1" spans="1:29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R1" s="3" t="e">
        <f>#REF!</f>
        <v>#REF!</v>
      </c>
    </row>
    <row r="2" spans="1:29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3" t="e">
        <f>#REF!</f>
        <v>#REF!</v>
      </c>
    </row>
    <row r="3" spans="1:29" x14ac:dyDescent="0.2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29" x14ac:dyDescent="0.2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R4" s="3">
        <v>51</v>
      </c>
    </row>
    <row r="5" spans="1:29" x14ac:dyDescent="0.2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R5" s="3"/>
    </row>
    <row r="6" spans="1:2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R6" s="3"/>
    </row>
    <row r="7" spans="1:29" x14ac:dyDescent="0.2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R7" s="3"/>
    </row>
    <row r="8" spans="1:29" ht="10.5" x14ac:dyDescent="0.25">
      <c r="A8" s="5"/>
      <c r="B8" s="6"/>
      <c r="C8" s="7"/>
      <c r="D8" s="8"/>
      <c r="E8" s="8"/>
      <c r="F8" s="9"/>
      <c r="G8" s="10"/>
      <c r="H8" s="10"/>
      <c r="I8" s="10"/>
    </row>
    <row r="9" spans="1:29" ht="10.5" x14ac:dyDescent="0.25">
      <c r="A9" s="8" t="s">
        <v>6</v>
      </c>
      <c r="B9" s="6"/>
      <c r="C9" s="8"/>
      <c r="D9" s="8"/>
      <c r="E9" s="8"/>
      <c r="F9" s="8"/>
      <c r="G9" s="10"/>
      <c r="H9" s="10"/>
      <c r="I9" s="10"/>
    </row>
    <row r="10" spans="1:29" ht="11.5" x14ac:dyDescent="0.35">
      <c r="A10" s="11" t="s">
        <v>7</v>
      </c>
      <c r="B10" s="11" t="s">
        <v>8</v>
      </c>
      <c r="C10" s="12">
        <v>44197</v>
      </c>
      <c r="D10" s="12">
        <v>44228</v>
      </c>
      <c r="E10" s="12">
        <v>44256</v>
      </c>
      <c r="F10" s="12">
        <v>44287</v>
      </c>
      <c r="G10" s="12">
        <v>44317</v>
      </c>
      <c r="H10" s="12">
        <v>44348</v>
      </c>
      <c r="I10" s="12">
        <v>44378</v>
      </c>
      <c r="J10" s="12">
        <v>44409</v>
      </c>
      <c r="K10" s="12">
        <v>44440</v>
      </c>
      <c r="L10" s="12">
        <v>44470</v>
      </c>
      <c r="M10" s="12">
        <v>44501</v>
      </c>
      <c r="N10" s="12">
        <v>44531</v>
      </c>
    </row>
    <row r="11" spans="1:29" x14ac:dyDescent="0.2">
      <c r="A11" s="8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</v>
      </c>
      <c r="G11" s="8" t="s">
        <v>15</v>
      </c>
      <c r="H11" s="8" t="s">
        <v>16</v>
      </c>
      <c r="I11" s="8" t="s">
        <v>17</v>
      </c>
      <c r="J11" s="8" t="s">
        <v>18</v>
      </c>
      <c r="K11" s="8" t="s">
        <v>19</v>
      </c>
      <c r="L11" s="8" t="s">
        <v>20</v>
      </c>
      <c r="M11" s="8" t="s">
        <v>21</v>
      </c>
      <c r="N11" s="8" t="s">
        <v>22</v>
      </c>
    </row>
    <row r="12" spans="1:29" x14ac:dyDescent="0.2">
      <c r="A12" s="8"/>
      <c r="B12" s="8"/>
      <c r="C12" s="8"/>
      <c r="D12" s="8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29" ht="10.5" x14ac:dyDescent="0.25">
      <c r="A13" s="8"/>
      <c r="B13" s="13" t="s">
        <v>23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S13" s="34"/>
      <c r="T13" s="34"/>
      <c r="U13" s="34"/>
    </row>
    <row r="14" spans="1:29" x14ac:dyDescent="0.2">
      <c r="A14" s="10">
        <v>1</v>
      </c>
      <c r="B14" s="2" t="s">
        <v>24</v>
      </c>
      <c r="C14" s="15">
        <v>1371710</v>
      </c>
      <c r="D14" s="16">
        <v>1745147</v>
      </c>
      <c r="E14" s="16">
        <v>749081</v>
      </c>
      <c r="F14" s="16">
        <v>942315</v>
      </c>
      <c r="G14" s="16">
        <v>1225918</v>
      </c>
      <c r="H14" s="16">
        <v>1589055</v>
      </c>
      <c r="I14" s="16">
        <v>1589142</v>
      </c>
      <c r="J14" s="16">
        <v>1521408</v>
      </c>
      <c r="K14" s="16">
        <v>1583437</v>
      </c>
      <c r="L14" s="16">
        <v>1220527</v>
      </c>
      <c r="M14" s="16">
        <v>613474</v>
      </c>
      <c r="N14" s="16">
        <v>711046</v>
      </c>
      <c r="R14" s="17"/>
      <c r="S14" s="35"/>
      <c r="T14" s="35"/>
      <c r="U14" s="35"/>
      <c r="V14" s="35"/>
      <c r="W14" s="35"/>
      <c r="X14" s="35"/>
      <c r="Y14" s="35"/>
      <c r="Z14" s="35"/>
      <c r="AA14" s="18"/>
    </row>
    <row r="15" spans="1:29" x14ac:dyDescent="0.2">
      <c r="A15" s="10">
        <f>A14+1</f>
        <v>2</v>
      </c>
      <c r="B15" s="2" t="s">
        <v>25</v>
      </c>
      <c r="C15" s="19">
        <v>72853</v>
      </c>
      <c r="D15" s="19">
        <v>-309592</v>
      </c>
      <c r="E15" s="19">
        <v>-97744</v>
      </c>
      <c r="F15" s="19">
        <v>-85738</v>
      </c>
      <c r="G15" s="19">
        <v>148398</v>
      </c>
      <c r="H15" s="19">
        <v>-90263</v>
      </c>
      <c r="I15" s="19">
        <v>56886</v>
      </c>
      <c r="J15" s="19">
        <v>50681</v>
      </c>
      <c r="K15" s="19">
        <v>-43429</v>
      </c>
      <c r="L15" s="19">
        <v>17236</v>
      </c>
      <c r="M15" s="19">
        <v>-59008</v>
      </c>
      <c r="N15" s="19">
        <v>159350</v>
      </c>
    </row>
    <row r="16" spans="1:29" x14ac:dyDescent="0.2">
      <c r="A16" s="10">
        <f>A15+1</f>
        <v>3</v>
      </c>
      <c r="B16" s="2" t="s">
        <v>26</v>
      </c>
      <c r="C16" s="19">
        <v>27508</v>
      </c>
      <c r="D16" s="19">
        <v>24978</v>
      </c>
      <c r="E16" s="19">
        <v>8635</v>
      </c>
      <c r="F16" s="19">
        <v>11990</v>
      </c>
      <c r="G16" s="19">
        <v>14701</v>
      </c>
      <c r="H16" s="19">
        <v>13711</v>
      </c>
      <c r="I16" s="19">
        <v>18427</v>
      </c>
      <c r="J16" s="19">
        <v>16157</v>
      </c>
      <c r="K16" s="19">
        <v>8494</v>
      </c>
      <c r="L16" s="19">
        <v>4342</v>
      </c>
      <c r="M16" s="19">
        <v>1278</v>
      </c>
      <c r="N16" s="19">
        <v>0</v>
      </c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x14ac:dyDescent="0.2">
      <c r="A17" s="10">
        <f>A16+1</f>
        <v>4</v>
      </c>
      <c r="B17" s="2" t="s">
        <v>27</v>
      </c>
      <c r="C17" s="19">
        <f t="shared" ref="C17:N17" si="0">SUM(C14:C16)</f>
        <v>1472071</v>
      </c>
      <c r="D17" s="19">
        <f t="shared" si="0"/>
        <v>1460533</v>
      </c>
      <c r="E17" s="19">
        <f t="shared" si="0"/>
        <v>659972</v>
      </c>
      <c r="F17" s="19">
        <f t="shared" si="0"/>
        <v>868567</v>
      </c>
      <c r="G17" s="19">
        <f t="shared" si="0"/>
        <v>1389017</v>
      </c>
      <c r="H17" s="19">
        <f t="shared" si="0"/>
        <v>1512503</v>
      </c>
      <c r="I17" s="19">
        <f t="shared" si="0"/>
        <v>1664455</v>
      </c>
      <c r="J17" s="19">
        <f t="shared" si="0"/>
        <v>1588246</v>
      </c>
      <c r="K17" s="19">
        <f t="shared" si="0"/>
        <v>1548502</v>
      </c>
      <c r="L17" s="19">
        <f t="shared" si="0"/>
        <v>1242105</v>
      </c>
      <c r="M17" s="19">
        <f t="shared" si="0"/>
        <v>555744</v>
      </c>
      <c r="N17" s="19">
        <f t="shared" si="0"/>
        <v>870396</v>
      </c>
      <c r="R17" s="18" t="e">
        <f>#REF!/'[1]Annual MDD'!#REF!</f>
        <v>#REF!</v>
      </c>
      <c r="S17" s="35"/>
      <c r="T17" s="35"/>
      <c r="U17" s="35"/>
      <c r="V17" s="21"/>
    </row>
    <row r="18" spans="1:29" x14ac:dyDescent="0.2">
      <c r="A18" s="10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29" ht="10.5" x14ac:dyDescent="0.25">
      <c r="A19" s="10"/>
      <c r="B19" s="13" t="s">
        <v>28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S19" s="34"/>
    </row>
    <row r="20" spans="1:29" s="24" customFormat="1" x14ac:dyDescent="0.2">
      <c r="A20" s="10">
        <f>A17+1</f>
        <v>5</v>
      </c>
      <c r="B20" s="2" t="s">
        <v>24</v>
      </c>
      <c r="C20" s="16">
        <v>96773</v>
      </c>
      <c r="D20" s="16">
        <v>86107</v>
      </c>
      <c r="E20" s="16">
        <v>49643</v>
      </c>
      <c r="F20" s="16">
        <v>76596</v>
      </c>
      <c r="G20" s="16">
        <v>86699</v>
      </c>
      <c r="H20" s="16">
        <v>98446</v>
      </c>
      <c r="I20" s="16">
        <v>93670</v>
      </c>
      <c r="J20" s="16">
        <v>97654</v>
      </c>
      <c r="K20" s="16">
        <v>87557</v>
      </c>
      <c r="L20" s="16">
        <v>81434</v>
      </c>
      <c r="M20" s="16">
        <v>78432</v>
      </c>
      <c r="N20" s="16">
        <v>67308</v>
      </c>
      <c r="S20" s="35"/>
      <c r="V20" s="35"/>
      <c r="AB20" s="18"/>
    </row>
    <row r="21" spans="1:29" x14ac:dyDescent="0.2">
      <c r="A21" s="10">
        <f>A20+1</f>
        <v>6</v>
      </c>
      <c r="B21" s="2" t="s">
        <v>25</v>
      </c>
      <c r="C21" s="19">
        <v>5052</v>
      </c>
      <c r="D21" s="19">
        <v>-17382</v>
      </c>
      <c r="E21" s="19">
        <v>-7884</v>
      </c>
      <c r="F21" s="19">
        <v>-5175</v>
      </c>
      <c r="G21" s="19">
        <v>6735</v>
      </c>
      <c r="H21" s="19">
        <v>-3704</v>
      </c>
      <c r="I21" s="19">
        <v>2204</v>
      </c>
      <c r="J21" s="19">
        <v>2247</v>
      </c>
      <c r="K21" s="19">
        <v>-1619</v>
      </c>
      <c r="L21" s="19">
        <v>917</v>
      </c>
      <c r="M21" s="19">
        <v>-6090</v>
      </c>
      <c r="N21" s="19">
        <v>12077</v>
      </c>
    </row>
    <row r="22" spans="1:29" x14ac:dyDescent="0.2">
      <c r="A22" s="10">
        <f>A21+1</f>
        <v>7</v>
      </c>
      <c r="B22" s="2" t="s">
        <v>26</v>
      </c>
      <c r="C22" s="19">
        <v>2811</v>
      </c>
      <c r="D22" s="19">
        <v>1735</v>
      </c>
      <c r="E22" s="19">
        <v>833</v>
      </c>
      <c r="F22" s="19">
        <v>1228</v>
      </c>
      <c r="G22" s="19">
        <v>1293</v>
      </c>
      <c r="H22" s="19">
        <v>1232</v>
      </c>
      <c r="I22" s="19">
        <v>1272</v>
      </c>
      <c r="J22" s="19">
        <v>1153</v>
      </c>
      <c r="K22" s="19">
        <v>569</v>
      </c>
      <c r="L22" s="19">
        <v>274</v>
      </c>
      <c r="M22" s="19">
        <v>72</v>
      </c>
      <c r="N22" s="19">
        <v>0</v>
      </c>
      <c r="R22" s="25"/>
      <c r="S22" s="20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x14ac:dyDescent="0.2">
      <c r="A23" s="10">
        <f>A22+1</f>
        <v>8</v>
      </c>
      <c r="B23" s="2" t="s">
        <v>27</v>
      </c>
      <c r="C23" s="19">
        <f t="shared" ref="C23:N23" si="1">SUM(C20:C22)</f>
        <v>104636</v>
      </c>
      <c r="D23" s="19">
        <f t="shared" si="1"/>
        <v>70460</v>
      </c>
      <c r="E23" s="19">
        <f t="shared" si="1"/>
        <v>42592</v>
      </c>
      <c r="F23" s="19">
        <f t="shared" si="1"/>
        <v>72649</v>
      </c>
      <c r="G23" s="19">
        <f t="shared" si="1"/>
        <v>94727</v>
      </c>
      <c r="H23" s="19">
        <f t="shared" si="1"/>
        <v>95974</v>
      </c>
      <c r="I23" s="19">
        <f t="shared" si="1"/>
        <v>97146</v>
      </c>
      <c r="J23" s="19">
        <f t="shared" si="1"/>
        <v>101054</v>
      </c>
      <c r="K23" s="19">
        <f t="shared" si="1"/>
        <v>86507</v>
      </c>
      <c r="L23" s="19">
        <f t="shared" si="1"/>
        <v>82625</v>
      </c>
      <c r="M23" s="19">
        <f t="shared" si="1"/>
        <v>72414</v>
      </c>
      <c r="N23" s="19">
        <f t="shared" si="1"/>
        <v>79385</v>
      </c>
      <c r="R23" s="18" t="e">
        <f>#REF!/'[1]Annual MDD'!#REF!</f>
        <v>#REF!</v>
      </c>
      <c r="S23" s="35"/>
    </row>
    <row r="24" spans="1:29" x14ac:dyDescent="0.2">
      <c r="A24" s="10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29" ht="10.5" x14ac:dyDescent="0.25">
      <c r="A25" s="10"/>
      <c r="B25" s="13" t="s">
        <v>29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29" s="24" customFormat="1" x14ac:dyDescent="0.2">
      <c r="A26" s="10">
        <f>A23+1</f>
        <v>9</v>
      </c>
      <c r="B26" s="2" t="s">
        <v>24</v>
      </c>
      <c r="C26" s="16">
        <v>497713.08395245398</v>
      </c>
      <c r="D26" s="16">
        <v>409709.19856817735</v>
      </c>
      <c r="E26" s="16">
        <v>386948.14110745385</v>
      </c>
      <c r="F26" s="16">
        <v>489403.06219389429</v>
      </c>
      <c r="G26" s="16">
        <v>520479.45610407263</v>
      </c>
      <c r="H26" s="16">
        <v>546347.28409987316</v>
      </c>
      <c r="I26" s="16">
        <v>519022.127171267</v>
      </c>
      <c r="J26" s="16">
        <v>621402.60479486245</v>
      </c>
      <c r="K26" s="16">
        <v>461489</v>
      </c>
      <c r="L26" s="16">
        <v>530852</v>
      </c>
      <c r="M26" s="16">
        <v>494745</v>
      </c>
      <c r="N26" s="16">
        <v>419020</v>
      </c>
      <c r="O26" s="27"/>
    </row>
    <row r="27" spans="1:29" x14ac:dyDescent="0.2">
      <c r="A27" s="10">
        <f>A26+1</f>
        <v>10</v>
      </c>
      <c r="B27" s="2" t="s">
        <v>25</v>
      </c>
      <c r="C27" s="19">
        <v>0</v>
      </c>
      <c r="D27" s="19">
        <v>0</v>
      </c>
      <c r="E27" s="19">
        <v>-47290</v>
      </c>
      <c r="F27" s="19">
        <v>-11841</v>
      </c>
      <c r="G27" s="19">
        <v>15570</v>
      </c>
      <c r="H27" s="19">
        <v>-9556</v>
      </c>
      <c r="I27" s="19">
        <v>5632</v>
      </c>
      <c r="J27" s="19">
        <v>5628</v>
      </c>
      <c r="K27" s="19">
        <v>-6033</v>
      </c>
      <c r="L27" s="19">
        <v>2299</v>
      </c>
      <c r="M27" s="19">
        <v>-57565</v>
      </c>
      <c r="N27" s="19">
        <v>-65115</v>
      </c>
    </row>
    <row r="28" spans="1:29" x14ac:dyDescent="0.2">
      <c r="A28" s="10">
        <f>A27+1</f>
        <v>11</v>
      </c>
      <c r="B28" s="2" t="s">
        <v>26</v>
      </c>
      <c r="C28" s="19">
        <v>2933</v>
      </c>
      <c r="D28" s="19">
        <v>3162</v>
      </c>
      <c r="E28" s="19">
        <v>2223</v>
      </c>
      <c r="F28" s="19">
        <v>3171</v>
      </c>
      <c r="G28" s="19">
        <v>1964</v>
      </c>
      <c r="H28" s="19">
        <v>827</v>
      </c>
      <c r="I28" s="19">
        <v>-429</v>
      </c>
      <c r="J28" s="19">
        <v>-1080</v>
      </c>
      <c r="K28" s="19">
        <v>-1023</v>
      </c>
      <c r="L28" s="19">
        <v>-803</v>
      </c>
      <c r="M28" s="19">
        <v>-538</v>
      </c>
      <c r="N28" s="19">
        <v>0</v>
      </c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</row>
    <row r="29" spans="1:29" x14ac:dyDescent="0.2">
      <c r="A29" s="10">
        <f>A28+1</f>
        <v>12</v>
      </c>
      <c r="B29" s="2" t="s">
        <v>27</v>
      </c>
      <c r="C29" s="19">
        <f t="shared" ref="C29:N29" si="2">SUM(C26:C28)</f>
        <v>500646.08395245398</v>
      </c>
      <c r="D29" s="19">
        <f t="shared" si="2"/>
        <v>412871.19856817735</v>
      </c>
      <c r="E29" s="19">
        <f t="shared" si="2"/>
        <v>341881.14110745385</v>
      </c>
      <c r="F29" s="19">
        <f t="shared" si="2"/>
        <v>480733.06219389429</v>
      </c>
      <c r="G29" s="19">
        <f t="shared" si="2"/>
        <v>538013.45610407263</v>
      </c>
      <c r="H29" s="19">
        <f t="shared" si="2"/>
        <v>537618.28409987316</v>
      </c>
      <c r="I29" s="19">
        <f t="shared" si="2"/>
        <v>524225.12717126706</v>
      </c>
      <c r="J29" s="19">
        <f t="shared" si="2"/>
        <v>625950.60479486245</v>
      </c>
      <c r="K29" s="19">
        <f t="shared" si="2"/>
        <v>454433</v>
      </c>
      <c r="L29" s="19">
        <f t="shared" si="2"/>
        <v>532348</v>
      </c>
      <c r="M29" s="19">
        <f t="shared" si="2"/>
        <v>436642</v>
      </c>
      <c r="N29" s="19">
        <f t="shared" si="2"/>
        <v>353905</v>
      </c>
      <c r="R29" s="18" t="e">
        <f>#REF!/'[1]Annual MDD'!#REF!</f>
        <v>#REF!</v>
      </c>
    </row>
    <row r="30" spans="1:29" x14ac:dyDescent="0.2">
      <c r="A30" s="10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29" x14ac:dyDescent="0.2">
      <c r="A31" s="10">
        <f>A29+1</f>
        <v>13</v>
      </c>
      <c r="B31" s="2" t="s">
        <v>30</v>
      </c>
      <c r="C31" s="16">
        <v>19624.445927750763</v>
      </c>
      <c r="D31" s="16">
        <v>15852.97655521128</v>
      </c>
      <c r="E31" s="16">
        <v>13274.021035449356</v>
      </c>
      <c r="F31" s="16">
        <v>19085.966058270333</v>
      </c>
      <c r="G31" s="16">
        <v>19490.420887492044</v>
      </c>
      <c r="H31" s="16">
        <v>20783.253274854789</v>
      </c>
      <c r="I31" s="16">
        <v>20461.207669041291</v>
      </c>
      <c r="J31" s="16">
        <v>23661</v>
      </c>
      <c r="K31" s="16">
        <v>15861</v>
      </c>
      <c r="L31" s="16">
        <v>18520</v>
      </c>
      <c r="M31" s="16">
        <v>19146</v>
      </c>
      <c r="N31" s="16">
        <v>15893</v>
      </c>
    </row>
    <row r="32" spans="1:29" x14ac:dyDescent="0.2">
      <c r="A32" s="10">
        <f>A31+1</f>
        <v>14</v>
      </c>
      <c r="B32" s="2" t="s">
        <v>25</v>
      </c>
      <c r="C32" s="19">
        <v>0</v>
      </c>
      <c r="D32" s="19">
        <v>0</v>
      </c>
      <c r="E32" s="19">
        <v>-1622</v>
      </c>
      <c r="F32" s="19">
        <v>-462</v>
      </c>
      <c r="G32" s="19">
        <v>583</v>
      </c>
      <c r="H32" s="19">
        <v>-364</v>
      </c>
      <c r="I32" s="19">
        <v>222</v>
      </c>
      <c r="J32" s="19">
        <v>214</v>
      </c>
      <c r="K32" s="19">
        <v>-207</v>
      </c>
      <c r="L32" s="19">
        <v>80</v>
      </c>
      <c r="M32" s="19">
        <v>-2228</v>
      </c>
      <c r="N32" s="19">
        <v>-2470</v>
      </c>
    </row>
    <row r="33" spans="1:29" x14ac:dyDescent="0.2">
      <c r="A33" s="10">
        <f>A32+1</f>
        <v>15</v>
      </c>
      <c r="B33" s="2" t="s">
        <v>26</v>
      </c>
      <c r="C33" s="19">
        <v>1491</v>
      </c>
      <c r="D33" s="19">
        <v>1233</v>
      </c>
      <c r="E33" s="19">
        <v>1037</v>
      </c>
      <c r="F33" s="19">
        <v>1563</v>
      </c>
      <c r="G33" s="19">
        <v>1090</v>
      </c>
      <c r="H33" s="19">
        <v>756</v>
      </c>
      <c r="I33" s="19">
        <v>577</v>
      </c>
      <c r="J33" s="19">
        <v>521</v>
      </c>
      <c r="K33" s="19">
        <v>398</v>
      </c>
      <c r="L33" s="19">
        <v>160</v>
      </c>
      <c r="M33" s="19">
        <v>-31</v>
      </c>
      <c r="N33" s="19">
        <v>0</v>
      </c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</row>
    <row r="34" spans="1:29" x14ac:dyDescent="0.2">
      <c r="A34" s="10">
        <f>A33+1</f>
        <v>16</v>
      </c>
      <c r="B34" s="2" t="s">
        <v>31</v>
      </c>
      <c r="C34" s="19">
        <f>SUM(C31:C33)</f>
        <v>21115.445927750763</v>
      </c>
      <c r="D34" s="19">
        <f t="shared" ref="D34:N34" si="3">SUM(D31:D33)</f>
        <v>17085.97655521128</v>
      </c>
      <c r="E34" s="19">
        <f t="shared" si="3"/>
        <v>12689.021035449356</v>
      </c>
      <c r="F34" s="19">
        <f t="shared" si="3"/>
        <v>20186.966058270333</v>
      </c>
      <c r="G34" s="19">
        <f t="shared" si="3"/>
        <v>21163.420887492044</v>
      </c>
      <c r="H34" s="19">
        <f t="shared" si="3"/>
        <v>21175.253274854789</v>
      </c>
      <c r="I34" s="19">
        <f t="shared" si="3"/>
        <v>21260.207669041291</v>
      </c>
      <c r="J34" s="19">
        <f t="shared" si="3"/>
        <v>24396</v>
      </c>
      <c r="K34" s="19">
        <f t="shared" si="3"/>
        <v>16052</v>
      </c>
      <c r="L34" s="19">
        <f t="shared" si="3"/>
        <v>18760</v>
      </c>
      <c r="M34" s="19">
        <f t="shared" si="3"/>
        <v>16887</v>
      </c>
      <c r="N34" s="19">
        <f t="shared" si="3"/>
        <v>13423</v>
      </c>
      <c r="R34" s="18" t="e">
        <f>#REF!/'[1]Annual MDD'!#REF!</f>
        <v>#REF!</v>
      </c>
    </row>
    <row r="35" spans="1:29" x14ac:dyDescent="0.2">
      <c r="A35" s="10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x14ac:dyDescent="0.2">
      <c r="A36" s="10">
        <f>A34+1</f>
        <v>17</v>
      </c>
      <c r="B36" s="2" t="s">
        <v>32</v>
      </c>
      <c r="C36" s="16">
        <v>3869.7</v>
      </c>
      <c r="D36" s="16">
        <v>3907.7</v>
      </c>
      <c r="E36" s="16">
        <v>5040</v>
      </c>
      <c r="F36" s="16">
        <v>5313</v>
      </c>
      <c r="G36" s="16">
        <v>4080</v>
      </c>
      <c r="H36" s="16">
        <v>3848</v>
      </c>
      <c r="I36" s="16">
        <v>5081</v>
      </c>
      <c r="J36" s="16">
        <v>3086</v>
      </c>
      <c r="K36" s="16">
        <v>5143</v>
      </c>
      <c r="L36" s="16">
        <v>3311</v>
      </c>
      <c r="M36" s="16">
        <v>3648</v>
      </c>
      <c r="N36" s="16">
        <v>4835</v>
      </c>
    </row>
    <row r="37" spans="1:29" x14ac:dyDescent="0.2">
      <c r="A37" s="10">
        <f>A36+1</f>
        <v>18</v>
      </c>
      <c r="B37" s="2" t="s">
        <v>25</v>
      </c>
      <c r="C37" s="19">
        <v>0</v>
      </c>
      <c r="D37" s="19">
        <v>0</v>
      </c>
      <c r="E37" s="19">
        <v>-616</v>
      </c>
      <c r="F37" s="19">
        <v>-129</v>
      </c>
      <c r="G37" s="19">
        <v>122</v>
      </c>
      <c r="H37" s="19">
        <v>-67</v>
      </c>
      <c r="I37" s="19">
        <v>55</v>
      </c>
      <c r="J37" s="19">
        <v>28</v>
      </c>
      <c r="K37" s="19">
        <v>-67</v>
      </c>
      <c r="L37" s="19">
        <v>14</v>
      </c>
      <c r="M37" s="19">
        <v>-424</v>
      </c>
      <c r="N37" s="19">
        <v>-751</v>
      </c>
    </row>
    <row r="38" spans="1:29" x14ac:dyDescent="0.2">
      <c r="A38" s="10">
        <f>A37+1</f>
        <v>19</v>
      </c>
      <c r="B38" s="2" t="s">
        <v>26</v>
      </c>
      <c r="C38" s="19">
        <v>228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x14ac:dyDescent="0.2">
      <c r="A39" s="10">
        <f>A38+1</f>
        <v>20</v>
      </c>
      <c r="B39" s="2" t="s">
        <v>33</v>
      </c>
      <c r="C39" s="19">
        <f t="shared" ref="C39:N39" si="4">SUM(C36:C38)</f>
        <v>4097.7</v>
      </c>
      <c r="D39" s="19">
        <f t="shared" si="4"/>
        <v>3907.7</v>
      </c>
      <c r="E39" s="19">
        <f t="shared" si="4"/>
        <v>4424</v>
      </c>
      <c r="F39" s="19">
        <f t="shared" si="4"/>
        <v>5184</v>
      </c>
      <c r="G39" s="19">
        <f t="shared" si="4"/>
        <v>4202</v>
      </c>
      <c r="H39" s="19">
        <f t="shared" si="4"/>
        <v>3781</v>
      </c>
      <c r="I39" s="19">
        <f t="shared" si="4"/>
        <v>5136</v>
      </c>
      <c r="J39" s="19">
        <f t="shared" si="4"/>
        <v>3114</v>
      </c>
      <c r="K39" s="19">
        <f t="shared" si="4"/>
        <v>5076</v>
      </c>
      <c r="L39" s="19">
        <f t="shared" si="4"/>
        <v>3325</v>
      </c>
      <c r="M39" s="19">
        <f t="shared" si="4"/>
        <v>3224</v>
      </c>
      <c r="N39" s="19">
        <f t="shared" si="4"/>
        <v>4084</v>
      </c>
      <c r="R39" s="18" t="e">
        <f>#REF!/'[1]Annual MDD'!#REF!</f>
        <v>#REF!</v>
      </c>
    </row>
    <row r="40" spans="1:29" x14ac:dyDescent="0.2">
      <c r="A40" s="10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29" x14ac:dyDescent="0.2">
      <c r="A41" s="10">
        <v>21</v>
      </c>
      <c r="B41" s="2" t="s">
        <v>34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</row>
    <row r="42" spans="1:29" x14ac:dyDescent="0.2">
      <c r="A42" s="10">
        <v>22</v>
      </c>
      <c r="B42" s="2" t="s">
        <v>25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</row>
    <row r="43" spans="1:29" x14ac:dyDescent="0.2">
      <c r="A43" s="10">
        <v>23</v>
      </c>
      <c r="B43" s="2" t="s">
        <v>26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</row>
    <row r="44" spans="1:29" x14ac:dyDescent="0.2">
      <c r="A44" s="10">
        <v>24</v>
      </c>
      <c r="B44" s="2" t="s">
        <v>35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</row>
    <row r="45" spans="1:29" x14ac:dyDescent="0.2">
      <c r="A45" s="10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29" x14ac:dyDescent="0.2">
      <c r="A46" s="10">
        <f>A44+1</f>
        <v>25</v>
      </c>
      <c r="B46" s="2" t="s">
        <v>36</v>
      </c>
      <c r="C46" s="19">
        <f>C26+C31+C36+C41</f>
        <v>521207.22988020477</v>
      </c>
      <c r="D46" s="19">
        <f t="shared" ref="D46:N46" si="5">D26+D31+D36+D41</f>
        <v>429469.87512338866</v>
      </c>
      <c r="E46" s="19">
        <f t="shared" si="5"/>
        <v>405262.16214290319</v>
      </c>
      <c r="F46" s="19">
        <f t="shared" si="5"/>
        <v>513802.0282521646</v>
      </c>
      <c r="G46" s="19">
        <f t="shared" si="5"/>
        <v>544049.87699156464</v>
      </c>
      <c r="H46" s="19">
        <f t="shared" si="5"/>
        <v>570978.53737472789</v>
      </c>
      <c r="I46" s="19">
        <f t="shared" si="5"/>
        <v>544564.33484030829</v>
      </c>
      <c r="J46" s="19">
        <f t="shared" si="5"/>
        <v>648149.60479486245</v>
      </c>
      <c r="K46" s="19">
        <f t="shared" si="5"/>
        <v>482493</v>
      </c>
      <c r="L46" s="19">
        <f t="shared" si="5"/>
        <v>552683</v>
      </c>
      <c r="M46" s="19">
        <f t="shared" si="5"/>
        <v>517539</v>
      </c>
      <c r="N46" s="19">
        <f t="shared" si="5"/>
        <v>439748</v>
      </c>
    </row>
    <row r="47" spans="1:29" x14ac:dyDescent="0.2">
      <c r="A47" s="10">
        <f>A46+1</f>
        <v>26</v>
      </c>
      <c r="B47" s="2" t="s">
        <v>37</v>
      </c>
      <c r="C47" s="19">
        <f t="shared" ref="C47:N49" si="6">C27+C32+C37+C42</f>
        <v>0</v>
      </c>
      <c r="D47" s="19">
        <f t="shared" si="6"/>
        <v>0</v>
      </c>
      <c r="E47" s="19">
        <f t="shared" si="6"/>
        <v>-49528</v>
      </c>
      <c r="F47" s="19">
        <f t="shared" si="6"/>
        <v>-12432</v>
      </c>
      <c r="G47" s="19">
        <f t="shared" si="6"/>
        <v>16275</v>
      </c>
      <c r="H47" s="19">
        <f t="shared" si="6"/>
        <v>-9987</v>
      </c>
      <c r="I47" s="19">
        <f t="shared" si="6"/>
        <v>5909</v>
      </c>
      <c r="J47" s="19">
        <f t="shared" si="6"/>
        <v>5870</v>
      </c>
      <c r="K47" s="19">
        <f t="shared" si="6"/>
        <v>-6307</v>
      </c>
      <c r="L47" s="19">
        <f t="shared" si="6"/>
        <v>2393</v>
      </c>
      <c r="M47" s="19">
        <f t="shared" si="6"/>
        <v>-60217</v>
      </c>
      <c r="N47" s="19">
        <f>N27+N32+N37+N42</f>
        <v>-68336</v>
      </c>
    </row>
    <row r="48" spans="1:29" x14ac:dyDescent="0.2">
      <c r="A48" s="10">
        <f>A47+1</f>
        <v>27</v>
      </c>
      <c r="B48" s="2" t="s">
        <v>38</v>
      </c>
      <c r="C48" s="19">
        <f>C28+C33+C38+C43</f>
        <v>4652</v>
      </c>
      <c r="D48" s="19">
        <f t="shared" si="6"/>
        <v>4395</v>
      </c>
      <c r="E48" s="19">
        <f t="shared" si="6"/>
        <v>3260</v>
      </c>
      <c r="F48" s="19">
        <f t="shared" si="6"/>
        <v>4734</v>
      </c>
      <c r="G48" s="19">
        <f t="shared" si="6"/>
        <v>3054</v>
      </c>
      <c r="H48" s="19">
        <f t="shared" si="6"/>
        <v>1583</v>
      </c>
      <c r="I48" s="19">
        <f t="shared" si="6"/>
        <v>148</v>
      </c>
      <c r="J48" s="19">
        <f t="shared" si="6"/>
        <v>-559</v>
      </c>
      <c r="K48" s="19">
        <f t="shared" si="6"/>
        <v>-625</v>
      </c>
      <c r="L48" s="19">
        <f t="shared" si="6"/>
        <v>-643</v>
      </c>
      <c r="M48" s="19">
        <f t="shared" si="6"/>
        <v>-569</v>
      </c>
      <c r="N48" s="19">
        <f>N28+N33+N38+N43</f>
        <v>0</v>
      </c>
    </row>
    <row r="49" spans="1:20" x14ac:dyDescent="0.2">
      <c r="A49" s="10">
        <f>A48+1</f>
        <v>28</v>
      </c>
      <c r="B49" s="2" t="s">
        <v>39</v>
      </c>
      <c r="C49" s="19">
        <f>C29+C34+C39+C44</f>
        <v>525859.22988020477</v>
      </c>
      <c r="D49" s="19">
        <f t="shared" si="6"/>
        <v>433864.87512338866</v>
      </c>
      <c r="E49" s="19">
        <f t="shared" si="6"/>
        <v>358994.16214290319</v>
      </c>
      <c r="F49" s="19">
        <f t="shared" si="6"/>
        <v>506104.0282521646</v>
      </c>
      <c r="G49" s="19">
        <f t="shared" si="6"/>
        <v>563378.87699156464</v>
      </c>
      <c r="H49" s="19">
        <f t="shared" si="6"/>
        <v>562574.53737472789</v>
      </c>
      <c r="I49" s="19">
        <f t="shared" si="6"/>
        <v>550621.33484030829</v>
      </c>
      <c r="J49" s="19">
        <f t="shared" si="6"/>
        <v>653460.60479486245</v>
      </c>
      <c r="K49" s="19">
        <f t="shared" si="6"/>
        <v>475561</v>
      </c>
      <c r="L49" s="19">
        <f t="shared" si="6"/>
        <v>554433</v>
      </c>
      <c r="M49" s="19">
        <f t="shared" si="6"/>
        <v>456753</v>
      </c>
      <c r="N49" s="19">
        <f t="shared" si="6"/>
        <v>371412</v>
      </c>
      <c r="O49" s="47"/>
      <c r="P49" s="47"/>
      <c r="Q49" s="47"/>
      <c r="R49" s="18" t="e">
        <f>#REF!/'[1]Annual MDD'!#REF!</f>
        <v>#REF!</v>
      </c>
    </row>
    <row r="50" spans="1:20" x14ac:dyDescent="0.2">
      <c r="A50" s="10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47"/>
      <c r="P50" s="47"/>
      <c r="Q50" s="47"/>
    </row>
    <row r="51" spans="1:20" ht="10.5" x14ac:dyDescent="0.25">
      <c r="A51" s="10"/>
      <c r="B51" s="13" t="s">
        <v>40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47"/>
      <c r="P51" s="47"/>
      <c r="Q51" s="47"/>
    </row>
    <row r="52" spans="1:20" x14ac:dyDescent="0.2">
      <c r="A52" s="10">
        <f>A49+1</f>
        <v>29</v>
      </c>
      <c r="B52" s="2" t="s">
        <v>24</v>
      </c>
      <c r="C52" s="16">
        <v>118367.49776093276</v>
      </c>
      <c r="D52" s="16">
        <v>96362.145176368285</v>
      </c>
      <c r="E52" s="16">
        <v>122847.2370782878</v>
      </c>
      <c r="F52" s="16">
        <v>126693.51705396258</v>
      </c>
      <c r="G52" s="16">
        <v>132342.51224526868</v>
      </c>
      <c r="H52" s="16">
        <v>140201.14705787765</v>
      </c>
      <c r="I52" s="16">
        <v>137103.94405672132</v>
      </c>
      <c r="J52" s="16">
        <v>144980.97498665951</v>
      </c>
      <c r="K52" s="16">
        <v>134290.67594671727</v>
      </c>
      <c r="L52" s="16">
        <v>131873.87787743303</v>
      </c>
      <c r="M52" s="16">
        <v>122715</v>
      </c>
      <c r="N52" s="16">
        <v>119266</v>
      </c>
      <c r="O52" s="47"/>
      <c r="P52" s="47"/>
      <c r="Q52" s="47"/>
      <c r="S52" s="35"/>
      <c r="T52" s="35"/>
    </row>
    <row r="53" spans="1:20" x14ac:dyDescent="0.2">
      <c r="A53" s="10">
        <f>A52+1</f>
        <v>30</v>
      </c>
      <c r="B53" s="2" t="s">
        <v>25</v>
      </c>
      <c r="C53" s="19">
        <v>0</v>
      </c>
      <c r="D53" s="19">
        <v>0</v>
      </c>
      <c r="E53" s="19">
        <v>-11144</v>
      </c>
      <c r="F53" s="19">
        <v>-2486</v>
      </c>
      <c r="G53" s="19">
        <v>3015</v>
      </c>
      <c r="H53" s="19">
        <v>-1841</v>
      </c>
      <c r="I53" s="19">
        <v>1115</v>
      </c>
      <c r="J53" s="19">
        <v>1043</v>
      </c>
      <c r="K53" s="19">
        <v>-810</v>
      </c>
      <c r="L53" s="19">
        <v>435</v>
      </c>
      <c r="M53" s="19">
        <v>-10580</v>
      </c>
      <c r="N53" s="19">
        <v>-13892</v>
      </c>
      <c r="O53" s="47"/>
      <c r="P53" s="47"/>
      <c r="Q53" s="47"/>
    </row>
    <row r="54" spans="1:20" ht="12.75" customHeight="1" x14ac:dyDescent="0.2">
      <c r="A54" s="10">
        <f>A53+1</f>
        <v>31</v>
      </c>
      <c r="B54" s="2" t="s">
        <v>26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47"/>
      <c r="P54" s="47"/>
      <c r="Q54" s="47"/>
    </row>
    <row r="55" spans="1:20" x14ac:dyDescent="0.2">
      <c r="A55" s="10">
        <f>A54+1</f>
        <v>32</v>
      </c>
      <c r="B55" s="2" t="s">
        <v>27</v>
      </c>
      <c r="C55" s="19">
        <f t="shared" ref="C55:N55" si="7">SUM(C52:C54)</f>
        <v>118367.49776093276</v>
      </c>
      <c r="D55" s="19">
        <f t="shared" si="7"/>
        <v>96362.145176368285</v>
      </c>
      <c r="E55" s="19">
        <f t="shared" si="7"/>
        <v>111703.2370782878</v>
      </c>
      <c r="F55" s="19">
        <f t="shared" si="7"/>
        <v>124207.51705396258</v>
      </c>
      <c r="G55" s="19">
        <f t="shared" si="7"/>
        <v>135357.51224526868</v>
      </c>
      <c r="H55" s="19">
        <f t="shared" si="7"/>
        <v>138360.14705787765</v>
      </c>
      <c r="I55" s="19">
        <f t="shared" si="7"/>
        <v>138218.94405672132</v>
      </c>
      <c r="J55" s="19">
        <f t="shared" si="7"/>
        <v>146023.97498665951</v>
      </c>
      <c r="K55" s="19">
        <f t="shared" si="7"/>
        <v>133480.67594671727</v>
      </c>
      <c r="L55" s="19">
        <f t="shared" si="7"/>
        <v>132308.87787743303</v>
      </c>
      <c r="M55" s="19">
        <f t="shared" si="7"/>
        <v>112135</v>
      </c>
      <c r="N55" s="19">
        <f t="shared" si="7"/>
        <v>105374</v>
      </c>
      <c r="O55" s="47"/>
      <c r="P55" s="47"/>
      <c r="Q55" s="47"/>
      <c r="R55" s="18" t="e">
        <f>#REF!/'[1]Annual MDD'!#REF!</f>
        <v>#REF!</v>
      </c>
    </row>
    <row r="56" spans="1:20" x14ac:dyDescent="0.2">
      <c r="A56" s="10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47"/>
      <c r="P56" s="47"/>
      <c r="Q56" s="47"/>
    </row>
    <row r="57" spans="1:20" x14ac:dyDescent="0.2">
      <c r="A57" s="10">
        <f>A55+1</f>
        <v>33</v>
      </c>
      <c r="B57" s="2" t="s">
        <v>30</v>
      </c>
      <c r="C57" s="16">
        <v>38251.101083806585</v>
      </c>
      <c r="D57" s="16">
        <v>30242.079375498088</v>
      </c>
      <c r="E57" s="16">
        <v>39870.885045270283</v>
      </c>
      <c r="F57" s="16">
        <v>44771.616791702305</v>
      </c>
      <c r="G57" s="16">
        <v>44532.284291311742</v>
      </c>
      <c r="H57" s="16">
        <v>44522.185621550823</v>
      </c>
      <c r="I57" s="16">
        <v>44169.432874130325</v>
      </c>
      <c r="J57" s="16">
        <v>45794.6342275231</v>
      </c>
      <c r="K57" s="16">
        <v>41817.183368216334</v>
      </c>
      <c r="L57" s="16">
        <v>42908.398082719636</v>
      </c>
      <c r="M57" s="16">
        <v>41752.832800718315</v>
      </c>
      <c r="N57" s="16">
        <v>41888.998122384473</v>
      </c>
      <c r="O57" s="47"/>
      <c r="P57" s="47"/>
      <c r="Q57" s="47"/>
    </row>
    <row r="58" spans="1:20" x14ac:dyDescent="0.2">
      <c r="A58" s="10">
        <f>A57+1</f>
        <v>34</v>
      </c>
      <c r="B58" s="2" t="s">
        <v>25</v>
      </c>
      <c r="C58" s="19">
        <v>0</v>
      </c>
      <c r="D58" s="19">
        <v>0</v>
      </c>
      <c r="E58" s="19">
        <v>-3617</v>
      </c>
      <c r="F58" s="19">
        <v>-879</v>
      </c>
      <c r="G58" s="19">
        <v>1015</v>
      </c>
      <c r="H58" s="19">
        <v>-585</v>
      </c>
      <c r="I58" s="19">
        <v>359</v>
      </c>
      <c r="J58" s="19">
        <v>329</v>
      </c>
      <c r="K58" s="19">
        <v>-252</v>
      </c>
      <c r="L58" s="19">
        <v>142</v>
      </c>
      <c r="M58" s="19">
        <v>-3600</v>
      </c>
      <c r="N58" s="19">
        <v>-4879</v>
      </c>
      <c r="O58" s="47"/>
      <c r="P58" s="47"/>
      <c r="Q58" s="47"/>
    </row>
    <row r="59" spans="1:20" x14ac:dyDescent="0.2">
      <c r="A59" s="10">
        <f>A58+1</f>
        <v>35</v>
      </c>
      <c r="B59" s="2" t="s">
        <v>26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47"/>
      <c r="P59" s="47"/>
      <c r="Q59" s="47"/>
    </row>
    <row r="60" spans="1:20" ht="12.75" customHeight="1" x14ac:dyDescent="0.2">
      <c r="A60" s="10">
        <f>A59+1</f>
        <v>36</v>
      </c>
      <c r="B60" s="2" t="s">
        <v>31</v>
      </c>
      <c r="C60" s="19">
        <f t="shared" ref="C60:N60" si="8">SUM(C57:C59)</f>
        <v>38251.101083806585</v>
      </c>
      <c r="D60" s="19">
        <f t="shared" si="8"/>
        <v>30242.079375498088</v>
      </c>
      <c r="E60" s="19">
        <f t="shared" si="8"/>
        <v>36253.885045270283</v>
      </c>
      <c r="F60" s="19">
        <f t="shared" si="8"/>
        <v>43892.616791702305</v>
      </c>
      <c r="G60" s="19">
        <f t="shared" si="8"/>
        <v>45547.284291311742</v>
      </c>
      <c r="H60" s="19">
        <f t="shared" si="8"/>
        <v>43937.185621550823</v>
      </c>
      <c r="I60" s="19">
        <f t="shared" si="8"/>
        <v>44528.432874130325</v>
      </c>
      <c r="J60" s="19">
        <f t="shared" si="8"/>
        <v>46123.6342275231</v>
      </c>
      <c r="K60" s="19">
        <f t="shared" si="8"/>
        <v>41565.183368216334</v>
      </c>
      <c r="L60" s="19">
        <f t="shared" si="8"/>
        <v>43050.398082719636</v>
      </c>
      <c r="M60" s="19">
        <f t="shared" si="8"/>
        <v>38152.832800718315</v>
      </c>
      <c r="N60" s="19">
        <f t="shared" si="8"/>
        <v>37009.998122384473</v>
      </c>
      <c r="O60" s="47"/>
      <c r="P60" s="47"/>
      <c r="Q60" s="47"/>
      <c r="R60" s="18" t="e">
        <f>#REF!/'[1]Annual MDD'!#REF!</f>
        <v>#REF!</v>
      </c>
    </row>
    <row r="61" spans="1:20" ht="12.75" customHeight="1" x14ac:dyDescent="0.2">
      <c r="A61" s="10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47"/>
      <c r="P61" s="47"/>
      <c r="Q61" s="47"/>
    </row>
    <row r="62" spans="1:20" ht="10.5" x14ac:dyDescent="0.25">
      <c r="A62" s="10"/>
      <c r="B62" s="13" t="s">
        <v>41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20" ht="10.5" x14ac:dyDescent="0.25">
      <c r="A63" s="10">
        <v>1</v>
      </c>
      <c r="B63" s="2" t="s">
        <v>32</v>
      </c>
      <c r="C63" s="29">
        <v>3477</v>
      </c>
      <c r="D63" s="16">
        <v>3230.4</v>
      </c>
      <c r="E63" s="16">
        <v>2636.2</v>
      </c>
      <c r="F63" s="16">
        <v>3497.5</v>
      </c>
      <c r="G63" s="16">
        <v>3099.4</v>
      </c>
      <c r="H63" s="16">
        <v>2692.5</v>
      </c>
      <c r="I63" s="16">
        <v>2618.9</v>
      </c>
      <c r="J63" s="16">
        <v>2635.6</v>
      </c>
      <c r="K63" s="16">
        <v>2414.3000000000002</v>
      </c>
      <c r="L63" s="16">
        <v>2844.8</v>
      </c>
      <c r="M63" s="16">
        <v>2970.9</v>
      </c>
      <c r="N63" s="16">
        <v>3192</v>
      </c>
      <c r="S63" s="35"/>
    </row>
    <row r="64" spans="1:20" ht="10.5" x14ac:dyDescent="0.25">
      <c r="A64" s="10">
        <f>A63+1</f>
        <v>2</v>
      </c>
      <c r="B64" s="2" t="s">
        <v>25</v>
      </c>
      <c r="C64" s="30">
        <v>0</v>
      </c>
      <c r="D64" s="19">
        <v>0</v>
      </c>
      <c r="E64" s="19">
        <v>-239</v>
      </c>
      <c r="F64" s="19">
        <v>-69</v>
      </c>
      <c r="G64" s="19">
        <v>71</v>
      </c>
      <c r="H64" s="19">
        <v>-35</v>
      </c>
      <c r="I64" s="19">
        <v>21</v>
      </c>
      <c r="J64" s="19">
        <v>19</v>
      </c>
      <c r="K64" s="19">
        <v>-15</v>
      </c>
      <c r="L64" s="19">
        <v>9</v>
      </c>
      <c r="M64" s="19">
        <v>-256</v>
      </c>
      <c r="N64" s="19">
        <v>-372</v>
      </c>
    </row>
    <row r="65" spans="1:30" ht="10.5" x14ac:dyDescent="0.25">
      <c r="A65" s="10">
        <f>A64+1</f>
        <v>3</v>
      </c>
      <c r="B65" s="2" t="s">
        <v>26</v>
      </c>
      <c r="C65" s="30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S65" s="20"/>
    </row>
    <row r="66" spans="1:30" ht="10.5" x14ac:dyDescent="0.25">
      <c r="A66" s="10">
        <f>A65+1</f>
        <v>4</v>
      </c>
      <c r="B66" s="2" t="s">
        <v>33</v>
      </c>
      <c r="C66" s="30">
        <f t="shared" ref="C66:N66" si="9">SUM(C63:C65)</f>
        <v>3477</v>
      </c>
      <c r="D66" s="19">
        <f t="shared" si="9"/>
        <v>3230.4</v>
      </c>
      <c r="E66" s="19">
        <f t="shared" si="9"/>
        <v>2397.1999999999998</v>
      </c>
      <c r="F66" s="19">
        <f t="shared" si="9"/>
        <v>3428.5</v>
      </c>
      <c r="G66" s="19">
        <f t="shared" si="9"/>
        <v>3170.4</v>
      </c>
      <c r="H66" s="19">
        <f t="shared" si="9"/>
        <v>2657.5</v>
      </c>
      <c r="I66" s="19">
        <f t="shared" si="9"/>
        <v>2639.9</v>
      </c>
      <c r="J66" s="19">
        <f t="shared" si="9"/>
        <v>2654.6</v>
      </c>
      <c r="K66" s="19">
        <f t="shared" si="9"/>
        <v>2399.3000000000002</v>
      </c>
      <c r="L66" s="19">
        <f t="shared" si="9"/>
        <v>2853.8</v>
      </c>
      <c r="M66" s="19">
        <f t="shared" si="9"/>
        <v>2714.9</v>
      </c>
      <c r="N66" s="19">
        <f t="shared" si="9"/>
        <v>2820</v>
      </c>
      <c r="R66" s="18" t="e">
        <f>#REF!/'[1]Annual MDD'!#REF!</f>
        <v>#REF!</v>
      </c>
      <c r="S66" s="35"/>
    </row>
    <row r="67" spans="1:30" x14ac:dyDescent="0.2"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S67" s="34"/>
    </row>
    <row r="68" spans="1:30" ht="10.5" x14ac:dyDescent="0.25">
      <c r="A68" s="10">
        <f>A66+1</f>
        <v>5</v>
      </c>
      <c r="B68" s="2" t="s">
        <v>42</v>
      </c>
      <c r="C68" s="29">
        <v>160095.59884473935</v>
      </c>
      <c r="D68" s="19">
        <v>129834.62455186636</v>
      </c>
      <c r="E68" s="19">
        <v>165354.32212355809</v>
      </c>
      <c r="F68" s="19">
        <v>174962.63384566488</v>
      </c>
      <c r="G68" s="19">
        <v>179974.19653658042</v>
      </c>
      <c r="H68" s="19">
        <v>187415.83267942848</v>
      </c>
      <c r="I68" s="19">
        <v>183892.27693085163</v>
      </c>
      <c r="J68" s="19">
        <v>193411.2092141826</v>
      </c>
      <c r="K68" s="19">
        <v>178522.15931493358</v>
      </c>
      <c r="L68" s="19">
        <v>177627.07596015267</v>
      </c>
      <c r="M68" s="19">
        <v>167438.73280071831</v>
      </c>
      <c r="N68" s="19">
        <v>164346.99812238448</v>
      </c>
      <c r="S68" s="35"/>
    </row>
    <row r="69" spans="1:30" ht="10.5" x14ac:dyDescent="0.25">
      <c r="A69" s="10">
        <f>A68+1</f>
        <v>6</v>
      </c>
      <c r="B69" s="2" t="s">
        <v>37</v>
      </c>
      <c r="C69" s="30">
        <v>0</v>
      </c>
      <c r="D69" s="19">
        <v>0</v>
      </c>
      <c r="E69" s="19">
        <v>-15000</v>
      </c>
      <c r="F69" s="19">
        <v>-3434</v>
      </c>
      <c r="G69" s="19">
        <v>4101</v>
      </c>
      <c r="H69" s="19">
        <v>-2461</v>
      </c>
      <c r="I69" s="19">
        <v>1495</v>
      </c>
      <c r="J69" s="19">
        <v>1391</v>
      </c>
      <c r="K69" s="19">
        <v>-1077</v>
      </c>
      <c r="L69" s="19">
        <v>586</v>
      </c>
      <c r="M69" s="19">
        <v>-14436</v>
      </c>
      <c r="N69" s="19">
        <v>-19143</v>
      </c>
    </row>
    <row r="70" spans="1:30" ht="10.5" x14ac:dyDescent="0.25">
      <c r="A70" s="10">
        <f>A69+1</f>
        <v>7</v>
      </c>
      <c r="B70" s="2" t="s">
        <v>38</v>
      </c>
      <c r="C70" s="30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S70" s="20"/>
    </row>
    <row r="71" spans="1:30" ht="10.5" x14ac:dyDescent="0.25">
      <c r="A71" s="10">
        <f>A70+1</f>
        <v>8</v>
      </c>
      <c r="B71" s="2" t="s">
        <v>43</v>
      </c>
      <c r="C71" s="30">
        <f t="shared" ref="C71:N71" si="10">C55+C60+C66</f>
        <v>160095.59884473935</v>
      </c>
      <c r="D71" s="19">
        <f t="shared" si="10"/>
        <v>129834.62455186636</v>
      </c>
      <c r="E71" s="19">
        <f t="shared" si="10"/>
        <v>150354.32212355809</v>
      </c>
      <c r="F71" s="19">
        <f t="shared" si="10"/>
        <v>171528.63384566488</v>
      </c>
      <c r="G71" s="19">
        <f t="shared" si="10"/>
        <v>184075.19653658042</v>
      </c>
      <c r="H71" s="19">
        <f t="shared" si="10"/>
        <v>184954.83267942848</v>
      </c>
      <c r="I71" s="19">
        <f t="shared" si="10"/>
        <v>185387.27693085163</v>
      </c>
      <c r="J71" s="19">
        <f t="shared" si="10"/>
        <v>194802.2092141826</v>
      </c>
      <c r="K71" s="19">
        <f t="shared" si="10"/>
        <v>177445.15931493358</v>
      </c>
      <c r="L71" s="19">
        <f t="shared" si="10"/>
        <v>178213.07596015267</v>
      </c>
      <c r="M71" s="19">
        <f t="shared" si="10"/>
        <v>153002.73280071831</v>
      </c>
      <c r="N71" s="19">
        <f t="shared" si="10"/>
        <v>145203.99812238448</v>
      </c>
      <c r="R71" s="18" t="e">
        <f>#REF!/'[1]Annual MDD'!#REF!</f>
        <v>#REF!</v>
      </c>
      <c r="S71" s="35"/>
    </row>
    <row r="72" spans="1:30" x14ac:dyDescent="0.2">
      <c r="A72" s="10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30" ht="10.5" x14ac:dyDescent="0.25">
      <c r="A73" s="10"/>
      <c r="B73" s="13" t="s">
        <v>44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30" x14ac:dyDescent="0.2">
      <c r="A74" s="10">
        <f>A71+1</f>
        <v>9</v>
      </c>
      <c r="B74" s="2" t="s">
        <v>45</v>
      </c>
      <c r="C74" s="16">
        <v>80483.782500000001</v>
      </c>
      <c r="D74" s="16">
        <v>54858.3125</v>
      </c>
      <c r="E74" s="16">
        <v>83066.352499999994</v>
      </c>
      <c r="F74" s="16">
        <v>89908.222500000003</v>
      </c>
      <c r="G74" s="16">
        <v>83781.952499999999</v>
      </c>
      <c r="H74" s="16">
        <v>67494.252500000002</v>
      </c>
      <c r="I74" s="16">
        <v>77044.502500000002</v>
      </c>
      <c r="J74" s="16">
        <v>73350.222500000003</v>
      </c>
      <c r="K74" s="16">
        <v>66937.429999999993</v>
      </c>
      <c r="L74" s="16">
        <v>82287.429999999993</v>
      </c>
      <c r="M74" s="16">
        <v>79244.429999999993</v>
      </c>
      <c r="N74" s="16">
        <v>86235.85889911167</v>
      </c>
      <c r="S74" s="36"/>
      <c r="T74" s="36"/>
      <c r="U74" s="36"/>
      <c r="V74" s="36"/>
      <c r="W74" s="36"/>
      <c r="X74" s="36"/>
      <c r="Y74" s="36"/>
      <c r="Z74" s="36"/>
      <c r="AA74" s="17"/>
      <c r="AB74" s="17"/>
      <c r="AC74" s="17"/>
      <c r="AD74" s="17"/>
    </row>
    <row r="75" spans="1:30" x14ac:dyDescent="0.2">
      <c r="A75" s="10">
        <f t="shared" ref="A75:A80" si="11">A74+1</f>
        <v>10</v>
      </c>
      <c r="B75" s="2" t="s">
        <v>46</v>
      </c>
      <c r="C75" s="31">
        <v>497464.41661242978</v>
      </c>
      <c r="D75" s="31">
        <v>457678.51167009579</v>
      </c>
      <c r="E75" s="31">
        <v>530848.40043161658</v>
      </c>
      <c r="F75" s="31">
        <v>525194.41215584602</v>
      </c>
      <c r="G75" s="31">
        <v>478446.23014509538</v>
      </c>
      <c r="H75" s="31">
        <v>461534.31273962982</v>
      </c>
      <c r="I75" s="31">
        <v>494375.10203761695</v>
      </c>
      <c r="J75" s="31">
        <v>482460.53213691694</v>
      </c>
      <c r="K75" s="31">
        <v>495107.75952832098</v>
      </c>
      <c r="L75" s="31">
        <v>520714.40461760317</v>
      </c>
      <c r="M75" s="31">
        <v>515543.64150428167</v>
      </c>
      <c r="N75" s="31">
        <v>492301.45007459406</v>
      </c>
      <c r="T75" s="36"/>
      <c r="U75" s="36"/>
      <c r="V75" s="37"/>
      <c r="W75" s="38"/>
      <c r="X75" s="36"/>
      <c r="Y75" s="36"/>
      <c r="Z75" s="36"/>
      <c r="AA75" s="17"/>
      <c r="AB75" s="17"/>
      <c r="AC75" s="17"/>
      <c r="AD75" s="17"/>
    </row>
    <row r="76" spans="1:30" x14ac:dyDescent="0.2">
      <c r="A76" s="10">
        <f t="shared" si="11"/>
        <v>11</v>
      </c>
      <c r="B76" s="2" t="s">
        <v>47</v>
      </c>
      <c r="C76" s="16">
        <v>216054.80910436335</v>
      </c>
      <c r="D76" s="16">
        <v>209574.40536361322</v>
      </c>
      <c r="E76" s="16">
        <v>317296.41074763966</v>
      </c>
      <c r="F76" s="16">
        <v>337324.6381398316</v>
      </c>
      <c r="G76" s="16">
        <v>359540.57309772901</v>
      </c>
      <c r="H76" s="16">
        <v>305203.41318193416</v>
      </c>
      <c r="I76" s="16">
        <v>336845.19848175556</v>
      </c>
      <c r="J76" s="16">
        <v>353851.68179637665</v>
      </c>
      <c r="K76" s="16">
        <v>386669.3457336055</v>
      </c>
      <c r="L76" s="16">
        <v>317219.84485838225</v>
      </c>
      <c r="M76" s="16">
        <v>344606.43659096706</v>
      </c>
      <c r="N76" s="16">
        <v>359920.42106659862</v>
      </c>
      <c r="T76" s="36"/>
      <c r="U76" s="36"/>
      <c r="V76" s="37"/>
      <c r="W76" s="38"/>
      <c r="X76" s="36"/>
      <c r="Y76" s="36"/>
      <c r="Z76" s="36"/>
      <c r="AA76" s="17"/>
      <c r="AB76" s="17"/>
      <c r="AC76" s="17"/>
      <c r="AD76" s="17"/>
    </row>
    <row r="77" spans="1:30" x14ac:dyDescent="0.2">
      <c r="A77" s="10">
        <f t="shared" si="11"/>
        <v>12</v>
      </c>
      <c r="B77" s="2" t="s">
        <v>48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T77" s="36"/>
      <c r="U77" s="36"/>
      <c r="V77" s="37"/>
      <c r="W77" s="38"/>
      <c r="X77" s="36"/>
      <c r="Y77" s="36"/>
      <c r="Z77" s="36"/>
      <c r="AA77" s="17"/>
      <c r="AB77" s="17"/>
      <c r="AC77" s="17"/>
      <c r="AD77" s="17"/>
    </row>
    <row r="78" spans="1:30" x14ac:dyDescent="0.2">
      <c r="A78" s="10">
        <f t="shared" si="11"/>
        <v>13</v>
      </c>
      <c r="B78" s="2" t="s">
        <v>49</v>
      </c>
      <c r="C78" s="16">
        <v>5256</v>
      </c>
      <c r="D78" s="16">
        <v>5352</v>
      </c>
      <c r="E78" s="16">
        <v>10992</v>
      </c>
      <c r="F78" s="16">
        <v>14889</v>
      </c>
      <c r="G78" s="16">
        <v>15960</v>
      </c>
      <c r="H78" s="16">
        <v>26465</v>
      </c>
      <c r="I78" s="16">
        <v>20186</v>
      </c>
      <c r="J78" s="16">
        <v>21774</v>
      </c>
      <c r="K78" s="16">
        <v>29588</v>
      </c>
      <c r="L78" s="16">
        <v>19732</v>
      </c>
      <c r="M78" s="16">
        <v>8736</v>
      </c>
      <c r="N78" s="16">
        <v>936</v>
      </c>
      <c r="T78" s="36"/>
      <c r="U78" s="36"/>
      <c r="V78" s="37"/>
      <c r="W78" s="38"/>
      <c r="X78" s="36"/>
      <c r="Y78" s="36"/>
      <c r="Z78" s="36"/>
      <c r="AA78" s="17"/>
      <c r="AB78" s="17"/>
      <c r="AC78" s="17"/>
      <c r="AD78" s="17"/>
    </row>
    <row r="79" spans="1:30" x14ac:dyDescent="0.2">
      <c r="A79" s="10">
        <f t="shared" si="11"/>
        <v>14</v>
      </c>
      <c r="B79" s="2" t="s">
        <v>50</v>
      </c>
      <c r="C79" s="16">
        <v>56135.48</v>
      </c>
      <c r="D79" s="16">
        <v>49420.02</v>
      </c>
      <c r="E79" s="16">
        <v>50084.12</v>
      </c>
      <c r="F79" s="16">
        <v>39956.269999999997</v>
      </c>
      <c r="G79" s="16">
        <v>45744.37</v>
      </c>
      <c r="H79" s="16">
        <v>47019.46</v>
      </c>
      <c r="I79" s="16">
        <v>3895.85</v>
      </c>
      <c r="J79" s="16">
        <v>10008.16</v>
      </c>
      <c r="K79" s="16">
        <v>4640.53</v>
      </c>
      <c r="L79" s="16">
        <v>3432</v>
      </c>
      <c r="M79" s="16">
        <v>3384</v>
      </c>
      <c r="N79" s="16">
        <v>21492.36</v>
      </c>
      <c r="T79" s="36"/>
      <c r="U79" s="36"/>
      <c r="V79" s="37"/>
      <c r="W79" s="38"/>
      <c r="X79" s="36"/>
      <c r="Y79" s="36"/>
      <c r="Z79" s="36"/>
      <c r="AA79" s="17"/>
      <c r="AB79" s="17"/>
      <c r="AC79" s="17"/>
      <c r="AD79" s="17"/>
    </row>
    <row r="80" spans="1:30" x14ac:dyDescent="0.2">
      <c r="A80" s="10">
        <f t="shared" si="11"/>
        <v>15</v>
      </c>
      <c r="B80" s="2" t="s">
        <v>51</v>
      </c>
      <c r="C80" s="19">
        <f>SUM(C74:C79)</f>
        <v>855394.48821679305</v>
      </c>
      <c r="D80" s="19">
        <f t="shared" ref="D80:N80" si="12">SUM(D74:D79)</f>
        <v>776883.24953370902</v>
      </c>
      <c r="E80" s="19">
        <f t="shared" si="12"/>
        <v>992287.28367925633</v>
      </c>
      <c r="F80" s="19">
        <f t="shared" si="12"/>
        <v>1007272.5427956777</v>
      </c>
      <c r="G80" s="19">
        <f t="shared" si="12"/>
        <v>983473.1257428244</v>
      </c>
      <c r="H80" s="19">
        <f t="shared" si="12"/>
        <v>907716.43842156394</v>
      </c>
      <c r="I80" s="19">
        <f t="shared" si="12"/>
        <v>932346.65301937249</v>
      </c>
      <c r="J80" s="19">
        <f t="shared" si="12"/>
        <v>941444.59643329366</v>
      </c>
      <c r="K80" s="19">
        <f t="shared" si="12"/>
        <v>982943.0652619265</v>
      </c>
      <c r="L80" s="19">
        <f t="shared" si="12"/>
        <v>943385.67947598535</v>
      </c>
      <c r="M80" s="19">
        <f t="shared" si="12"/>
        <v>951514.5080952486</v>
      </c>
      <c r="N80" s="19">
        <f t="shared" si="12"/>
        <v>960886.09004030435</v>
      </c>
      <c r="R80" s="18" t="e">
        <f>#REF!/'[1]Annual MDD'!#REF!</f>
        <v>#REF!</v>
      </c>
      <c r="S80" s="39"/>
      <c r="T80" s="36"/>
      <c r="U80" s="36"/>
      <c r="V80" s="37"/>
      <c r="W80" s="38"/>
      <c r="X80" s="36"/>
      <c r="Y80" s="36"/>
      <c r="Z80" s="36"/>
      <c r="AA80" s="17"/>
      <c r="AB80" s="17"/>
      <c r="AC80" s="17"/>
      <c r="AD80" s="17"/>
    </row>
    <row r="81" spans="1:30" x14ac:dyDescent="0.2">
      <c r="A81" s="10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V81" s="37"/>
      <c r="W81" s="37"/>
    </row>
    <row r="82" spans="1:30" ht="10.5" x14ac:dyDescent="0.25">
      <c r="A82" s="10"/>
      <c r="B82" s="13" t="s">
        <v>52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30" x14ac:dyDescent="0.2">
      <c r="A83" s="10">
        <f>A80+1</f>
        <v>16</v>
      </c>
      <c r="B83" s="2" t="s">
        <v>53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</row>
    <row r="84" spans="1:30" x14ac:dyDescent="0.2">
      <c r="A84" s="10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S84" s="36"/>
      <c r="T84" s="36"/>
      <c r="U84" s="36"/>
      <c r="V84" s="36"/>
      <c r="W84" s="36"/>
      <c r="X84" s="36"/>
      <c r="Y84" s="36"/>
      <c r="Z84" s="36"/>
      <c r="AA84" s="17"/>
      <c r="AB84" s="17"/>
      <c r="AC84" s="17"/>
      <c r="AD84" s="17"/>
    </row>
    <row r="85" spans="1:30" ht="10.5" x14ac:dyDescent="0.25">
      <c r="A85" s="10"/>
      <c r="B85" s="13" t="s">
        <v>54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S85" s="36"/>
      <c r="T85" s="36"/>
      <c r="U85" s="36"/>
      <c r="V85" s="36"/>
      <c r="W85" s="36"/>
      <c r="X85" s="36"/>
      <c r="Y85" s="36"/>
      <c r="Z85" s="36"/>
      <c r="AA85" s="17"/>
      <c r="AB85" s="17"/>
      <c r="AC85" s="17"/>
      <c r="AD85" s="17"/>
    </row>
    <row r="86" spans="1:30" x14ac:dyDescent="0.2">
      <c r="A86" s="10">
        <f>A83+1</f>
        <v>17</v>
      </c>
      <c r="B86" s="2" t="s">
        <v>53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S86" s="36"/>
      <c r="T86" s="36"/>
      <c r="U86" s="36"/>
      <c r="V86" s="36"/>
      <c r="W86" s="36"/>
      <c r="X86" s="36"/>
      <c r="Y86" s="36"/>
      <c r="Z86" s="36"/>
      <c r="AA86" s="17"/>
      <c r="AB86" s="17"/>
      <c r="AC86" s="17"/>
      <c r="AD86" s="17"/>
    </row>
    <row r="87" spans="1:30" x14ac:dyDescent="0.2">
      <c r="A87" s="10"/>
      <c r="B87" s="3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30" ht="10.5" x14ac:dyDescent="0.25">
      <c r="A88" s="10">
        <f>A86+1</f>
        <v>18</v>
      </c>
      <c r="B88" s="13" t="s">
        <v>55</v>
      </c>
      <c r="C88" s="19">
        <f t="shared" ref="C88:N88" si="13">C17+C23+C49+C71+C80+C83+C86</f>
        <v>3118056.3169417372</v>
      </c>
      <c r="D88" s="19">
        <f t="shared" si="13"/>
        <v>2871575.7492089639</v>
      </c>
      <c r="E88" s="19">
        <f t="shared" si="13"/>
        <v>2204199.7679457176</v>
      </c>
      <c r="F88" s="19">
        <f t="shared" si="13"/>
        <v>2626121.2048935071</v>
      </c>
      <c r="G88" s="19">
        <f t="shared" si="13"/>
        <v>3214671.1992709693</v>
      </c>
      <c r="H88" s="19">
        <f t="shared" si="13"/>
        <v>3263722.8084757207</v>
      </c>
      <c r="I88" s="19">
        <f t="shared" si="13"/>
        <v>3429956.2647905322</v>
      </c>
      <c r="J88" s="19">
        <f t="shared" si="13"/>
        <v>3479007.4104423388</v>
      </c>
      <c r="K88" s="19">
        <f t="shared" si="13"/>
        <v>3270958.2245768602</v>
      </c>
      <c r="L88" s="19">
        <f t="shared" si="13"/>
        <v>3000761.7554361382</v>
      </c>
      <c r="M88" s="19">
        <f t="shared" si="13"/>
        <v>2189428.240895967</v>
      </c>
      <c r="N88" s="19">
        <f t="shared" si="13"/>
        <v>2427283.088162689</v>
      </c>
      <c r="S88" s="36"/>
      <c r="T88" s="36"/>
      <c r="U88" s="36"/>
      <c r="V88" s="36"/>
      <c r="W88" s="36"/>
      <c r="X88" s="36"/>
      <c r="Y88" s="36"/>
      <c r="Z88" s="36"/>
      <c r="AA88" s="17"/>
      <c r="AB88" s="17"/>
      <c r="AC88" s="17"/>
      <c r="AD88" s="17"/>
    </row>
    <row r="89" spans="1:30" x14ac:dyDescent="0.2"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S89" s="36"/>
      <c r="T89" s="36"/>
      <c r="U89" s="36"/>
      <c r="V89" s="36"/>
      <c r="W89" s="36"/>
      <c r="X89" s="36"/>
      <c r="Y89" s="36"/>
      <c r="Z89" s="36"/>
      <c r="AA89" s="17"/>
      <c r="AB89" s="17"/>
      <c r="AC89" s="17"/>
      <c r="AD89" s="17"/>
    </row>
    <row r="90" spans="1:30" x14ac:dyDescent="0.2">
      <c r="B90" s="32" t="s">
        <v>56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30" x14ac:dyDescent="0.2">
      <c r="A91" s="10">
        <f>A88+1</f>
        <v>19</v>
      </c>
      <c r="B91" s="2" t="s">
        <v>57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</row>
    <row r="92" spans="1:30" x14ac:dyDescent="0.2">
      <c r="A92" s="10">
        <f t="shared" ref="A92:A97" si="14">A91+1</f>
        <v>20</v>
      </c>
      <c r="B92" s="2" t="s">
        <v>58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</row>
    <row r="93" spans="1:30" x14ac:dyDescent="0.2">
      <c r="A93" s="10">
        <f t="shared" si="14"/>
        <v>21</v>
      </c>
      <c r="B93" s="2" t="s">
        <v>59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</row>
    <row r="94" spans="1:30" x14ac:dyDescent="0.2">
      <c r="A94" s="10">
        <f t="shared" si="14"/>
        <v>22</v>
      </c>
      <c r="B94" s="2" t="s">
        <v>60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</row>
    <row r="95" spans="1:30" x14ac:dyDescent="0.2">
      <c r="A95" s="10">
        <f t="shared" si="14"/>
        <v>23</v>
      </c>
      <c r="B95" s="2" t="s">
        <v>61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</row>
    <row r="96" spans="1:30" x14ac:dyDescent="0.2">
      <c r="A96" s="10">
        <f t="shared" si="14"/>
        <v>24</v>
      </c>
      <c r="B96" s="2" t="s">
        <v>62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</row>
    <row r="97" spans="1:17" x14ac:dyDescent="0.2">
      <c r="A97" s="10">
        <f t="shared" si="14"/>
        <v>25</v>
      </c>
      <c r="B97" s="2" t="s">
        <v>63</v>
      </c>
      <c r="C97" s="19">
        <f t="shared" ref="C97:N97" si="15">SUM(C91:C96)</f>
        <v>0</v>
      </c>
      <c r="D97" s="19">
        <f t="shared" si="15"/>
        <v>0</v>
      </c>
      <c r="E97" s="19">
        <f t="shared" si="15"/>
        <v>0</v>
      </c>
      <c r="F97" s="19">
        <f t="shared" si="15"/>
        <v>0</v>
      </c>
      <c r="G97" s="19">
        <f t="shared" si="15"/>
        <v>0</v>
      </c>
      <c r="H97" s="19">
        <f t="shared" si="15"/>
        <v>0</v>
      </c>
      <c r="I97" s="19">
        <f t="shared" si="15"/>
        <v>0</v>
      </c>
      <c r="J97" s="19">
        <f t="shared" si="15"/>
        <v>0</v>
      </c>
      <c r="K97" s="19">
        <f t="shared" si="15"/>
        <v>0</v>
      </c>
      <c r="L97" s="19">
        <f t="shared" si="15"/>
        <v>0</v>
      </c>
      <c r="M97" s="19">
        <f t="shared" si="15"/>
        <v>0</v>
      </c>
      <c r="N97" s="19">
        <f t="shared" si="15"/>
        <v>0</v>
      </c>
    </row>
    <row r="98" spans="1:17" ht="11.25" customHeight="1" x14ac:dyDescent="0.2">
      <c r="A98" s="10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7" x14ac:dyDescent="0.2">
      <c r="A99" s="10"/>
      <c r="B99" s="32" t="s">
        <v>64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7" x14ac:dyDescent="0.2">
      <c r="A100" s="10">
        <f>A97+1</f>
        <v>26</v>
      </c>
      <c r="B100" s="2" t="s">
        <v>57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</row>
    <row r="101" spans="1:17" x14ac:dyDescent="0.2">
      <c r="A101" s="10">
        <f t="shared" ref="A101:A106" si="16">A100+1</f>
        <v>27</v>
      </c>
      <c r="B101" s="2" t="s">
        <v>58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48"/>
      <c r="P101" s="47"/>
      <c r="Q101" s="47"/>
    </row>
    <row r="102" spans="1:17" x14ac:dyDescent="0.2">
      <c r="A102" s="10">
        <f t="shared" si="16"/>
        <v>28</v>
      </c>
      <c r="B102" s="2" t="s">
        <v>59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48"/>
      <c r="P102" s="47"/>
      <c r="Q102" s="47"/>
    </row>
    <row r="103" spans="1:17" x14ac:dyDescent="0.2">
      <c r="A103" s="10">
        <f t="shared" si="16"/>
        <v>29</v>
      </c>
      <c r="B103" s="2" t="s">
        <v>60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48"/>
      <c r="P103" s="47"/>
      <c r="Q103" s="47"/>
    </row>
    <row r="104" spans="1:17" x14ac:dyDescent="0.2">
      <c r="A104" s="10">
        <f t="shared" si="16"/>
        <v>30</v>
      </c>
      <c r="B104" s="2" t="s">
        <v>61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48"/>
      <c r="P104" s="47"/>
      <c r="Q104" s="47"/>
    </row>
    <row r="105" spans="1:17" x14ac:dyDescent="0.2">
      <c r="A105" s="10">
        <f t="shared" si="16"/>
        <v>31</v>
      </c>
      <c r="B105" s="2" t="s">
        <v>62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48"/>
      <c r="P105" s="47"/>
      <c r="Q105" s="47"/>
    </row>
    <row r="106" spans="1:17" x14ac:dyDescent="0.2">
      <c r="A106" s="10">
        <f t="shared" si="16"/>
        <v>32</v>
      </c>
      <c r="B106" s="2" t="s">
        <v>65</v>
      </c>
      <c r="C106" s="19">
        <f t="shared" ref="C106:N106" si="17">SUM(C100:C105)</f>
        <v>0</v>
      </c>
      <c r="D106" s="19">
        <f t="shared" si="17"/>
        <v>0</v>
      </c>
      <c r="E106" s="19">
        <f t="shared" si="17"/>
        <v>0</v>
      </c>
      <c r="F106" s="19">
        <f t="shared" si="17"/>
        <v>0</v>
      </c>
      <c r="G106" s="19">
        <f t="shared" si="17"/>
        <v>0</v>
      </c>
      <c r="H106" s="19">
        <f t="shared" si="17"/>
        <v>0</v>
      </c>
      <c r="I106" s="19">
        <f t="shared" si="17"/>
        <v>0</v>
      </c>
      <c r="J106" s="19">
        <f t="shared" si="17"/>
        <v>0</v>
      </c>
      <c r="K106" s="19">
        <f t="shared" si="17"/>
        <v>0</v>
      </c>
      <c r="L106" s="19">
        <f t="shared" si="17"/>
        <v>0</v>
      </c>
      <c r="M106" s="19">
        <f t="shared" si="17"/>
        <v>0</v>
      </c>
      <c r="N106" s="19">
        <f t="shared" si="17"/>
        <v>0</v>
      </c>
      <c r="O106" s="48"/>
      <c r="P106" s="47"/>
      <c r="Q106" s="47"/>
    </row>
    <row r="107" spans="1:17" x14ac:dyDescent="0.2">
      <c r="A107" s="10"/>
      <c r="B107" s="32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48"/>
      <c r="P107" s="47"/>
      <c r="Q107" s="47"/>
    </row>
    <row r="108" spans="1:17" x14ac:dyDescent="0.2">
      <c r="A108" s="10">
        <f>A106+1</f>
        <v>33</v>
      </c>
      <c r="B108" s="2" t="s">
        <v>66</v>
      </c>
      <c r="C108" s="19">
        <f t="shared" ref="C108:N108" si="18">C97+C106</f>
        <v>0</v>
      </c>
      <c r="D108" s="19">
        <f t="shared" si="18"/>
        <v>0</v>
      </c>
      <c r="E108" s="19">
        <f t="shared" si="18"/>
        <v>0</v>
      </c>
      <c r="F108" s="19">
        <f t="shared" si="18"/>
        <v>0</v>
      </c>
      <c r="G108" s="19">
        <f t="shared" si="18"/>
        <v>0</v>
      </c>
      <c r="H108" s="19">
        <f t="shared" si="18"/>
        <v>0</v>
      </c>
      <c r="I108" s="19">
        <f t="shared" si="18"/>
        <v>0</v>
      </c>
      <c r="J108" s="19">
        <f t="shared" si="18"/>
        <v>0</v>
      </c>
      <c r="K108" s="19">
        <f t="shared" si="18"/>
        <v>0</v>
      </c>
      <c r="L108" s="19">
        <f t="shared" si="18"/>
        <v>0</v>
      </c>
      <c r="M108" s="19">
        <f t="shared" si="18"/>
        <v>0</v>
      </c>
      <c r="N108" s="19">
        <f t="shared" si="18"/>
        <v>0</v>
      </c>
      <c r="O108" s="48"/>
      <c r="P108" s="47"/>
      <c r="Q108" s="47"/>
    </row>
    <row r="109" spans="1:17" x14ac:dyDescent="0.2">
      <c r="A109" s="10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48"/>
      <c r="P109" s="47"/>
      <c r="Q109" s="47"/>
    </row>
    <row r="110" spans="1:17" x14ac:dyDescent="0.2">
      <c r="A110" s="10">
        <f>A108+1</f>
        <v>34</v>
      </c>
      <c r="B110" s="2" t="s">
        <v>67</v>
      </c>
      <c r="C110" s="19">
        <f>C88+C108</f>
        <v>3118056.3169417372</v>
      </c>
      <c r="D110" s="19">
        <f t="shared" ref="D110:N110" si="19">D88+D108</f>
        <v>2871575.7492089639</v>
      </c>
      <c r="E110" s="19">
        <f t="shared" si="19"/>
        <v>2204199.7679457176</v>
      </c>
      <c r="F110" s="19">
        <f t="shared" si="19"/>
        <v>2626121.2048935071</v>
      </c>
      <c r="G110" s="19">
        <f t="shared" si="19"/>
        <v>3214671.1992709693</v>
      </c>
      <c r="H110" s="19">
        <f t="shared" si="19"/>
        <v>3263722.8084757207</v>
      </c>
      <c r="I110" s="19">
        <f t="shared" si="19"/>
        <v>3429956.2647905322</v>
      </c>
      <c r="J110" s="19">
        <f t="shared" si="19"/>
        <v>3479007.4104423388</v>
      </c>
      <c r="K110" s="19">
        <f t="shared" si="19"/>
        <v>3270958.2245768602</v>
      </c>
      <c r="L110" s="19">
        <f t="shared" si="19"/>
        <v>3000761.7554361382</v>
      </c>
      <c r="M110" s="19">
        <f t="shared" si="19"/>
        <v>2189428.240895967</v>
      </c>
      <c r="N110" s="19">
        <f t="shared" si="19"/>
        <v>2427283.088162689</v>
      </c>
      <c r="O110" s="48"/>
      <c r="P110" s="47"/>
      <c r="Q110" s="47"/>
    </row>
    <row r="111" spans="1:17" x14ac:dyDescent="0.2"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48"/>
      <c r="P111" s="47"/>
      <c r="Q111" s="47"/>
    </row>
    <row r="112" spans="1:17" x14ac:dyDescent="0.2">
      <c r="B112" s="2" t="s">
        <v>68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3:15" x14ac:dyDescent="0.2"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3:15" x14ac:dyDescent="0.2"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3:15" x14ac:dyDescent="0.2"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7" spans="3:15" x14ac:dyDescent="0.2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</row>
  </sheetData>
  <mergeCells count="6">
    <mergeCell ref="O49:O61"/>
    <mergeCell ref="P49:P61"/>
    <mergeCell ref="Q49:Q61"/>
    <mergeCell ref="O101:O111"/>
    <mergeCell ref="P101:P111"/>
    <mergeCell ref="Q101:Q111"/>
  </mergeCells>
  <conditionalFormatting sqref="C14:O111">
    <cfRule type="cellIs" dxfId="3" priority="1" operator="equal">
      <formula>0</formula>
    </cfRule>
    <cfRule type="cellIs" dxfId="2" priority="2" operator="equal">
      <formula>#REF!</formula>
    </cfRule>
  </conditionalFormatting>
  <printOptions horizontalCentered="1"/>
  <pageMargins left="0.75" right="0.75" top="0.75" bottom="0.75" header="0.5" footer="0.5"/>
  <pageSetup scale="10" fitToHeight="2" orientation="landscape" horizontalDpi="1200" verticalDpi="1200" r:id="rId1"/>
  <rowBreaks count="1" manualBreakCount="1">
    <brk id="6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63B89-BE13-4906-BE11-AB24DE5D02D4}">
  <dimension ref="A1:AE116"/>
  <sheetViews>
    <sheetView tabSelected="1" workbookViewId="0">
      <selection activeCell="J11" sqref="J11"/>
    </sheetView>
  </sheetViews>
  <sheetFormatPr defaultColWidth="9.1796875" defaultRowHeight="10" x14ac:dyDescent="0.2"/>
  <cols>
    <col min="1" max="1" width="5.26953125" style="2" customWidth="1"/>
    <col min="2" max="2" width="29" style="2" bestFit="1" customWidth="1"/>
    <col min="3" max="14" width="9" style="2" customWidth="1"/>
    <col min="15" max="17" width="3.26953125" style="2" customWidth="1"/>
    <col min="18" max="16384" width="9.1796875" style="2"/>
  </cols>
  <sheetData>
    <row r="1" spans="1:18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R1" s="3"/>
    </row>
    <row r="2" spans="1:18" x14ac:dyDescent="0.2">
      <c r="A2" s="1" t="s">
        <v>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3"/>
    </row>
    <row r="3" spans="1:18" x14ac:dyDescent="0.2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8" x14ac:dyDescent="0.2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R4" s="3"/>
    </row>
    <row r="5" spans="1:18" x14ac:dyDescent="0.2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R5" s="3"/>
    </row>
    <row r="6" spans="1:18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R6" s="3"/>
    </row>
    <row r="7" spans="1:18" x14ac:dyDescent="0.2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R7" s="3"/>
    </row>
    <row r="8" spans="1:18" ht="10.5" x14ac:dyDescent="0.25">
      <c r="A8" s="40"/>
      <c r="B8" s="6"/>
      <c r="C8" s="7"/>
      <c r="D8" s="8"/>
      <c r="E8" s="8"/>
      <c r="F8" s="9"/>
      <c r="G8" s="10"/>
      <c r="H8" s="10"/>
      <c r="I8" s="10"/>
    </row>
    <row r="9" spans="1:18" ht="10.5" x14ac:dyDescent="0.25">
      <c r="A9" s="8" t="s">
        <v>6</v>
      </c>
      <c r="B9" s="6"/>
      <c r="C9" s="8"/>
      <c r="D9" s="8"/>
      <c r="E9" s="8"/>
      <c r="F9" s="8"/>
      <c r="G9" s="10"/>
      <c r="H9" s="10"/>
      <c r="I9" s="10"/>
    </row>
    <row r="10" spans="1:18" ht="11.5" x14ac:dyDescent="0.35">
      <c r="A10" s="11" t="s">
        <v>7</v>
      </c>
      <c r="B10" s="11" t="s">
        <v>8</v>
      </c>
      <c r="C10" s="12">
        <v>44197</v>
      </c>
      <c r="D10" s="12">
        <v>44228</v>
      </c>
      <c r="E10" s="12">
        <v>44256</v>
      </c>
      <c r="F10" s="12">
        <v>44287</v>
      </c>
      <c r="G10" s="12">
        <v>44317</v>
      </c>
      <c r="H10" s="12">
        <v>44348</v>
      </c>
      <c r="I10" s="12">
        <v>44378</v>
      </c>
      <c r="J10" s="12">
        <v>44409</v>
      </c>
      <c r="K10" s="12">
        <v>44440</v>
      </c>
      <c r="L10" s="12">
        <v>44470</v>
      </c>
      <c r="M10" s="12">
        <v>44501</v>
      </c>
      <c r="N10" s="12">
        <v>44531</v>
      </c>
    </row>
    <row r="11" spans="1:18" x14ac:dyDescent="0.2">
      <c r="A11" s="8" t="s">
        <v>9</v>
      </c>
      <c r="B11" s="8" t="s">
        <v>10</v>
      </c>
      <c r="C11" s="8" t="s">
        <v>70</v>
      </c>
      <c r="D11" s="8" t="s">
        <v>11</v>
      </c>
      <c r="E11" s="8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9" t="s">
        <v>18</v>
      </c>
      <c r="L11" s="9" t="s">
        <v>19</v>
      </c>
      <c r="M11" s="9" t="s">
        <v>20</v>
      </c>
      <c r="N11" s="9" t="s">
        <v>21</v>
      </c>
    </row>
    <row r="12" spans="1:18" x14ac:dyDescent="0.2">
      <c r="A12" s="8"/>
      <c r="B12" s="8"/>
      <c r="C12" s="8"/>
      <c r="D12" s="8"/>
      <c r="E12" s="8"/>
      <c r="F12" s="9"/>
      <c r="G12" s="9"/>
      <c r="H12" s="9"/>
      <c r="I12" s="9"/>
      <c r="J12" s="9"/>
      <c r="K12" s="9"/>
      <c r="L12" s="9"/>
      <c r="M12" s="9"/>
      <c r="N12" s="9"/>
    </row>
    <row r="13" spans="1:18" ht="10.5" x14ac:dyDescent="0.25">
      <c r="A13" s="8"/>
      <c r="B13" s="13" t="s">
        <v>23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8" x14ac:dyDescent="0.2">
      <c r="A14" s="10">
        <v>1</v>
      </c>
      <c r="B14" s="2" t="s">
        <v>24</v>
      </c>
      <c r="C14" s="41">
        <v>1493346</v>
      </c>
      <c r="D14" s="41">
        <v>1745147</v>
      </c>
      <c r="E14" s="41">
        <v>770311</v>
      </c>
      <c r="F14" s="41">
        <v>1021571</v>
      </c>
      <c r="G14" s="41">
        <v>1281221</v>
      </c>
      <c r="H14" s="41">
        <v>1627101</v>
      </c>
      <c r="I14" s="41">
        <v>1622284</v>
      </c>
      <c r="J14" s="41">
        <v>1583235</v>
      </c>
      <c r="K14" s="41">
        <v>1583437</v>
      </c>
      <c r="L14" s="41">
        <v>1220527</v>
      </c>
      <c r="M14" s="41">
        <v>728512</v>
      </c>
      <c r="N14" s="41">
        <v>952311</v>
      </c>
    </row>
    <row r="15" spans="1:18" x14ac:dyDescent="0.2">
      <c r="A15" s="10">
        <f>A14+1</f>
        <v>2</v>
      </c>
      <c r="B15" s="2" t="s">
        <v>25</v>
      </c>
      <c r="C15" s="19">
        <v>26132</v>
      </c>
      <c r="D15" s="19">
        <v>-309462</v>
      </c>
      <c r="E15" s="19">
        <v>-100514</v>
      </c>
      <c r="F15" s="19">
        <v>-124684</v>
      </c>
      <c r="G15" s="19">
        <v>147086</v>
      </c>
      <c r="H15" s="19">
        <v>-70539</v>
      </c>
      <c r="I15" s="19">
        <v>71893</v>
      </c>
      <c r="J15" s="19">
        <v>78362</v>
      </c>
      <c r="K15" s="19">
        <v>-43388</v>
      </c>
      <c r="L15" s="19">
        <v>17270</v>
      </c>
      <c r="M15" s="19">
        <v>-39706</v>
      </c>
      <c r="N15" s="19">
        <v>114426</v>
      </c>
    </row>
    <row r="16" spans="1:18" x14ac:dyDescent="0.2">
      <c r="A16" s="10">
        <f>A15+1</f>
        <v>3</v>
      </c>
      <c r="B16" s="2" t="s">
        <v>26</v>
      </c>
      <c r="C16" s="19">
        <v>28934</v>
      </c>
      <c r="D16" s="19">
        <v>24980</v>
      </c>
      <c r="E16" s="19">
        <v>8880</v>
      </c>
      <c r="F16" s="19">
        <v>12554</v>
      </c>
      <c r="G16" s="19">
        <v>15279</v>
      </c>
      <c r="H16" s="19">
        <v>14240</v>
      </c>
      <c r="I16" s="19">
        <v>18966</v>
      </c>
      <c r="J16" s="19">
        <v>17077</v>
      </c>
      <c r="K16" s="19">
        <v>8494</v>
      </c>
      <c r="L16" s="19">
        <v>4343</v>
      </c>
      <c r="M16" s="19">
        <v>1588</v>
      </c>
      <c r="N16" s="19">
        <v>0</v>
      </c>
    </row>
    <row r="17" spans="1:14" x14ac:dyDescent="0.2">
      <c r="A17" s="10">
        <f>A16+1</f>
        <v>4</v>
      </c>
      <c r="B17" s="2" t="s">
        <v>27</v>
      </c>
      <c r="C17" s="19">
        <f t="shared" ref="C17:N17" si="0">SUM(C14:C16)</f>
        <v>1548412</v>
      </c>
      <c r="D17" s="19">
        <f t="shared" si="0"/>
        <v>1460665</v>
      </c>
      <c r="E17" s="19">
        <f t="shared" si="0"/>
        <v>678677</v>
      </c>
      <c r="F17" s="19">
        <f t="shared" si="0"/>
        <v>909441</v>
      </c>
      <c r="G17" s="19">
        <f t="shared" si="0"/>
        <v>1443586</v>
      </c>
      <c r="H17" s="19">
        <f t="shared" si="0"/>
        <v>1570802</v>
      </c>
      <c r="I17" s="19">
        <f t="shared" si="0"/>
        <v>1713143</v>
      </c>
      <c r="J17" s="19">
        <f t="shared" si="0"/>
        <v>1678674</v>
      </c>
      <c r="K17" s="19">
        <f t="shared" si="0"/>
        <v>1548543</v>
      </c>
      <c r="L17" s="19">
        <f t="shared" si="0"/>
        <v>1242140</v>
      </c>
      <c r="M17" s="19">
        <f t="shared" si="0"/>
        <v>690394</v>
      </c>
      <c r="N17" s="19">
        <f t="shared" si="0"/>
        <v>1066737</v>
      </c>
    </row>
    <row r="18" spans="1:14" x14ac:dyDescent="0.2">
      <c r="A18" s="10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ht="10.5" x14ac:dyDescent="0.25">
      <c r="A19" s="10"/>
      <c r="B19" s="13" t="s">
        <v>28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s="24" customFormat="1" x14ac:dyDescent="0.2">
      <c r="A20" s="10">
        <f>A17+1</f>
        <v>5</v>
      </c>
      <c r="B20" s="2" t="s">
        <v>24</v>
      </c>
      <c r="C20" s="41">
        <v>98192</v>
      </c>
      <c r="D20" s="41">
        <v>103257</v>
      </c>
      <c r="E20" s="41">
        <v>70437</v>
      </c>
      <c r="F20" s="41">
        <v>76596</v>
      </c>
      <c r="G20" s="41">
        <v>86699</v>
      </c>
      <c r="H20" s="41">
        <v>105370</v>
      </c>
      <c r="I20" s="41">
        <v>100440</v>
      </c>
      <c r="J20" s="41">
        <v>105592</v>
      </c>
      <c r="K20" s="41">
        <v>106292</v>
      </c>
      <c r="L20" s="41">
        <v>86967</v>
      </c>
      <c r="M20" s="41">
        <v>78432</v>
      </c>
      <c r="N20" s="41">
        <v>80713</v>
      </c>
    </row>
    <row r="21" spans="1:14" x14ac:dyDescent="0.2">
      <c r="A21" s="10">
        <f>A20+1</f>
        <v>6</v>
      </c>
      <c r="B21" s="2" t="s">
        <v>25</v>
      </c>
      <c r="C21" s="19">
        <v>4255</v>
      </c>
      <c r="D21" s="19">
        <v>-23907</v>
      </c>
      <c r="E21" s="19">
        <v>-15082</v>
      </c>
      <c r="F21" s="19">
        <v>-4492</v>
      </c>
      <c r="G21" s="19">
        <v>6761</v>
      </c>
      <c r="H21" s="19">
        <v>10806</v>
      </c>
      <c r="I21" s="19">
        <v>5331</v>
      </c>
      <c r="J21" s="19">
        <v>3176</v>
      </c>
      <c r="K21" s="19">
        <v>2872</v>
      </c>
      <c r="L21" s="19">
        <v>145</v>
      </c>
      <c r="M21" s="19">
        <v>-6088</v>
      </c>
      <c r="N21" s="19">
        <v>11122</v>
      </c>
    </row>
    <row r="22" spans="1:14" x14ac:dyDescent="0.2">
      <c r="A22" s="10">
        <f>A21+1</f>
        <v>7</v>
      </c>
      <c r="B22" s="2" t="s">
        <v>26</v>
      </c>
      <c r="C22" s="19">
        <v>2828</v>
      </c>
      <c r="D22" s="19">
        <v>2003</v>
      </c>
      <c r="E22" s="19">
        <v>1104</v>
      </c>
      <c r="F22" s="19">
        <v>1240</v>
      </c>
      <c r="G22" s="19">
        <v>1293</v>
      </c>
      <c r="H22" s="19">
        <v>1511</v>
      </c>
      <c r="I22" s="19">
        <v>1403</v>
      </c>
      <c r="J22" s="19">
        <v>1256</v>
      </c>
      <c r="K22" s="19">
        <v>723</v>
      </c>
      <c r="L22" s="19">
        <v>290</v>
      </c>
      <c r="M22" s="19">
        <v>72</v>
      </c>
      <c r="N22" s="19">
        <v>0</v>
      </c>
    </row>
    <row r="23" spans="1:14" x14ac:dyDescent="0.2">
      <c r="A23" s="10">
        <f>A22+1</f>
        <v>8</v>
      </c>
      <c r="B23" s="2" t="s">
        <v>27</v>
      </c>
      <c r="C23" s="19">
        <f t="shared" ref="C23:N23" si="1">SUM(C20:C22)</f>
        <v>105275</v>
      </c>
      <c r="D23" s="19">
        <f t="shared" si="1"/>
        <v>81353</v>
      </c>
      <c r="E23" s="19">
        <f t="shared" si="1"/>
        <v>56459</v>
      </c>
      <c r="F23" s="19">
        <f t="shared" si="1"/>
        <v>73344</v>
      </c>
      <c r="G23" s="19">
        <f t="shared" si="1"/>
        <v>94753</v>
      </c>
      <c r="H23" s="19">
        <f t="shared" si="1"/>
        <v>117687</v>
      </c>
      <c r="I23" s="19">
        <f t="shared" si="1"/>
        <v>107174</v>
      </c>
      <c r="J23" s="19">
        <f t="shared" si="1"/>
        <v>110024</v>
      </c>
      <c r="K23" s="19">
        <f t="shared" si="1"/>
        <v>109887</v>
      </c>
      <c r="L23" s="19">
        <f t="shared" si="1"/>
        <v>87402</v>
      </c>
      <c r="M23" s="19">
        <f t="shared" si="1"/>
        <v>72416</v>
      </c>
      <c r="N23" s="19">
        <f t="shared" si="1"/>
        <v>91835</v>
      </c>
    </row>
    <row r="24" spans="1:14" x14ac:dyDescent="0.2">
      <c r="A24" s="10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t="10.5" x14ac:dyDescent="0.25">
      <c r="A25" s="10"/>
      <c r="B25" s="13" t="s">
        <v>29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s="24" customFormat="1" x14ac:dyDescent="0.2">
      <c r="A26" s="10">
        <f>A23+1</f>
        <v>9</v>
      </c>
      <c r="B26" s="2" t="s">
        <v>24</v>
      </c>
      <c r="C26" s="41">
        <v>497822.8274407764</v>
      </c>
      <c r="D26" s="41">
        <v>513569.46726751013</v>
      </c>
      <c r="E26" s="41">
        <v>463740.03552730393</v>
      </c>
      <c r="F26" s="41">
        <v>489403.06219389429</v>
      </c>
      <c r="G26" s="41">
        <v>539022.53795029374</v>
      </c>
      <c r="H26" s="41">
        <v>590507.19132584031</v>
      </c>
      <c r="I26" s="41">
        <v>588709.39215938526</v>
      </c>
      <c r="J26" s="41">
        <v>654552.70323044935</v>
      </c>
      <c r="K26" s="41">
        <v>614218</v>
      </c>
      <c r="L26" s="41">
        <v>562367</v>
      </c>
      <c r="M26" s="41">
        <v>494706</v>
      </c>
      <c r="N26" s="41">
        <v>509153</v>
      </c>
    </row>
    <row r="27" spans="1:14" x14ac:dyDescent="0.2">
      <c r="A27" s="10">
        <f>A26+1</f>
        <v>10</v>
      </c>
      <c r="B27" s="2" t="s">
        <v>25</v>
      </c>
      <c r="C27" s="19">
        <v>0</v>
      </c>
      <c r="D27" s="19">
        <v>0</v>
      </c>
      <c r="E27" s="19">
        <v>-25052</v>
      </c>
      <c r="F27" s="19">
        <v>-9157</v>
      </c>
      <c r="G27" s="19">
        <v>6400</v>
      </c>
      <c r="H27" s="19">
        <v>-9634</v>
      </c>
      <c r="I27" s="19">
        <v>8286</v>
      </c>
      <c r="J27" s="19">
        <v>16218</v>
      </c>
      <c r="K27" s="19">
        <v>13286</v>
      </c>
      <c r="L27" s="19">
        <v>-12915</v>
      </c>
      <c r="M27" s="19">
        <v>12019</v>
      </c>
      <c r="N27" s="19">
        <v>-72844</v>
      </c>
    </row>
    <row r="28" spans="1:14" x14ac:dyDescent="0.2">
      <c r="A28" s="10">
        <f>A27+1</f>
        <v>11</v>
      </c>
      <c r="B28" s="2" t="s">
        <v>26</v>
      </c>
      <c r="C28" s="19">
        <v>2934</v>
      </c>
      <c r="D28" s="19">
        <v>3963</v>
      </c>
      <c r="E28" s="19">
        <v>2870</v>
      </c>
      <c r="F28" s="19">
        <v>3189</v>
      </c>
      <c r="G28" s="19">
        <v>1999</v>
      </c>
      <c r="H28" s="19">
        <v>895</v>
      </c>
      <c r="I28" s="19">
        <v>-488</v>
      </c>
      <c r="J28" s="19">
        <v>-1155</v>
      </c>
      <c r="K28" s="19">
        <v>-1409</v>
      </c>
      <c r="L28" s="19">
        <v>-827</v>
      </c>
      <c r="M28" s="19">
        <v>-624</v>
      </c>
      <c r="N28" s="19">
        <v>0</v>
      </c>
    </row>
    <row r="29" spans="1:14" x14ac:dyDescent="0.2">
      <c r="A29" s="10">
        <f>A28+1</f>
        <v>12</v>
      </c>
      <c r="B29" s="2" t="s">
        <v>27</v>
      </c>
      <c r="C29" s="19">
        <f t="shared" ref="C29:N29" si="2">SUM(C26:C28)</f>
        <v>500756.8274407764</v>
      </c>
      <c r="D29" s="19">
        <f t="shared" si="2"/>
        <v>517532.46726751013</v>
      </c>
      <c r="E29" s="19">
        <f t="shared" si="2"/>
        <v>441558.03552730393</v>
      </c>
      <c r="F29" s="19">
        <f t="shared" si="2"/>
        <v>483435.06219389429</v>
      </c>
      <c r="G29" s="19">
        <f t="shared" si="2"/>
        <v>547421.53795029374</v>
      </c>
      <c r="H29" s="19">
        <f t="shared" si="2"/>
        <v>581768.19132584031</v>
      </c>
      <c r="I29" s="19">
        <f t="shared" si="2"/>
        <v>596507.39215938526</v>
      </c>
      <c r="J29" s="19">
        <f t="shared" si="2"/>
        <v>669615.70323044935</v>
      </c>
      <c r="K29" s="19">
        <f t="shared" si="2"/>
        <v>626095</v>
      </c>
      <c r="L29" s="19">
        <f t="shared" si="2"/>
        <v>548625</v>
      </c>
      <c r="M29" s="19">
        <f t="shared" si="2"/>
        <v>506101</v>
      </c>
      <c r="N29" s="19">
        <f t="shared" si="2"/>
        <v>436309</v>
      </c>
    </row>
    <row r="30" spans="1:14" x14ac:dyDescent="0.2">
      <c r="A30" s="10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x14ac:dyDescent="0.2">
      <c r="A31" s="10">
        <f>A29+1</f>
        <v>13</v>
      </c>
      <c r="B31" s="2" t="s">
        <v>30</v>
      </c>
      <c r="C31" s="15">
        <v>19629.448888511317</v>
      </c>
      <c r="D31" s="15">
        <v>19871.549183171384</v>
      </c>
      <c r="E31" s="15">
        <v>15908.82675445996</v>
      </c>
      <c r="F31" s="15">
        <v>19085.966058270333</v>
      </c>
      <c r="G31" s="15">
        <v>20184.713678341308</v>
      </c>
      <c r="H31" s="15">
        <v>22463.901516848789</v>
      </c>
      <c r="I31" s="15">
        <v>23207.902660897758</v>
      </c>
      <c r="J31" s="15">
        <v>24923</v>
      </c>
      <c r="K31" s="15">
        <v>21110</v>
      </c>
      <c r="L31" s="15">
        <v>19619</v>
      </c>
      <c r="M31" s="15">
        <v>19145</v>
      </c>
      <c r="N31" s="15">
        <v>19311</v>
      </c>
    </row>
    <row r="32" spans="1:14" x14ac:dyDescent="0.2">
      <c r="A32" s="10">
        <f>A31+1</f>
        <v>14</v>
      </c>
      <c r="B32" s="2" t="s">
        <v>25</v>
      </c>
      <c r="C32" s="19">
        <v>0</v>
      </c>
      <c r="D32" s="19">
        <v>0</v>
      </c>
      <c r="E32" s="19">
        <v>-859</v>
      </c>
      <c r="F32" s="19">
        <v>-357</v>
      </c>
      <c r="G32" s="19">
        <v>240</v>
      </c>
      <c r="H32" s="19">
        <v>-366</v>
      </c>
      <c r="I32" s="19">
        <v>327</v>
      </c>
      <c r="J32" s="19">
        <v>618</v>
      </c>
      <c r="K32" s="19">
        <v>457</v>
      </c>
      <c r="L32" s="19">
        <v>-451</v>
      </c>
      <c r="M32" s="19">
        <v>465</v>
      </c>
      <c r="N32" s="19">
        <v>-2763</v>
      </c>
    </row>
    <row r="33" spans="1:14" x14ac:dyDescent="0.2">
      <c r="A33" s="10">
        <f>A32+1</f>
        <v>15</v>
      </c>
      <c r="B33" s="2" t="s">
        <v>26</v>
      </c>
      <c r="C33" s="19">
        <v>1491</v>
      </c>
      <c r="D33" s="19">
        <v>1545</v>
      </c>
      <c r="E33" s="19">
        <v>1339</v>
      </c>
      <c r="F33" s="19">
        <v>1571</v>
      </c>
      <c r="G33" s="19">
        <v>1109</v>
      </c>
      <c r="H33" s="19">
        <v>818</v>
      </c>
      <c r="I33" s="19">
        <v>657</v>
      </c>
      <c r="J33" s="19">
        <v>557</v>
      </c>
      <c r="K33" s="19">
        <v>549</v>
      </c>
      <c r="L33" s="19">
        <v>165</v>
      </c>
      <c r="M33" s="19">
        <v>-36</v>
      </c>
      <c r="N33" s="19">
        <v>0</v>
      </c>
    </row>
    <row r="34" spans="1:14" x14ac:dyDescent="0.2">
      <c r="A34" s="10">
        <f>A33+1</f>
        <v>16</v>
      </c>
      <c r="B34" s="2" t="s">
        <v>31</v>
      </c>
      <c r="C34" s="19">
        <f t="shared" ref="C34:N34" si="3">SUM(C31:C33)</f>
        <v>21120.448888511317</v>
      </c>
      <c r="D34" s="19">
        <f t="shared" si="3"/>
        <v>21416.549183171384</v>
      </c>
      <c r="E34" s="19">
        <f t="shared" si="3"/>
        <v>16388.826754459958</v>
      </c>
      <c r="F34" s="19">
        <f t="shared" si="3"/>
        <v>20299.966058270333</v>
      </c>
      <c r="G34" s="19">
        <f t="shared" si="3"/>
        <v>21533.713678341308</v>
      </c>
      <c r="H34" s="19">
        <f t="shared" si="3"/>
        <v>22915.901516848789</v>
      </c>
      <c r="I34" s="19">
        <f t="shared" si="3"/>
        <v>24191.902660897758</v>
      </c>
      <c r="J34" s="19">
        <f t="shared" si="3"/>
        <v>26098</v>
      </c>
      <c r="K34" s="19">
        <f t="shared" si="3"/>
        <v>22116</v>
      </c>
      <c r="L34" s="19">
        <f t="shared" si="3"/>
        <v>19333</v>
      </c>
      <c r="M34" s="19">
        <f t="shared" si="3"/>
        <v>19574</v>
      </c>
      <c r="N34" s="19">
        <f t="shared" si="3"/>
        <v>16548</v>
      </c>
    </row>
    <row r="35" spans="1:14" x14ac:dyDescent="0.2">
      <c r="A35" s="1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1:14" x14ac:dyDescent="0.2">
      <c r="A36" s="10">
        <f>A34+1</f>
        <v>17</v>
      </c>
      <c r="B36" s="2" t="s">
        <v>32</v>
      </c>
      <c r="C36" s="15">
        <v>3713</v>
      </c>
      <c r="D36" s="15">
        <v>4797</v>
      </c>
      <c r="E36" s="15">
        <v>6110</v>
      </c>
      <c r="F36" s="15">
        <v>5283</v>
      </c>
      <c r="G36" s="15">
        <v>4638</v>
      </c>
      <c r="H36" s="15">
        <v>4617</v>
      </c>
      <c r="I36" s="15">
        <v>5773</v>
      </c>
      <c r="J36" s="15">
        <v>5747</v>
      </c>
      <c r="K36" s="15">
        <v>4171</v>
      </c>
      <c r="L36" s="15">
        <v>4213</v>
      </c>
      <c r="M36" s="15">
        <v>3661</v>
      </c>
      <c r="N36" s="15">
        <v>3621</v>
      </c>
    </row>
    <row r="37" spans="1:14" x14ac:dyDescent="0.2">
      <c r="A37" s="10">
        <f>A36+1</f>
        <v>18</v>
      </c>
      <c r="B37" s="2" t="s">
        <v>25</v>
      </c>
      <c r="C37" s="19">
        <v>0</v>
      </c>
      <c r="D37" s="19">
        <v>0</v>
      </c>
      <c r="E37" s="19">
        <v>-330</v>
      </c>
      <c r="F37" s="19">
        <v>-99</v>
      </c>
      <c r="G37" s="19">
        <v>55</v>
      </c>
      <c r="H37" s="19">
        <v>-75</v>
      </c>
      <c r="I37" s="19">
        <v>81</v>
      </c>
      <c r="J37" s="19">
        <v>142</v>
      </c>
      <c r="K37" s="19">
        <v>90</v>
      </c>
      <c r="L37" s="19">
        <v>-97</v>
      </c>
      <c r="M37" s="19">
        <v>89</v>
      </c>
      <c r="N37" s="19">
        <v>-518</v>
      </c>
    </row>
    <row r="38" spans="1:14" x14ac:dyDescent="0.2">
      <c r="A38" s="10">
        <f>A37+1</f>
        <v>19</v>
      </c>
      <c r="B38" s="2" t="s">
        <v>26</v>
      </c>
      <c r="C38" s="19">
        <v>218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</row>
    <row r="39" spans="1:14" x14ac:dyDescent="0.2">
      <c r="A39" s="10">
        <f>A38+1</f>
        <v>20</v>
      </c>
      <c r="B39" s="2" t="s">
        <v>33</v>
      </c>
      <c r="C39" s="19">
        <f t="shared" ref="C39:N39" si="4">SUM(C36:C38)</f>
        <v>3931</v>
      </c>
      <c r="D39" s="19">
        <f t="shared" si="4"/>
        <v>4797</v>
      </c>
      <c r="E39" s="19">
        <f t="shared" si="4"/>
        <v>5780</v>
      </c>
      <c r="F39" s="19">
        <f t="shared" si="4"/>
        <v>5184</v>
      </c>
      <c r="G39" s="19">
        <f t="shared" si="4"/>
        <v>4693</v>
      </c>
      <c r="H39" s="19">
        <f t="shared" si="4"/>
        <v>4542</v>
      </c>
      <c r="I39" s="19">
        <f t="shared" si="4"/>
        <v>5854</v>
      </c>
      <c r="J39" s="19">
        <f t="shared" si="4"/>
        <v>5889</v>
      </c>
      <c r="K39" s="19">
        <f t="shared" si="4"/>
        <v>4261</v>
      </c>
      <c r="L39" s="19">
        <f t="shared" si="4"/>
        <v>4116</v>
      </c>
      <c r="M39" s="19">
        <f t="shared" si="4"/>
        <v>3750</v>
      </c>
      <c r="N39" s="19">
        <f t="shared" si="4"/>
        <v>3103</v>
      </c>
    </row>
    <row r="40" spans="1:14" x14ac:dyDescent="0.2">
      <c r="A40" s="10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 x14ac:dyDescent="0.2">
      <c r="A41" s="10">
        <v>21</v>
      </c>
      <c r="B41" s="2" t="s">
        <v>34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</row>
    <row r="42" spans="1:14" x14ac:dyDescent="0.2">
      <c r="A42" s="10">
        <v>22</v>
      </c>
      <c r="B42" s="2" t="s">
        <v>25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</row>
    <row r="43" spans="1:14" x14ac:dyDescent="0.2">
      <c r="A43" s="10">
        <v>23</v>
      </c>
      <c r="B43" s="2" t="s">
        <v>26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</row>
    <row r="44" spans="1:14" x14ac:dyDescent="0.2">
      <c r="A44" s="10">
        <v>24</v>
      </c>
      <c r="B44" s="2" t="s">
        <v>35</v>
      </c>
      <c r="C44" s="19">
        <f>SUM(C41:C43)</f>
        <v>0</v>
      </c>
      <c r="D44" s="19">
        <f t="shared" ref="D44:N44" si="5">SUM(D41:D43)</f>
        <v>0</v>
      </c>
      <c r="E44" s="19">
        <f t="shared" si="5"/>
        <v>0</v>
      </c>
      <c r="F44" s="19">
        <f t="shared" si="5"/>
        <v>0</v>
      </c>
      <c r="G44" s="19">
        <f t="shared" si="5"/>
        <v>0</v>
      </c>
      <c r="H44" s="19">
        <f t="shared" si="5"/>
        <v>0</v>
      </c>
      <c r="I44" s="19">
        <f t="shared" si="5"/>
        <v>0</v>
      </c>
      <c r="J44" s="19">
        <f t="shared" si="5"/>
        <v>0</v>
      </c>
      <c r="K44" s="19">
        <f t="shared" si="5"/>
        <v>0</v>
      </c>
      <c r="L44" s="19">
        <f t="shared" si="5"/>
        <v>0</v>
      </c>
      <c r="M44" s="19">
        <f t="shared" si="5"/>
        <v>0</v>
      </c>
      <c r="N44" s="19">
        <f t="shared" si="5"/>
        <v>0</v>
      </c>
    </row>
    <row r="45" spans="1:14" x14ac:dyDescent="0.2">
      <c r="A45" s="10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x14ac:dyDescent="0.2">
      <c r="A46" s="10">
        <f>A44+1</f>
        <v>25</v>
      </c>
      <c r="B46" s="2" t="s">
        <v>36</v>
      </c>
      <c r="C46" s="19">
        <f t="shared" ref="C46:N48" si="6">C26+C31+C36+C41</f>
        <v>521165.27632928774</v>
      </c>
      <c r="D46" s="19">
        <f t="shared" si="6"/>
        <v>538238.01645068149</v>
      </c>
      <c r="E46" s="19">
        <f t="shared" si="6"/>
        <v>485758.86228176387</v>
      </c>
      <c r="F46" s="19">
        <f t="shared" si="6"/>
        <v>513772.0282521646</v>
      </c>
      <c r="G46" s="19">
        <f t="shared" si="6"/>
        <v>563845.2516286351</v>
      </c>
      <c r="H46" s="19">
        <f t="shared" si="6"/>
        <v>617588.09284268913</v>
      </c>
      <c r="I46" s="19">
        <f t="shared" si="6"/>
        <v>617690.29482028307</v>
      </c>
      <c r="J46" s="19">
        <f t="shared" si="6"/>
        <v>685222.70323044935</v>
      </c>
      <c r="K46" s="19">
        <f t="shared" si="6"/>
        <v>639499</v>
      </c>
      <c r="L46" s="19">
        <f t="shared" si="6"/>
        <v>586199</v>
      </c>
      <c r="M46" s="19">
        <f t="shared" si="6"/>
        <v>517512</v>
      </c>
      <c r="N46" s="19">
        <f t="shared" si="6"/>
        <v>532085</v>
      </c>
    </row>
    <row r="47" spans="1:14" x14ac:dyDescent="0.2">
      <c r="A47" s="10">
        <f>A46+1</f>
        <v>26</v>
      </c>
      <c r="B47" s="2" t="s">
        <v>37</v>
      </c>
      <c r="C47" s="19">
        <f t="shared" si="6"/>
        <v>0</v>
      </c>
      <c r="D47" s="19">
        <f t="shared" si="6"/>
        <v>0</v>
      </c>
      <c r="E47" s="19">
        <f t="shared" si="6"/>
        <v>-26241</v>
      </c>
      <c r="F47" s="19">
        <f t="shared" si="6"/>
        <v>-9613</v>
      </c>
      <c r="G47" s="19">
        <f t="shared" si="6"/>
        <v>6695</v>
      </c>
      <c r="H47" s="19">
        <f t="shared" si="6"/>
        <v>-10075</v>
      </c>
      <c r="I47" s="19">
        <f t="shared" si="6"/>
        <v>8694</v>
      </c>
      <c r="J47" s="19">
        <f t="shared" si="6"/>
        <v>16978</v>
      </c>
      <c r="K47" s="19">
        <f t="shared" si="6"/>
        <v>13833</v>
      </c>
      <c r="L47" s="19">
        <f t="shared" si="6"/>
        <v>-13463</v>
      </c>
      <c r="M47" s="19">
        <f t="shared" si="6"/>
        <v>12573</v>
      </c>
      <c r="N47" s="19">
        <f t="shared" si="6"/>
        <v>-76125</v>
      </c>
    </row>
    <row r="48" spans="1:14" x14ac:dyDescent="0.2">
      <c r="A48" s="10">
        <f>A47+1</f>
        <v>27</v>
      </c>
      <c r="B48" s="2" t="s">
        <v>38</v>
      </c>
      <c r="C48" s="19">
        <f>C28+C33+C38+C43</f>
        <v>4643</v>
      </c>
      <c r="D48" s="19">
        <f t="shared" si="6"/>
        <v>5508</v>
      </c>
      <c r="E48" s="19">
        <f t="shared" si="6"/>
        <v>4209</v>
      </c>
      <c r="F48" s="19">
        <f t="shared" si="6"/>
        <v>4760</v>
      </c>
      <c r="G48" s="19">
        <f t="shared" si="6"/>
        <v>3108</v>
      </c>
      <c r="H48" s="19">
        <f t="shared" si="6"/>
        <v>1713</v>
      </c>
      <c r="I48" s="19">
        <f t="shared" si="6"/>
        <v>169</v>
      </c>
      <c r="J48" s="19">
        <f t="shared" si="6"/>
        <v>-598</v>
      </c>
      <c r="K48" s="19">
        <f t="shared" si="6"/>
        <v>-860</v>
      </c>
      <c r="L48" s="19">
        <f t="shared" si="6"/>
        <v>-662</v>
      </c>
      <c r="M48" s="19">
        <f t="shared" si="6"/>
        <v>-660</v>
      </c>
      <c r="N48" s="19">
        <f t="shared" si="6"/>
        <v>0</v>
      </c>
    </row>
    <row r="49" spans="1:31" x14ac:dyDescent="0.2">
      <c r="A49" s="10">
        <f>A48+1</f>
        <v>28</v>
      </c>
      <c r="B49" s="2" t="s">
        <v>39</v>
      </c>
      <c r="C49" s="19">
        <f t="shared" ref="C49:N49" si="7">C29+C34+C39+C44</f>
        <v>525808.27632928779</v>
      </c>
      <c r="D49" s="19">
        <f t="shared" si="7"/>
        <v>543746.01645068149</v>
      </c>
      <c r="E49" s="19">
        <f t="shared" si="7"/>
        <v>463726.86228176387</v>
      </c>
      <c r="F49" s="19">
        <f t="shared" si="7"/>
        <v>508919.0282521646</v>
      </c>
      <c r="G49" s="19">
        <f t="shared" si="7"/>
        <v>573648.2516286351</v>
      </c>
      <c r="H49" s="19">
        <f t="shared" si="7"/>
        <v>609226.09284268913</v>
      </c>
      <c r="I49" s="19">
        <f t="shared" si="7"/>
        <v>626553.29482028307</v>
      </c>
      <c r="J49" s="19">
        <f t="shared" si="7"/>
        <v>701602.70323044935</v>
      </c>
      <c r="K49" s="19">
        <f t="shared" si="7"/>
        <v>652472</v>
      </c>
      <c r="L49" s="19">
        <f t="shared" si="7"/>
        <v>572074</v>
      </c>
      <c r="M49" s="19">
        <f t="shared" si="7"/>
        <v>529425</v>
      </c>
      <c r="N49" s="19">
        <f t="shared" si="7"/>
        <v>455960</v>
      </c>
    </row>
    <row r="50" spans="1:31" x14ac:dyDescent="0.2">
      <c r="A50" s="10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48"/>
      <c r="P50" s="47"/>
      <c r="Q50" s="47"/>
    </row>
    <row r="51" spans="1:31" ht="10.5" x14ac:dyDescent="0.25">
      <c r="A51" s="10"/>
      <c r="B51" s="13" t="s">
        <v>40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48"/>
      <c r="P51" s="47"/>
      <c r="Q51" s="47"/>
    </row>
    <row r="52" spans="1:31" s="24" customFormat="1" x14ac:dyDescent="0.2">
      <c r="A52" s="10">
        <f>A49+1</f>
        <v>29</v>
      </c>
      <c r="B52" s="2" t="s">
        <v>24</v>
      </c>
      <c r="C52" s="16">
        <v>124990.97599243156</v>
      </c>
      <c r="D52" s="16">
        <v>118634.26780103704</v>
      </c>
      <c r="E52" s="16">
        <v>129164.20646418713</v>
      </c>
      <c r="F52" s="16">
        <v>127937.46022292244</v>
      </c>
      <c r="G52" s="16">
        <v>134320.20506244744</v>
      </c>
      <c r="H52" s="16">
        <v>143740.37391591023</v>
      </c>
      <c r="I52" s="16">
        <v>142036.83612134549</v>
      </c>
      <c r="J52" s="16">
        <v>152514.14260144538</v>
      </c>
      <c r="K52" s="16">
        <v>155116.45054117544</v>
      </c>
      <c r="L52" s="16">
        <v>135633.55471047558</v>
      </c>
      <c r="M52" s="16">
        <v>126080</v>
      </c>
      <c r="N52" s="16">
        <v>133815</v>
      </c>
      <c r="O52" s="48"/>
      <c r="P52" s="47"/>
      <c r="Q52" s="47"/>
    </row>
    <row r="53" spans="1:31" x14ac:dyDescent="0.2">
      <c r="A53" s="10">
        <f>A52+1</f>
        <v>30</v>
      </c>
      <c r="B53" s="2" t="s">
        <v>25</v>
      </c>
      <c r="C53" s="19">
        <v>-6496</v>
      </c>
      <c r="D53" s="19">
        <v>682</v>
      </c>
      <c r="E53" s="19">
        <v>300</v>
      </c>
      <c r="F53" s="19">
        <v>-1347</v>
      </c>
      <c r="G53" s="19">
        <v>2694</v>
      </c>
      <c r="H53" s="19">
        <v>3152</v>
      </c>
      <c r="I53" s="19">
        <v>1465</v>
      </c>
      <c r="J53" s="19">
        <v>-283</v>
      </c>
      <c r="K53" s="19">
        <v>10</v>
      </c>
      <c r="L53" s="19">
        <v>-1455</v>
      </c>
      <c r="M53" s="19">
        <v>2421</v>
      </c>
      <c r="N53" s="19">
        <v>-9973</v>
      </c>
      <c r="O53" s="48"/>
      <c r="P53" s="47"/>
      <c r="Q53" s="47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</row>
    <row r="54" spans="1:31" ht="12.75" customHeight="1" x14ac:dyDescent="0.2">
      <c r="A54" s="10">
        <f>A53+1</f>
        <v>31</v>
      </c>
      <c r="B54" s="2" t="s">
        <v>26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48"/>
      <c r="P54" s="47"/>
      <c r="Q54" s="47"/>
    </row>
    <row r="55" spans="1:31" x14ac:dyDescent="0.2">
      <c r="A55" s="10">
        <f>A54+1</f>
        <v>32</v>
      </c>
      <c r="B55" s="2" t="s">
        <v>27</v>
      </c>
      <c r="C55" s="19">
        <f t="shared" ref="C55:N55" si="8">SUM(C52:C54)</f>
        <v>118494.97599243156</v>
      </c>
      <c r="D55" s="19">
        <f t="shared" si="8"/>
        <v>119316.26780103704</v>
      </c>
      <c r="E55" s="19">
        <f t="shared" si="8"/>
        <v>129464.20646418713</v>
      </c>
      <c r="F55" s="19">
        <f t="shared" si="8"/>
        <v>126590.46022292244</v>
      </c>
      <c r="G55" s="19">
        <f t="shared" si="8"/>
        <v>137014.20506244744</v>
      </c>
      <c r="H55" s="19">
        <f t="shared" si="8"/>
        <v>146892.37391591023</v>
      </c>
      <c r="I55" s="19">
        <f t="shared" si="8"/>
        <v>143501.83612134549</v>
      </c>
      <c r="J55" s="19">
        <f t="shared" si="8"/>
        <v>152231.14260144538</v>
      </c>
      <c r="K55" s="19">
        <f t="shared" si="8"/>
        <v>155126.45054117544</v>
      </c>
      <c r="L55" s="19">
        <f t="shared" si="8"/>
        <v>134178.55471047558</v>
      </c>
      <c r="M55" s="19">
        <f t="shared" si="8"/>
        <v>128501</v>
      </c>
      <c r="N55" s="19">
        <f t="shared" si="8"/>
        <v>123842</v>
      </c>
      <c r="O55" s="48"/>
      <c r="P55" s="47"/>
      <c r="Q55" s="47"/>
    </row>
    <row r="56" spans="1:31" x14ac:dyDescent="0.2">
      <c r="A56" s="10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48"/>
      <c r="P56" s="47"/>
      <c r="Q56" s="47"/>
    </row>
    <row r="57" spans="1:31" x14ac:dyDescent="0.2">
      <c r="A57" s="10">
        <f>A55+1</f>
        <v>33</v>
      </c>
      <c r="B57" s="2" t="s">
        <v>30</v>
      </c>
      <c r="C57" s="16">
        <v>40391.948811300077</v>
      </c>
      <c r="D57" s="16">
        <v>37231.462265235139</v>
      </c>
      <c r="E57" s="16">
        <v>41920.527201848061</v>
      </c>
      <c r="F57" s="16">
        <v>45211.592880909637</v>
      </c>
      <c r="G57" s="16">
        <v>45198.060898636206</v>
      </c>
      <c r="H57" s="16">
        <v>45646.062632708381</v>
      </c>
      <c r="I57" s="16">
        <v>45758.994510699857</v>
      </c>
      <c r="J57" s="16">
        <v>48173.712694477697</v>
      </c>
      <c r="K57" s="16">
        <v>48302.244342129474</v>
      </c>
      <c r="L57" s="16">
        <v>44131.887885034805</v>
      </c>
      <c r="M57" s="16">
        <v>42897.21937650082</v>
      </c>
      <c r="N57" s="16">
        <v>46998.910176300793</v>
      </c>
      <c r="O57" s="48"/>
      <c r="P57" s="47"/>
      <c r="Q57" s="47"/>
    </row>
    <row r="58" spans="1:31" x14ac:dyDescent="0.2">
      <c r="A58" s="10">
        <f>A57+1</f>
        <v>34</v>
      </c>
      <c r="B58" s="2" t="s">
        <v>25</v>
      </c>
      <c r="C58" s="19">
        <v>-2099</v>
      </c>
      <c r="D58" s="19">
        <v>214</v>
      </c>
      <c r="E58" s="19">
        <v>97</v>
      </c>
      <c r="F58" s="19">
        <v>-476</v>
      </c>
      <c r="G58" s="19">
        <v>907</v>
      </c>
      <c r="H58" s="19">
        <v>1001</v>
      </c>
      <c r="I58" s="19">
        <v>472</v>
      </c>
      <c r="J58" s="19">
        <v>-89</v>
      </c>
      <c r="K58" s="19">
        <v>3</v>
      </c>
      <c r="L58" s="19">
        <v>-473</v>
      </c>
      <c r="M58" s="19">
        <v>824</v>
      </c>
      <c r="N58" s="19">
        <v>-3503</v>
      </c>
      <c r="O58" s="48"/>
      <c r="P58" s="47"/>
      <c r="Q58" s="47"/>
    </row>
    <row r="59" spans="1:31" x14ac:dyDescent="0.2">
      <c r="A59" s="10">
        <f>A58+1</f>
        <v>35</v>
      </c>
      <c r="B59" s="2" t="s">
        <v>26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48"/>
      <c r="P59" s="47"/>
      <c r="Q59" s="47"/>
    </row>
    <row r="60" spans="1:31" x14ac:dyDescent="0.2">
      <c r="A60" s="10">
        <f>A59+1</f>
        <v>36</v>
      </c>
      <c r="B60" s="2" t="s">
        <v>31</v>
      </c>
      <c r="C60" s="19">
        <f t="shared" ref="C60:N60" si="9">SUM(C57:C59)</f>
        <v>38292.948811300077</v>
      </c>
      <c r="D60" s="19">
        <f t="shared" si="9"/>
        <v>37445.462265235139</v>
      </c>
      <c r="E60" s="19">
        <f t="shared" si="9"/>
        <v>42017.527201848061</v>
      </c>
      <c r="F60" s="19">
        <f t="shared" si="9"/>
        <v>44735.592880909637</v>
      </c>
      <c r="G60" s="19">
        <f t="shared" si="9"/>
        <v>46105.060898636206</v>
      </c>
      <c r="H60" s="19">
        <f t="shared" si="9"/>
        <v>46647.062632708381</v>
      </c>
      <c r="I60" s="19">
        <f t="shared" si="9"/>
        <v>46230.994510699857</v>
      </c>
      <c r="J60" s="19">
        <f t="shared" si="9"/>
        <v>48084.712694477697</v>
      </c>
      <c r="K60" s="19">
        <f t="shared" si="9"/>
        <v>48305.244342129474</v>
      </c>
      <c r="L60" s="19">
        <f t="shared" si="9"/>
        <v>43658.887885034805</v>
      </c>
      <c r="M60" s="19">
        <f t="shared" si="9"/>
        <v>43721.21937650082</v>
      </c>
      <c r="N60" s="19">
        <f t="shared" si="9"/>
        <v>43495.910176300793</v>
      </c>
      <c r="O60" s="48"/>
      <c r="P60" s="47"/>
      <c r="Q60" s="47"/>
    </row>
    <row r="61" spans="1:31" x14ac:dyDescent="0.2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48"/>
      <c r="P61" s="47"/>
      <c r="Q61" s="47"/>
    </row>
    <row r="62" spans="1:31" ht="10.5" x14ac:dyDescent="0.25">
      <c r="B62" s="13" t="s">
        <v>41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31" x14ac:dyDescent="0.2">
      <c r="A63" s="10">
        <v>1</v>
      </c>
      <c r="B63" s="2" t="s">
        <v>32</v>
      </c>
      <c r="C63" s="16">
        <v>3490</v>
      </c>
      <c r="D63" s="16">
        <v>3342</v>
      </c>
      <c r="E63" s="16">
        <v>3145</v>
      </c>
      <c r="F63" s="16">
        <v>3534</v>
      </c>
      <c r="G63" s="16">
        <v>3276</v>
      </c>
      <c r="H63" s="16">
        <v>3521</v>
      </c>
      <c r="I63" s="16">
        <v>3080</v>
      </c>
      <c r="J63" s="16">
        <v>3245</v>
      </c>
      <c r="K63" s="16">
        <v>3106</v>
      </c>
      <c r="L63" s="16">
        <v>3265</v>
      </c>
      <c r="M63" s="16">
        <v>3437</v>
      </c>
      <c r="N63" s="16">
        <v>3839</v>
      </c>
    </row>
    <row r="64" spans="1:31" x14ac:dyDescent="0.2">
      <c r="A64" s="10">
        <f>A63+1</f>
        <v>2</v>
      </c>
      <c r="B64" s="2" t="s">
        <v>25</v>
      </c>
      <c r="C64" s="19">
        <v>-181</v>
      </c>
      <c r="D64" s="19">
        <v>19</v>
      </c>
      <c r="E64" s="19">
        <v>7</v>
      </c>
      <c r="F64" s="19">
        <v>-37</v>
      </c>
      <c r="G64" s="19">
        <v>66</v>
      </c>
      <c r="H64" s="19">
        <v>77</v>
      </c>
      <c r="I64" s="19">
        <v>32</v>
      </c>
      <c r="J64" s="19">
        <v>-6</v>
      </c>
      <c r="K64" s="19">
        <v>0</v>
      </c>
      <c r="L64" s="19">
        <v>-35</v>
      </c>
      <c r="M64" s="19">
        <v>66</v>
      </c>
      <c r="N64" s="19">
        <v>-286</v>
      </c>
    </row>
    <row r="65" spans="1:17" x14ac:dyDescent="0.2">
      <c r="A65" s="10">
        <f>A64+1</f>
        <v>3</v>
      </c>
      <c r="B65" s="2" t="s">
        <v>26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</row>
    <row r="66" spans="1:17" x14ac:dyDescent="0.2">
      <c r="A66" s="10">
        <f>A65+1</f>
        <v>4</v>
      </c>
      <c r="B66" s="2" t="s">
        <v>33</v>
      </c>
      <c r="C66" s="19">
        <f t="shared" ref="C66:N66" si="10">SUM(C63:C65)</f>
        <v>3309</v>
      </c>
      <c r="D66" s="19">
        <f t="shared" si="10"/>
        <v>3361</v>
      </c>
      <c r="E66" s="19">
        <f t="shared" si="10"/>
        <v>3152</v>
      </c>
      <c r="F66" s="19">
        <f t="shared" si="10"/>
        <v>3497</v>
      </c>
      <c r="G66" s="19">
        <f t="shared" si="10"/>
        <v>3342</v>
      </c>
      <c r="H66" s="19">
        <f t="shared" si="10"/>
        <v>3598</v>
      </c>
      <c r="I66" s="19">
        <f t="shared" si="10"/>
        <v>3112</v>
      </c>
      <c r="J66" s="19">
        <f t="shared" si="10"/>
        <v>3239</v>
      </c>
      <c r="K66" s="19">
        <f t="shared" si="10"/>
        <v>3106</v>
      </c>
      <c r="L66" s="19">
        <f t="shared" si="10"/>
        <v>3230</v>
      </c>
      <c r="M66" s="19">
        <f t="shared" si="10"/>
        <v>3503</v>
      </c>
      <c r="N66" s="19">
        <f t="shared" si="10"/>
        <v>3553</v>
      </c>
    </row>
    <row r="67" spans="1:17" x14ac:dyDescent="0.2">
      <c r="A67" s="10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7" x14ac:dyDescent="0.2">
      <c r="A68" s="10">
        <f>A66+1</f>
        <v>5</v>
      </c>
      <c r="B68" s="2" t="s">
        <v>71</v>
      </c>
      <c r="C68" s="19">
        <v>168872.92480373164</v>
      </c>
      <c r="D68" s="19">
        <v>159207.7300662722</v>
      </c>
      <c r="E68" s="19">
        <v>174229.73366603517</v>
      </c>
      <c r="F68" s="19">
        <v>176683.05310383206</v>
      </c>
      <c r="G68" s="19">
        <v>182794.26596108364</v>
      </c>
      <c r="H68" s="19">
        <v>192907.4365486186</v>
      </c>
      <c r="I68" s="19">
        <v>190875.83063204534</v>
      </c>
      <c r="J68" s="19">
        <v>203932.85529592307</v>
      </c>
      <c r="K68" s="19">
        <v>206524.69488330491</v>
      </c>
      <c r="L68" s="19">
        <v>183030.44259551039</v>
      </c>
      <c r="M68" s="19">
        <v>172414.21937650081</v>
      </c>
      <c r="N68" s="19">
        <v>184652.91017630079</v>
      </c>
    </row>
    <row r="69" spans="1:17" x14ac:dyDescent="0.2">
      <c r="A69" s="10">
        <f>A68+1</f>
        <v>6</v>
      </c>
      <c r="B69" s="2" t="s">
        <v>37</v>
      </c>
      <c r="C69" s="19">
        <v>-8776</v>
      </c>
      <c r="D69" s="19">
        <v>915</v>
      </c>
      <c r="E69" s="19">
        <v>404</v>
      </c>
      <c r="F69" s="19">
        <v>-1860</v>
      </c>
      <c r="G69" s="19">
        <v>3667</v>
      </c>
      <c r="H69" s="19">
        <v>4230</v>
      </c>
      <c r="I69" s="19">
        <v>1969</v>
      </c>
      <c r="J69" s="19">
        <v>-378</v>
      </c>
      <c r="K69" s="19">
        <v>13</v>
      </c>
      <c r="L69" s="19">
        <v>-1963</v>
      </c>
      <c r="M69" s="19">
        <v>3311</v>
      </c>
      <c r="N69" s="19">
        <v>-13762</v>
      </c>
    </row>
    <row r="70" spans="1:17" x14ac:dyDescent="0.2">
      <c r="A70" s="10">
        <f>A69+1</f>
        <v>7</v>
      </c>
      <c r="B70" s="2" t="s">
        <v>38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</row>
    <row r="71" spans="1:17" x14ac:dyDescent="0.2">
      <c r="A71" s="10">
        <f>A70+1</f>
        <v>8</v>
      </c>
      <c r="B71" s="2" t="s">
        <v>72</v>
      </c>
      <c r="C71" s="19">
        <f>C55+C60+C66</f>
        <v>160096.92480373164</v>
      </c>
      <c r="D71" s="19">
        <f t="shared" ref="D71:N71" si="11">D55+D60+D66</f>
        <v>160122.7300662722</v>
      </c>
      <c r="E71" s="19">
        <f t="shared" si="11"/>
        <v>174633.73366603517</v>
      </c>
      <c r="F71" s="19">
        <f t="shared" si="11"/>
        <v>174823.05310383206</v>
      </c>
      <c r="G71" s="19">
        <f t="shared" si="11"/>
        <v>186461.26596108364</v>
      </c>
      <c r="H71" s="19">
        <f t="shared" si="11"/>
        <v>197137.4365486186</v>
      </c>
      <c r="I71" s="19">
        <f t="shared" si="11"/>
        <v>192844.83063204534</v>
      </c>
      <c r="J71" s="19">
        <f t="shared" si="11"/>
        <v>203554.85529592307</v>
      </c>
      <c r="K71" s="19">
        <f t="shared" si="11"/>
        <v>206537.69488330491</v>
      </c>
      <c r="L71" s="19">
        <f t="shared" si="11"/>
        <v>181067.44259551039</v>
      </c>
      <c r="M71" s="19">
        <f t="shared" si="11"/>
        <v>175725.21937650081</v>
      </c>
      <c r="N71" s="19">
        <f t="shared" si="11"/>
        <v>170890.91017630079</v>
      </c>
    </row>
    <row r="72" spans="1:17" x14ac:dyDescent="0.2"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43"/>
      <c r="P72" s="44"/>
      <c r="Q72" s="44"/>
    </row>
    <row r="73" spans="1:17" ht="10.5" x14ac:dyDescent="0.25">
      <c r="B73" s="13" t="s">
        <v>44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7" x14ac:dyDescent="0.2">
      <c r="A74" s="10">
        <f>A71+1</f>
        <v>9</v>
      </c>
      <c r="B74" s="2" t="s">
        <v>45</v>
      </c>
      <c r="C74" s="16">
        <v>77092.929999999993</v>
      </c>
      <c r="D74" s="16">
        <v>74689.929999999993</v>
      </c>
      <c r="E74" s="16">
        <v>85465.93</v>
      </c>
      <c r="F74" s="16">
        <v>80366.929999999993</v>
      </c>
      <c r="G74" s="16">
        <v>76857.929999999993</v>
      </c>
      <c r="H74" s="16">
        <v>69025.929999999993</v>
      </c>
      <c r="I74" s="16">
        <v>79205.929999999993</v>
      </c>
      <c r="J74" s="16">
        <v>82242.429999999993</v>
      </c>
      <c r="K74" s="16">
        <v>69878.429999999993</v>
      </c>
      <c r="L74" s="16">
        <v>78466.429999999993</v>
      </c>
      <c r="M74" s="16">
        <v>78843.429999999993</v>
      </c>
      <c r="N74" s="16">
        <v>81617.666666666672</v>
      </c>
    </row>
    <row r="75" spans="1:17" x14ac:dyDescent="0.2">
      <c r="A75" s="10">
        <f t="shared" ref="A75:A80" si="12">A74+1</f>
        <v>10</v>
      </c>
      <c r="B75" s="2" t="s">
        <v>46</v>
      </c>
      <c r="C75" s="16">
        <v>560321.44450022699</v>
      </c>
      <c r="D75" s="16">
        <v>536662.0817791929</v>
      </c>
      <c r="E75" s="16">
        <v>617678.27921213559</v>
      </c>
      <c r="F75" s="16">
        <v>569043.24232412118</v>
      </c>
      <c r="G75" s="16">
        <v>591750.76812501869</v>
      </c>
      <c r="H75" s="16">
        <v>613837.76010956941</v>
      </c>
      <c r="I75" s="16">
        <v>626899.23692708218</v>
      </c>
      <c r="J75" s="16">
        <v>592711.10536293848</v>
      </c>
      <c r="K75" s="16">
        <v>589408.50828274875</v>
      </c>
      <c r="L75" s="16">
        <v>560879.78713532002</v>
      </c>
      <c r="M75" s="16">
        <v>529228.20498000702</v>
      </c>
      <c r="N75" s="16">
        <v>594240.56351959601</v>
      </c>
    </row>
    <row r="76" spans="1:17" x14ac:dyDescent="0.2">
      <c r="A76" s="10">
        <f t="shared" si="12"/>
        <v>11</v>
      </c>
      <c r="B76" s="2" t="s">
        <v>47</v>
      </c>
      <c r="C76" s="16">
        <v>332738.36880161497</v>
      </c>
      <c r="D76" s="16">
        <v>292194.45245066262</v>
      </c>
      <c r="E76" s="16">
        <v>325917.61875176535</v>
      </c>
      <c r="F76" s="16">
        <v>362135.73578067264</v>
      </c>
      <c r="G76" s="16">
        <v>354177.38569094334</v>
      </c>
      <c r="H76" s="16">
        <v>340090.08587040199</v>
      </c>
      <c r="I76" s="16">
        <v>342229.55199204606</v>
      </c>
      <c r="J76" s="16">
        <v>384960.95195216639</v>
      </c>
      <c r="K76" s="16">
        <v>342098.16872185562</v>
      </c>
      <c r="L76" s="16">
        <v>344829.25137391069</v>
      </c>
      <c r="M76" s="16">
        <v>413064.21699705854</v>
      </c>
      <c r="N76" s="16">
        <v>408150.55039685807</v>
      </c>
    </row>
    <row r="77" spans="1:17" x14ac:dyDescent="0.2">
      <c r="A77" s="10">
        <f t="shared" si="12"/>
        <v>12</v>
      </c>
      <c r="B77" s="2" t="s">
        <v>48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</row>
    <row r="78" spans="1:17" x14ac:dyDescent="0.2">
      <c r="A78" s="10">
        <f t="shared" si="12"/>
        <v>13</v>
      </c>
      <c r="B78" s="2" t="s">
        <v>49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</row>
    <row r="79" spans="1:17" x14ac:dyDescent="0.2">
      <c r="A79" s="10">
        <f t="shared" si="12"/>
        <v>14</v>
      </c>
      <c r="B79" s="2" t="s">
        <v>50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</row>
    <row r="80" spans="1:17" x14ac:dyDescent="0.2">
      <c r="A80" s="10">
        <f t="shared" si="12"/>
        <v>15</v>
      </c>
      <c r="B80" s="2" t="s">
        <v>51</v>
      </c>
      <c r="C80" s="19">
        <f>SUM(C74:C76)</f>
        <v>970152.7433018419</v>
      </c>
      <c r="D80" s="19">
        <f t="shared" ref="D80:N80" si="13">SUM(D74:D76)</f>
        <v>903546.46422985545</v>
      </c>
      <c r="E80" s="19">
        <f t="shared" si="13"/>
        <v>1029061.8279639009</v>
      </c>
      <c r="F80" s="19">
        <f t="shared" si="13"/>
        <v>1011545.9081047939</v>
      </c>
      <c r="G80" s="19">
        <f t="shared" si="13"/>
        <v>1022786.0838159621</v>
      </c>
      <c r="H80" s="19">
        <f t="shared" si="13"/>
        <v>1022953.7759799713</v>
      </c>
      <c r="I80" s="19">
        <f t="shared" si="13"/>
        <v>1048334.7189191283</v>
      </c>
      <c r="J80" s="19">
        <f t="shared" si="13"/>
        <v>1059914.4873151048</v>
      </c>
      <c r="K80" s="19">
        <f t="shared" si="13"/>
        <v>1001385.1070046043</v>
      </c>
      <c r="L80" s="19">
        <f t="shared" si="13"/>
        <v>984175.46850923065</v>
      </c>
      <c r="M80" s="19">
        <f t="shared" si="13"/>
        <v>1021135.8519770657</v>
      </c>
      <c r="N80" s="19">
        <f t="shared" si="13"/>
        <v>1084008.7805831206</v>
      </c>
    </row>
    <row r="81" spans="1:18" x14ac:dyDescent="0.2">
      <c r="A81" s="10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8" ht="10.5" x14ac:dyDescent="0.25">
      <c r="A82" s="10"/>
      <c r="B82" s="13" t="s">
        <v>52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8" x14ac:dyDescent="0.2">
      <c r="A83" s="10">
        <f>A80+1</f>
        <v>16</v>
      </c>
      <c r="B83" s="2" t="s">
        <v>53</v>
      </c>
      <c r="C83" s="16">
        <v>8512</v>
      </c>
      <c r="D83" s="16">
        <v>8528</v>
      </c>
      <c r="E83" s="16">
        <v>8510</v>
      </c>
      <c r="F83" s="16">
        <v>8496</v>
      </c>
      <c r="G83" s="16">
        <v>8458</v>
      </c>
      <c r="H83" s="16">
        <v>8459</v>
      </c>
      <c r="I83" s="16">
        <v>8446</v>
      </c>
      <c r="J83" s="16">
        <v>8456</v>
      </c>
      <c r="K83" s="16">
        <v>8445</v>
      </c>
      <c r="L83" s="16">
        <v>8450</v>
      </c>
      <c r="M83" s="16">
        <v>8452</v>
      </c>
      <c r="N83" s="16">
        <v>8446</v>
      </c>
    </row>
    <row r="84" spans="1:18" x14ac:dyDescent="0.2"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8" ht="10.5" x14ac:dyDescent="0.25">
      <c r="A85" s="10"/>
      <c r="B85" s="13" t="s">
        <v>54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8" x14ac:dyDescent="0.2">
      <c r="A86" s="10">
        <f>A83+1</f>
        <v>17</v>
      </c>
      <c r="B86" s="2" t="s">
        <v>53</v>
      </c>
      <c r="C86" s="16">
        <v>14419</v>
      </c>
      <c r="D86" s="16">
        <v>14364</v>
      </c>
      <c r="E86" s="16">
        <v>14359</v>
      </c>
      <c r="F86" s="16">
        <v>14315</v>
      </c>
      <c r="G86" s="16">
        <v>14288</v>
      </c>
      <c r="H86" s="16">
        <v>14260</v>
      </c>
      <c r="I86" s="16">
        <v>14238</v>
      </c>
      <c r="J86" s="16">
        <v>14183</v>
      </c>
      <c r="K86" s="16">
        <v>14201</v>
      </c>
      <c r="L86" s="16">
        <v>14140</v>
      </c>
      <c r="M86" s="16">
        <v>14123</v>
      </c>
      <c r="N86" s="16">
        <v>14106</v>
      </c>
    </row>
    <row r="87" spans="1:18" x14ac:dyDescent="0.2">
      <c r="B87" s="3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8" ht="10.5" x14ac:dyDescent="0.25">
      <c r="A88" s="10">
        <f>A86+1</f>
        <v>18</v>
      </c>
      <c r="B88" s="13" t="s">
        <v>55</v>
      </c>
      <c r="C88" s="19">
        <f t="shared" ref="C88:N88" si="14">C17+C23+C49+C71+C80+C83+C86</f>
        <v>3332675.9444348612</v>
      </c>
      <c r="D88" s="19">
        <f t="shared" si="14"/>
        <v>3172325.2107468089</v>
      </c>
      <c r="E88" s="19">
        <f t="shared" si="14"/>
        <v>2425427.4239117</v>
      </c>
      <c r="F88" s="19">
        <f t="shared" si="14"/>
        <v>2700883.9894607905</v>
      </c>
      <c r="G88" s="19">
        <f t="shared" si="14"/>
        <v>3343980.6014056806</v>
      </c>
      <c r="H88" s="19">
        <f t="shared" si="14"/>
        <v>3540525.3053712789</v>
      </c>
      <c r="I88" s="19">
        <f t="shared" si="14"/>
        <v>3710733.8443714567</v>
      </c>
      <c r="J88" s="19">
        <f t="shared" si="14"/>
        <v>3776409.0458414773</v>
      </c>
      <c r="K88" s="19">
        <f t="shared" si="14"/>
        <v>3541470.8018879094</v>
      </c>
      <c r="L88" s="19">
        <f t="shared" si="14"/>
        <v>3089448.911104741</v>
      </c>
      <c r="M88" s="19">
        <f t="shared" si="14"/>
        <v>2511671.0713535664</v>
      </c>
      <c r="N88" s="19">
        <f t="shared" si="14"/>
        <v>2891983.6907594213</v>
      </c>
    </row>
    <row r="89" spans="1:18" x14ac:dyDescent="0.2"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8" x14ac:dyDescent="0.2">
      <c r="B90" s="32" t="s">
        <v>56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R90" s="45"/>
    </row>
    <row r="91" spans="1:18" x14ac:dyDescent="0.2">
      <c r="A91" s="10">
        <f>A88+1</f>
        <v>19</v>
      </c>
      <c r="B91" s="2" t="s">
        <v>57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</row>
    <row r="92" spans="1:18" x14ac:dyDescent="0.2">
      <c r="A92" s="10">
        <f t="shared" ref="A92:A97" si="15">A91+1</f>
        <v>20</v>
      </c>
      <c r="B92" s="2" t="s">
        <v>58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</row>
    <row r="93" spans="1:18" x14ac:dyDescent="0.2">
      <c r="A93" s="10">
        <f t="shared" si="15"/>
        <v>21</v>
      </c>
      <c r="B93" s="2" t="s">
        <v>59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</row>
    <row r="94" spans="1:18" x14ac:dyDescent="0.2">
      <c r="A94" s="10">
        <f t="shared" si="15"/>
        <v>22</v>
      </c>
      <c r="B94" s="2" t="s">
        <v>60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</row>
    <row r="95" spans="1:18" x14ac:dyDescent="0.2">
      <c r="A95" s="10">
        <f t="shared" si="15"/>
        <v>23</v>
      </c>
      <c r="B95" s="2" t="s">
        <v>61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</row>
    <row r="96" spans="1:18" x14ac:dyDescent="0.2">
      <c r="A96" s="10">
        <f t="shared" si="15"/>
        <v>24</v>
      </c>
      <c r="B96" s="2" t="s">
        <v>62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</row>
    <row r="97" spans="1:17" x14ac:dyDescent="0.2">
      <c r="A97" s="10">
        <f t="shared" si="15"/>
        <v>25</v>
      </c>
      <c r="B97" s="2" t="s">
        <v>63</v>
      </c>
      <c r="C97" s="19">
        <f t="shared" ref="C97:N97" si="16">SUM(C91:C96)</f>
        <v>0</v>
      </c>
      <c r="D97" s="19">
        <f t="shared" si="16"/>
        <v>0</v>
      </c>
      <c r="E97" s="19">
        <f t="shared" si="16"/>
        <v>0</v>
      </c>
      <c r="F97" s="19">
        <f t="shared" si="16"/>
        <v>0</v>
      </c>
      <c r="G97" s="19">
        <f t="shared" si="16"/>
        <v>0</v>
      </c>
      <c r="H97" s="19">
        <f t="shared" si="16"/>
        <v>0</v>
      </c>
      <c r="I97" s="19">
        <f t="shared" si="16"/>
        <v>0</v>
      </c>
      <c r="J97" s="19">
        <f t="shared" si="16"/>
        <v>0</v>
      </c>
      <c r="K97" s="19">
        <f t="shared" si="16"/>
        <v>0</v>
      </c>
      <c r="L97" s="19">
        <f t="shared" si="16"/>
        <v>0</v>
      </c>
      <c r="M97" s="19">
        <f t="shared" si="16"/>
        <v>0</v>
      </c>
      <c r="N97" s="19">
        <f t="shared" si="16"/>
        <v>0</v>
      </c>
    </row>
    <row r="98" spans="1:17" ht="11.25" customHeight="1" x14ac:dyDescent="0.2">
      <c r="A98" s="10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7" x14ac:dyDescent="0.2">
      <c r="A99" s="10"/>
      <c r="B99" s="32" t="s">
        <v>64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7" x14ac:dyDescent="0.2">
      <c r="A100" s="10">
        <f>A97+1</f>
        <v>26</v>
      </c>
      <c r="B100" s="2" t="s">
        <v>57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</row>
    <row r="101" spans="1:17" ht="12.75" customHeight="1" x14ac:dyDescent="0.2">
      <c r="A101" s="10">
        <f t="shared" ref="A101:A106" si="17">A100+1</f>
        <v>27</v>
      </c>
      <c r="B101" s="2" t="s">
        <v>58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48"/>
      <c r="P101" s="47"/>
      <c r="Q101" s="47"/>
    </row>
    <row r="102" spans="1:17" x14ac:dyDescent="0.2">
      <c r="A102" s="10">
        <f t="shared" si="17"/>
        <v>28</v>
      </c>
      <c r="B102" s="2" t="s">
        <v>59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48"/>
      <c r="P102" s="47"/>
      <c r="Q102" s="47"/>
    </row>
    <row r="103" spans="1:17" x14ac:dyDescent="0.2">
      <c r="A103" s="10">
        <f t="shared" si="17"/>
        <v>29</v>
      </c>
      <c r="B103" s="2" t="s">
        <v>60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48"/>
      <c r="P103" s="47"/>
      <c r="Q103" s="47"/>
    </row>
    <row r="104" spans="1:17" x14ac:dyDescent="0.2">
      <c r="A104" s="10">
        <f t="shared" si="17"/>
        <v>30</v>
      </c>
      <c r="B104" s="2" t="s">
        <v>61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48"/>
      <c r="P104" s="47"/>
      <c r="Q104" s="47"/>
    </row>
    <row r="105" spans="1:17" x14ac:dyDescent="0.2">
      <c r="A105" s="10">
        <f t="shared" si="17"/>
        <v>31</v>
      </c>
      <c r="B105" s="2" t="s">
        <v>62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48"/>
      <c r="P105" s="47"/>
      <c r="Q105" s="47"/>
    </row>
    <row r="106" spans="1:17" x14ac:dyDescent="0.2">
      <c r="A106" s="10">
        <f t="shared" si="17"/>
        <v>32</v>
      </c>
      <c r="B106" s="2" t="s">
        <v>65</v>
      </c>
      <c r="C106" s="19">
        <f t="shared" ref="C106:N106" si="18">SUM(C100:C105)</f>
        <v>0</v>
      </c>
      <c r="D106" s="19">
        <f t="shared" si="18"/>
        <v>0</v>
      </c>
      <c r="E106" s="19">
        <f t="shared" si="18"/>
        <v>0</v>
      </c>
      <c r="F106" s="19">
        <f t="shared" si="18"/>
        <v>0</v>
      </c>
      <c r="G106" s="19">
        <f t="shared" si="18"/>
        <v>0</v>
      </c>
      <c r="H106" s="19">
        <f t="shared" si="18"/>
        <v>0</v>
      </c>
      <c r="I106" s="19">
        <f t="shared" si="18"/>
        <v>0</v>
      </c>
      <c r="J106" s="19">
        <f t="shared" si="18"/>
        <v>0</v>
      </c>
      <c r="K106" s="19">
        <f t="shared" si="18"/>
        <v>0</v>
      </c>
      <c r="L106" s="19">
        <f t="shared" si="18"/>
        <v>0</v>
      </c>
      <c r="M106" s="19">
        <f t="shared" si="18"/>
        <v>0</v>
      </c>
      <c r="N106" s="19">
        <f t="shared" si="18"/>
        <v>0</v>
      </c>
      <c r="O106" s="48"/>
      <c r="P106" s="47"/>
      <c r="Q106" s="47"/>
    </row>
    <row r="107" spans="1:17" x14ac:dyDescent="0.2">
      <c r="A107" s="10"/>
      <c r="B107" s="32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48"/>
      <c r="P107" s="47"/>
      <c r="Q107" s="47"/>
    </row>
    <row r="108" spans="1:17" x14ac:dyDescent="0.2">
      <c r="A108" s="10">
        <f>A106+1</f>
        <v>33</v>
      </c>
      <c r="B108" s="2" t="s">
        <v>66</v>
      </c>
      <c r="C108" s="19">
        <f t="shared" ref="C108:N108" si="19">C97+C106</f>
        <v>0</v>
      </c>
      <c r="D108" s="19">
        <f t="shared" si="19"/>
        <v>0</v>
      </c>
      <c r="E108" s="19">
        <f t="shared" si="19"/>
        <v>0</v>
      </c>
      <c r="F108" s="19">
        <f t="shared" si="19"/>
        <v>0</v>
      </c>
      <c r="G108" s="19">
        <f t="shared" si="19"/>
        <v>0</v>
      </c>
      <c r="H108" s="19">
        <f t="shared" si="19"/>
        <v>0</v>
      </c>
      <c r="I108" s="19">
        <f t="shared" si="19"/>
        <v>0</v>
      </c>
      <c r="J108" s="19">
        <f t="shared" si="19"/>
        <v>0</v>
      </c>
      <c r="K108" s="19">
        <f t="shared" si="19"/>
        <v>0</v>
      </c>
      <c r="L108" s="19">
        <f t="shared" si="19"/>
        <v>0</v>
      </c>
      <c r="M108" s="19">
        <f t="shared" si="19"/>
        <v>0</v>
      </c>
      <c r="N108" s="19">
        <f t="shared" si="19"/>
        <v>0</v>
      </c>
      <c r="O108" s="48"/>
      <c r="P108" s="47"/>
      <c r="Q108" s="47"/>
    </row>
    <row r="109" spans="1:17" x14ac:dyDescent="0.2">
      <c r="A109" s="10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48"/>
      <c r="P109" s="47"/>
      <c r="Q109" s="47"/>
    </row>
    <row r="110" spans="1:17" x14ac:dyDescent="0.2">
      <c r="A110" s="10">
        <f>A108+1</f>
        <v>34</v>
      </c>
      <c r="B110" s="2" t="s">
        <v>67</v>
      </c>
      <c r="C110" s="19">
        <f>C88+C108</f>
        <v>3332675.9444348612</v>
      </c>
      <c r="D110" s="19">
        <f t="shared" ref="D110:N110" si="20">D88+D108</f>
        <v>3172325.2107468089</v>
      </c>
      <c r="E110" s="19">
        <f t="shared" si="20"/>
        <v>2425427.4239117</v>
      </c>
      <c r="F110" s="19">
        <f t="shared" si="20"/>
        <v>2700883.9894607905</v>
      </c>
      <c r="G110" s="19">
        <f t="shared" si="20"/>
        <v>3343980.6014056806</v>
      </c>
      <c r="H110" s="19">
        <f t="shared" si="20"/>
        <v>3540525.3053712789</v>
      </c>
      <c r="I110" s="19">
        <f t="shared" si="20"/>
        <v>3710733.8443714567</v>
      </c>
      <c r="J110" s="19">
        <f t="shared" si="20"/>
        <v>3776409.0458414773</v>
      </c>
      <c r="K110" s="19">
        <f t="shared" si="20"/>
        <v>3541470.8018879094</v>
      </c>
      <c r="L110" s="19">
        <f t="shared" si="20"/>
        <v>3089448.911104741</v>
      </c>
      <c r="M110" s="19">
        <f t="shared" si="20"/>
        <v>2511671.0713535664</v>
      </c>
      <c r="N110" s="19">
        <f t="shared" si="20"/>
        <v>2891983.6907594213</v>
      </c>
      <c r="O110" s="48"/>
      <c r="P110" s="47"/>
      <c r="Q110" s="47"/>
    </row>
    <row r="111" spans="1:17" x14ac:dyDescent="0.2"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48"/>
      <c r="P111" s="47"/>
      <c r="Q111" s="47"/>
    </row>
    <row r="112" spans="1:17" x14ac:dyDescent="0.2">
      <c r="B112" s="2" t="s">
        <v>68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3:14" x14ac:dyDescent="0.2"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3:14" x14ac:dyDescent="0.2"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3:14" x14ac:dyDescent="0.2"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</row>
    <row r="116" spans="3:14" x14ac:dyDescent="0.2"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</row>
  </sheetData>
  <mergeCells count="6">
    <mergeCell ref="O50:O61"/>
    <mergeCell ref="P50:P61"/>
    <mergeCell ref="Q50:Q61"/>
    <mergeCell ref="O101:O111"/>
    <mergeCell ref="P101:P111"/>
    <mergeCell ref="Q101:Q111"/>
  </mergeCells>
  <conditionalFormatting sqref="C14:N110">
    <cfRule type="cellIs" dxfId="1" priority="1" operator="equal">
      <formula>0</formula>
    </cfRule>
    <cfRule type="cellIs" dxfId="0" priority="2" operator="equal">
      <formula>#REF!</formula>
    </cfRule>
  </conditionalFormatting>
  <printOptions horizontalCentered="1"/>
  <pageMargins left="0.75" right="0.75" top="0.75" bottom="0.75" header="0.5" footer="0.5"/>
  <pageSetup scale="60" fitToHeight="2" orientation="landscape" horizontalDpi="1200" verticalDpi="1200" r:id="rId1"/>
  <rowBreaks count="1" manualBreakCount="1">
    <brk id="61" max="17" man="1"/>
  </rowBreaks>
  <ignoredErrors>
    <ignoredError sqref="C80:N8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E7C862-4440-46E9-A450-24CCB74B4347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757AF65-95E1-4928-848C-EA5E20838D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28AE99-01A7-4CF3-8E03-73C703AF4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Annual CP</vt:lpstr>
      <vt:lpstr>Annual MDD</vt:lpstr>
      <vt:lpstr>'Annual CP'!Print_Area</vt:lpstr>
      <vt:lpstr>'Annual MDD'!Print_Area</vt:lpstr>
      <vt:lpstr>'Annual CP'!Print_Titles</vt:lpstr>
      <vt:lpstr>'Annual MDD'!Print_Titles</vt:lpstr>
    </vt:vector>
  </TitlesOfParts>
  <Manager/>
  <Company>Entergy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Hutchinson, Gareth</dc:creator>
  <cp:keywords/>
  <dc:description/>
  <cp:lastModifiedBy>Papadakis, Panagiotis</cp:lastModifiedBy>
  <cp:revision/>
  <dcterms:created xsi:type="dcterms:W3CDTF">2022-10-13T08:17:24Z</dcterms:created>
  <dcterms:modified xsi:type="dcterms:W3CDTF">2022-10-20T12:55:18Z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2022-10-13T08:17:25Z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db5312cb-d292-4a09-95e5-89952f824dec</vt:lpwstr>
  </property>
  <property fmtid="{D5CDD505-2E9C-101B-9397-08002B2CF9AE}" pid="8" name="MSIP_Label_4391f082-e357-48ae-be1c-7e151bab59c6_ContentBits">
    <vt:lpwstr>0</vt:lpwstr>
  </property>
  <property fmtid="{D5CDD505-2E9C-101B-9397-08002B2CF9AE}" pid="9" name="{A44787D4-0540-4523-9961-78E4036D8C6D}">
    <vt:lpwstr>{BE0C3921-6F80-4274-BBB0-D69F78FA3444}</vt:lpwstr>
  </property>
  <property fmtid="{D5CDD505-2E9C-101B-9397-08002B2CF9AE}" pid="10" name="ContentTypeId">
    <vt:lpwstr>0x010100E546DA9E8167494F8CD8CF5F70EBE53E</vt:lpwstr>
  </property>
  <property fmtid="{D5CDD505-2E9C-101B-9397-08002B2CF9AE}" pid="11" name="MediaServiceImageTags">
    <vt:lpwstr/>
  </property>
</Properties>
</file>