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Staff 1 add/Staff 1-02 Add 1/"/>
    </mc:Choice>
  </mc:AlternateContent>
  <xr:revisionPtr revIDLastSave="3" documentId="8_{976531AF-AB5A-4A0C-951D-9D860B197D18}" xr6:coauthVersionLast="47" xr6:coauthVersionMax="47" xr10:uidLastSave="{2AAAE1A4-0367-41B3-AD9A-19C1F1F50B24}"/>
  <bookViews>
    <workbookView xWindow="-120" yWindow="-120" windowWidth="29040" windowHeight="15840" activeTab="1" xr2:uid="{00000000-000D-0000-FFFF-FFFF00000000}"/>
  </bookViews>
  <sheets>
    <sheet name="Sheet1 (2)" sheetId="2" r:id="rId1"/>
    <sheet name="ADD 1" sheetId="3" r:id="rId2"/>
  </sheets>
  <definedNames>
    <definedName name="_xlnm.Print_Area" localSheetId="1">'ADD 1'!$A$1:$K$16</definedName>
    <definedName name="_xlnm.Print_Area" localSheetId="0">'Sheet1 (2)'!$A$1:$K$23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3" l="1"/>
  <c r="G13" i="3"/>
  <c r="G10" i="3"/>
  <c r="H10" i="3" s="1"/>
  <c r="F12" i="3"/>
  <c r="G12" i="3" s="1"/>
  <c r="H12" i="3" s="1"/>
  <c r="G16" i="3"/>
  <c r="H16" i="3" s="1"/>
  <c r="G15" i="3"/>
  <c r="H15" i="3" s="1"/>
  <c r="G14" i="3"/>
  <c r="H14" i="3" s="1"/>
  <c r="G11" i="3"/>
  <c r="H11" i="3" s="1"/>
  <c r="G22" i="2"/>
  <c r="H22" i="2" s="1"/>
  <c r="G21" i="2"/>
  <c r="H21" i="2" s="1"/>
  <c r="G20" i="2"/>
  <c r="H20" i="2" s="1"/>
  <c r="G19" i="2"/>
  <c r="H19" i="2" s="1"/>
  <c r="G18" i="2"/>
  <c r="H18" i="2" s="1"/>
  <c r="G13" i="2"/>
  <c r="H13" i="2" s="1"/>
  <c r="G12" i="2"/>
  <c r="H12" i="2" s="1"/>
  <c r="G11" i="2"/>
  <c r="H11" i="2" s="1"/>
  <c r="G10" i="2"/>
  <c r="H10" i="2" s="1"/>
  <c r="G9" i="2"/>
  <c r="H9" i="2" s="1"/>
  <c r="G8" i="2"/>
  <c r="H8" i="2" s="1"/>
  <c r="G7" i="2"/>
  <c r="H7" i="2" s="1"/>
  <c r="G6" i="2"/>
  <c r="H6" i="2" s="1"/>
  <c r="H23" i="2" l="1"/>
</calcChain>
</file>

<file path=xl/sharedStrings.xml><?xml version="1.0" encoding="utf-8"?>
<sst xmlns="http://schemas.openxmlformats.org/spreadsheetml/2006/main" count="133" uniqueCount="30">
  <si>
    <t>ETI's Response to RFI Staff 1-2</t>
  </si>
  <si>
    <t>Rate Case Expenses</t>
  </si>
  <si>
    <t>Docket No. 49916</t>
  </si>
  <si>
    <t>Vendor's Name</t>
  </si>
  <si>
    <t>Individual's Name</t>
  </si>
  <si>
    <t>Individual's Title</t>
  </si>
  <si>
    <t>Billing Period</t>
  </si>
  <si>
    <t>Rate</t>
  </si>
  <si>
    <t>Hours</t>
  </si>
  <si>
    <t>Fees</t>
  </si>
  <si>
    <t>Fees in excess of $550/hr</t>
  </si>
  <si>
    <t>Justification</t>
  </si>
  <si>
    <t>Monthly Update</t>
  </si>
  <si>
    <t>Eversheds</t>
  </si>
  <si>
    <t>Lino Mendiola</t>
  </si>
  <si>
    <t>Partner</t>
  </si>
  <si>
    <t>Refer to Direct Testimony of Meghan Griffiths ("Griffiths Direct") at 24-28.</t>
  </si>
  <si>
    <t>Refer to Griffiths Direct at 24-28.</t>
  </si>
  <si>
    <t>Docket No. 53719</t>
  </si>
  <si>
    <t>Jackson Walker</t>
  </si>
  <si>
    <t>Meghan Griffiths</t>
  </si>
  <si>
    <t>Refer to Griffiths Direct at 47-49.</t>
  </si>
  <si>
    <t>Addendum 1</t>
  </si>
  <si>
    <t>M. Griffiths</t>
  </si>
  <si>
    <t>A. Adams</t>
  </si>
  <si>
    <t>Associate</t>
  </si>
  <si>
    <t>Brattle Group</t>
  </si>
  <si>
    <t>Ann Bulkley-Armour</t>
  </si>
  <si>
    <t>Principal</t>
  </si>
  <si>
    <t>Refer to Griffiths Direct at 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</si>
</sst>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Border="1" applyAlignment="1">
      <alignment horizontal="left"/>
    </xf>
    <xf numFmtId="0" fontId="0" fillId="0" borderId="0" xfId="0" applyBorder="1"/>
    <xf numFmtId="8" fontId="0" fillId="0" borderId="0" xfId="0" applyNumberFormat="1" applyBorder="1" applyAlignment="1">
      <alignment wrapText="1"/>
    </xf>
    <xf numFmtId="17" fontId="0" fillId="0" borderId="0" xfId="0" applyNumberFormat="1" applyBorder="1" applyAlignment="1">
      <alignment horizontal="left"/>
    </xf>
    <xf numFmtId="8" fontId="0" fillId="0" borderId="0" xfId="0" applyNumberFormat="1" applyBorder="1"/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7" fontId="0" fillId="0" borderId="0" xfId="0" applyNumberFormat="1" applyAlignment="1">
      <alignment horizontal="left"/>
    </xf>
    <xf numFmtId="2" fontId="0" fillId="0" borderId="0" xfId="0" applyNumberFormat="1"/>
    <xf numFmtId="2" fontId="1" fillId="0" borderId="0" xfId="0" applyNumberFormat="1" applyFont="1" applyBorder="1" applyAlignment="1">
      <alignment horizontal="left"/>
    </xf>
    <xf numFmtId="2" fontId="0" fillId="0" borderId="0" xfId="0" applyNumberFormat="1" applyBorder="1" applyAlignment="1">
      <alignment wrapText="1"/>
    </xf>
    <xf numFmtId="2" fontId="0" fillId="0" borderId="0" xfId="0" applyNumberFormat="1" applyAlignment="1">
      <alignment wrapText="1"/>
    </xf>
    <xf numFmtId="0" fontId="1" fillId="0" borderId="0" xfId="0" applyFont="1"/>
    <xf numFmtId="0" fontId="0" fillId="0" borderId="0" xfId="0" applyFill="1" applyBorder="1"/>
    <xf numFmtId="2" fontId="0" fillId="0" borderId="0" xfId="0" applyNumberFormat="1" applyFont="1" applyBorder="1" applyAlignment="1">
      <alignment horizontal="right"/>
    </xf>
    <xf numFmtId="8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8" fontId="0" fillId="0" borderId="1" xfId="0" applyNumberFormat="1" applyBorder="1"/>
    <xf numFmtId="17" fontId="0" fillId="0" borderId="0" xfId="0" applyNumberFormat="1" applyFill="1" applyBorder="1" applyAlignment="1">
      <alignment horizontal="left"/>
    </xf>
    <xf numFmtId="8" fontId="0" fillId="0" borderId="0" xfId="0" applyNumberFormat="1" applyFill="1" applyBorder="1" applyAlignment="1">
      <alignment wrapText="1"/>
    </xf>
    <xf numFmtId="2" fontId="0" fillId="0" borderId="0" xfId="0" applyNumberFormat="1" applyFill="1" applyBorder="1" applyAlignment="1">
      <alignment wrapText="1"/>
    </xf>
    <xf numFmtId="8" fontId="0" fillId="0" borderId="0" xfId="0" applyNumberFormat="1" applyFill="1" applyBorder="1"/>
    <xf numFmtId="0" fontId="0" fillId="0" borderId="0" xfId="0" applyFill="1" applyAlignment="1">
      <alignment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BC14-7365-4D35-A1B6-64C6AE614B94}">
  <sheetPr>
    <pageSetUpPr fitToPage="1"/>
  </sheetPr>
  <dimension ref="A1:J25"/>
  <sheetViews>
    <sheetView topLeftCell="A4" zoomScaleNormal="100" workbookViewId="0">
      <selection activeCell="H6" sqref="H6:H13"/>
    </sheetView>
  </sheetViews>
  <sheetFormatPr defaultRowHeight="15" x14ac:dyDescent="0.25"/>
  <cols>
    <col min="1" max="1" width="14.5703125" customWidth="1"/>
    <col min="2" max="2" width="17.42578125" bestFit="1" customWidth="1"/>
    <col min="3" max="3" width="20.42578125" customWidth="1"/>
    <col min="4" max="4" width="14.85546875" customWidth="1"/>
    <col min="5" max="5" width="10.5703125" customWidth="1"/>
    <col min="6" max="6" width="10.42578125" style="11" customWidth="1"/>
    <col min="7" max="7" width="14.140625" customWidth="1"/>
    <col min="8" max="8" width="23.42578125" bestFit="1" customWidth="1"/>
    <col min="9" max="9" width="62.5703125" customWidth="1"/>
    <col min="10" max="10" width="16" bestFit="1" customWidth="1"/>
  </cols>
  <sheetData>
    <row r="1" spans="1:10" ht="18.75" x14ac:dyDescent="0.3">
      <c r="A1" s="2" t="s">
        <v>0</v>
      </c>
    </row>
    <row r="2" spans="1:10" ht="18.75" x14ac:dyDescent="0.3">
      <c r="A2" s="2" t="s">
        <v>1</v>
      </c>
    </row>
    <row r="3" spans="1:10" ht="18.75" x14ac:dyDescent="0.3">
      <c r="A3" s="2"/>
    </row>
    <row r="4" spans="1:10" x14ac:dyDescent="0.25">
      <c r="A4" s="15" t="s">
        <v>2</v>
      </c>
    </row>
    <row r="5" spans="1:10" x14ac:dyDescent="0.25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2" t="s">
        <v>8</v>
      </c>
      <c r="G5" s="9" t="s">
        <v>9</v>
      </c>
      <c r="H5" s="9" t="s">
        <v>10</v>
      </c>
      <c r="I5" s="9" t="s">
        <v>11</v>
      </c>
      <c r="J5" s="9" t="s">
        <v>12</v>
      </c>
    </row>
    <row r="6" spans="1:10" ht="30" x14ac:dyDescent="0.25">
      <c r="A6" s="3" t="s">
        <v>13</v>
      </c>
      <c r="B6" s="4" t="s">
        <v>14</v>
      </c>
      <c r="C6" s="3" t="s">
        <v>15</v>
      </c>
      <c r="D6" s="6">
        <v>43556</v>
      </c>
      <c r="E6" s="5">
        <v>635</v>
      </c>
      <c r="F6" s="17">
        <v>1.9</v>
      </c>
      <c r="G6" s="18">
        <f>E6*F6</f>
        <v>1206.5</v>
      </c>
      <c r="H6" s="18">
        <f>G6-F6*550</f>
        <v>161.5</v>
      </c>
      <c r="I6" s="1" t="s">
        <v>16</v>
      </c>
    </row>
    <row r="7" spans="1:10" x14ac:dyDescent="0.25">
      <c r="A7" s="3" t="s">
        <v>13</v>
      </c>
      <c r="B7" s="4" t="s">
        <v>14</v>
      </c>
      <c r="C7" s="3" t="s">
        <v>15</v>
      </c>
      <c r="D7" s="6">
        <v>43586</v>
      </c>
      <c r="E7" s="5">
        <v>635</v>
      </c>
      <c r="F7" s="13">
        <v>0.8</v>
      </c>
      <c r="G7" s="7">
        <f>E7*F7</f>
        <v>508</v>
      </c>
      <c r="H7" s="7">
        <f>G7-F7*550</f>
        <v>68</v>
      </c>
      <c r="I7" s="1" t="s">
        <v>17</v>
      </c>
    </row>
    <row r="8" spans="1:10" x14ac:dyDescent="0.25">
      <c r="A8" s="3" t="s">
        <v>13</v>
      </c>
      <c r="B8" s="4" t="s">
        <v>14</v>
      </c>
      <c r="C8" s="3" t="s">
        <v>15</v>
      </c>
      <c r="D8" s="6">
        <v>43617</v>
      </c>
      <c r="E8" s="5">
        <v>635</v>
      </c>
      <c r="F8" s="13">
        <v>0.6</v>
      </c>
      <c r="G8" s="7">
        <f>E8*F8</f>
        <v>381</v>
      </c>
      <c r="H8" s="7">
        <f>G8-F8*550</f>
        <v>51</v>
      </c>
      <c r="I8" s="1" t="s">
        <v>17</v>
      </c>
    </row>
    <row r="9" spans="1:10" x14ac:dyDescent="0.25">
      <c r="A9" s="3" t="s">
        <v>13</v>
      </c>
      <c r="B9" s="4" t="s">
        <v>14</v>
      </c>
      <c r="C9" s="3" t="s">
        <v>15</v>
      </c>
      <c r="D9" s="6">
        <v>43678</v>
      </c>
      <c r="E9" s="5">
        <v>635</v>
      </c>
      <c r="F9" s="13">
        <v>0.4</v>
      </c>
      <c r="G9" s="7">
        <f t="shared" ref="G9:G13" si="0">E9*F9</f>
        <v>254</v>
      </c>
      <c r="H9" s="7">
        <f t="shared" ref="H9:H13" si="1">G9-F9*550</f>
        <v>34</v>
      </c>
      <c r="I9" s="1" t="s">
        <v>17</v>
      </c>
    </row>
    <row r="10" spans="1:10" x14ac:dyDescent="0.25">
      <c r="A10" s="3" t="s">
        <v>13</v>
      </c>
      <c r="B10" s="4" t="s">
        <v>14</v>
      </c>
      <c r="C10" s="3" t="s">
        <v>15</v>
      </c>
      <c r="D10" s="10">
        <v>43709</v>
      </c>
      <c r="E10" s="5">
        <v>635</v>
      </c>
      <c r="F10" s="14">
        <v>0.5</v>
      </c>
      <c r="G10" s="7">
        <f t="shared" si="0"/>
        <v>317.5</v>
      </c>
      <c r="H10" s="7">
        <f t="shared" si="1"/>
        <v>42.5</v>
      </c>
      <c r="I10" s="1" t="s">
        <v>17</v>
      </c>
    </row>
    <row r="11" spans="1:10" x14ac:dyDescent="0.25">
      <c r="A11" s="3" t="s">
        <v>13</v>
      </c>
      <c r="B11" s="4" t="s">
        <v>14</v>
      </c>
      <c r="C11" s="3" t="s">
        <v>15</v>
      </c>
      <c r="D11" s="10">
        <v>43862</v>
      </c>
      <c r="E11" s="5">
        <v>635</v>
      </c>
      <c r="F11" s="14">
        <v>0.6</v>
      </c>
      <c r="G11" s="7">
        <f t="shared" si="0"/>
        <v>381</v>
      </c>
      <c r="H11" s="7">
        <f t="shared" si="1"/>
        <v>51</v>
      </c>
      <c r="I11" s="1" t="s">
        <v>17</v>
      </c>
    </row>
    <row r="12" spans="1:10" x14ac:dyDescent="0.25">
      <c r="A12" s="3" t="s">
        <v>13</v>
      </c>
      <c r="B12" s="4" t="s">
        <v>14</v>
      </c>
      <c r="C12" s="3" t="s">
        <v>15</v>
      </c>
      <c r="D12" s="10">
        <v>43891</v>
      </c>
      <c r="E12" s="5">
        <v>635</v>
      </c>
      <c r="F12" s="14">
        <v>1</v>
      </c>
      <c r="G12" s="7">
        <f t="shared" si="0"/>
        <v>635</v>
      </c>
      <c r="H12" s="7">
        <f t="shared" si="1"/>
        <v>85</v>
      </c>
      <c r="I12" s="1" t="s">
        <v>17</v>
      </c>
    </row>
    <row r="13" spans="1:10" x14ac:dyDescent="0.25">
      <c r="A13" s="3" t="s">
        <v>13</v>
      </c>
      <c r="B13" s="4" t="s">
        <v>14</v>
      </c>
      <c r="C13" s="3" t="s">
        <v>15</v>
      </c>
      <c r="D13" s="10">
        <v>43922</v>
      </c>
      <c r="E13" s="5">
        <v>635</v>
      </c>
      <c r="F13" s="11">
        <v>3</v>
      </c>
      <c r="G13" s="7">
        <f t="shared" si="0"/>
        <v>1905</v>
      </c>
      <c r="H13" s="7">
        <f t="shared" si="1"/>
        <v>255</v>
      </c>
      <c r="I13" s="1" t="s">
        <v>17</v>
      </c>
    </row>
    <row r="14" spans="1:10" x14ac:dyDescent="0.25">
      <c r="A14" s="19"/>
      <c r="B14" s="16"/>
      <c r="C14" s="19"/>
      <c r="G14" s="7"/>
      <c r="H14" s="7"/>
    </row>
    <row r="15" spans="1:10" x14ac:dyDescent="0.25">
      <c r="G15" s="7"/>
      <c r="H15" s="7"/>
    </row>
    <row r="16" spans="1:10" x14ac:dyDescent="0.25">
      <c r="A16" s="15" t="s">
        <v>18</v>
      </c>
      <c r="G16" s="7"/>
      <c r="H16" s="7"/>
    </row>
    <row r="17" spans="1:9" x14ac:dyDescent="0.25">
      <c r="A17" s="8" t="s">
        <v>3</v>
      </c>
      <c r="B17" s="8" t="s">
        <v>4</v>
      </c>
      <c r="C17" s="8" t="s">
        <v>5</v>
      </c>
      <c r="D17" s="8" t="s">
        <v>6</v>
      </c>
      <c r="E17" s="8" t="s">
        <v>7</v>
      </c>
      <c r="F17" s="12" t="s">
        <v>8</v>
      </c>
      <c r="G17" s="9" t="s">
        <v>9</v>
      </c>
      <c r="H17" s="9" t="s">
        <v>10</v>
      </c>
      <c r="I17" s="9" t="s">
        <v>11</v>
      </c>
    </row>
    <row r="18" spans="1:9" x14ac:dyDescent="0.25">
      <c r="A18" s="3" t="s">
        <v>13</v>
      </c>
      <c r="B18" s="4" t="s">
        <v>14</v>
      </c>
      <c r="C18" s="3" t="s">
        <v>15</v>
      </c>
      <c r="D18" s="6">
        <v>44562</v>
      </c>
      <c r="E18" s="5">
        <v>710</v>
      </c>
      <c r="F18" s="13">
        <v>1.6</v>
      </c>
      <c r="G18" s="7">
        <f>E18*F18</f>
        <v>1136</v>
      </c>
      <c r="H18" s="7">
        <f>G18-F18*550</f>
        <v>256</v>
      </c>
      <c r="I18" s="1" t="s">
        <v>17</v>
      </c>
    </row>
    <row r="19" spans="1:9" x14ac:dyDescent="0.25">
      <c r="A19" s="3" t="s">
        <v>13</v>
      </c>
      <c r="B19" s="4" t="s">
        <v>14</v>
      </c>
      <c r="C19" s="3" t="s">
        <v>15</v>
      </c>
      <c r="D19" s="6">
        <v>44593</v>
      </c>
      <c r="E19" s="5">
        <v>710</v>
      </c>
      <c r="F19" s="13">
        <v>1.5</v>
      </c>
      <c r="G19" s="7">
        <f>E19*F19</f>
        <v>1065</v>
      </c>
      <c r="H19" s="7">
        <f>G19-F19*550</f>
        <v>240</v>
      </c>
      <c r="I19" s="1" t="s">
        <v>17</v>
      </c>
    </row>
    <row r="20" spans="1:9" x14ac:dyDescent="0.25">
      <c r="A20" s="3" t="s">
        <v>13</v>
      </c>
      <c r="B20" s="16" t="s">
        <v>14</v>
      </c>
      <c r="C20" s="3" t="s">
        <v>15</v>
      </c>
      <c r="D20" s="6">
        <v>44621</v>
      </c>
      <c r="E20" s="5">
        <v>710</v>
      </c>
      <c r="F20" s="13">
        <v>11</v>
      </c>
      <c r="G20" s="7">
        <f>E20*F20</f>
        <v>7810</v>
      </c>
      <c r="H20" s="7">
        <f>G20-F20*550</f>
        <v>1760</v>
      </c>
      <c r="I20" s="1" t="s">
        <v>17</v>
      </c>
    </row>
    <row r="21" spans="1:9" x14ac:dyDescent="0.25">
      <c r="A21" s="3" t="s">
        <v>19</v>
      </c>
      <c r="B21" s="16" t="s">
        <v>20</v>
      </c>
      <c r="C21" s="3" t="s">
        <v>15</v>
      </c>
      <c r="D21" s="6">
        <v>44562</v>
      </c>
      <c r="E21" s="5">
        <v>720</v>
      </c>
      <c r="F21" s="13">
        <v>1.6</v>
      </c>
      <c r="G21" s="7">
        <f>E21*F21</f>
        <v>1152</v>
      </c>
      <c r="H21" s="7">
        <f t="shared" ref="H21:H22" si="2">G21-F21*550</f>
        <v>272</v>
      </c>
      <c r="I21" s="1" t="s">
        <v>21</v>
      </c>
    </row>
    <row r="22" spans="1:9" x14ac:dyDescent="0.25">
      <c r="A22" s="3" t="s">
        <v>19</v>
      </c>
      <c r="B22" s="16" t="s">
        <v>20</v>
      </c>
      <c r="C22" s="3" t="s">
        <v>15</v>
      </c>
      <c r="D22" s="10">
        <v>44593</v>
      </c>
      <c r="E22" s="5">
        <v>720</v>
      </c>
      <c r="F22" s="14">
        <v>2.4</v>
      </c>
      <c r="G22" s="7">
        <f t="shared" ref="G22" si="3">E22*F22</f>
        <v>1728</v>
      </c>
      <c r="H22" s="7">
        <f t="shared" si="2"/>
        <v>408</v>
      </c>
      <c r="I22" s="1" t="s">
        <v>21</v>
      </c>
    </row>
    <row r="23" spans="1:9" x14ac:dyDescent="0.25">
      <c r="A23" s="3"/>
      <c r="B23" s="4"/>
      <c r="C23" s="3"/>
      <c r="D23" s="10"/>
      <c r="E23" s="5"/>
      <c r="F23" s="14"/>
      <c r="G23" s="7"/>
      <c r="H23" s="20">
        <f>SUM(H18:H22,H6:H13)</f>
        <v>3684</v>
      </c>
      <c r="I23" s="1"/>
    </row>
    <row r="24" spans="1:9" x14ac:dyDescent="0.25">
      <c r="A24" s="3"/>
      <c r="B24" s="4"/>
      <c r="C24" s="3"/>
      <c r="D24" s="10"/>
      <c r="E24" s="5"/>
      <c r="G24" s="7"/>
      <c r="H24" s="7"/>
      <c r="I24" s="1"/>
    </row>
    <row r="25" spans="1:9" x14ac:dyDescent="0.25">
      <c r="G25" s="7"/>
      <c r="H25" s="7"/>
    </row>
  </sheetData>
  <pageMargins left="0.7" right="0.7" top="0.75" bottom="0.75" header="0.3" footer="0.3"/>
  <pageSetup orientation="portrait" horizontalDpi="240" verticalDpi="24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F96E3-899B-4746-B8A9-0AC3D95B8C8B}">
  <dimension ref="A1:J16"/>
  <sheetViews>
    <sheetView tabSelected="1" zoomScaleNormal="100" workbookViewId="0">
      <selection activeCell="C17" sqref="C17"/>
    </sheetView>
  </sheetViews>
  <sheetFormatPr defaultRowHeight="15" x14ac:dyDescent="0.25"/>
  <cols>
    <col min="1" max="1" width="14.5703125" customWidth="1"/>
    <col min="2" max="2" width="18.140625" bestFit="1" customWidth="1"/>
    <col min="3" max="3" width="20.42578125" customWidth="1"/>
    <col min="4" max="4" width="14.85546875" customWidth="1"/>
    <col min="5" max="5" width="10.5703125" customWidth="1"/>
    <col min="6" max="6" width="10.42578125" style="11" customWidth="1"/>
    <col min="7" max="7" width="14.140625" customWidth="1"/>
    <col min="8" max="8" width="23.42578125" bestFit="1" customWidth="1"/>
    <col min="9" max="9" width="62.5703125" customWidth="1"/>
    <col min="10" max="10" width="16" bestFit="1" customWidth="1"/>
  </cols>
  <sheetData>
    <row r="1" spans="1:10" ht="18.75" x14ac:dyDescent="0.3">
      <c r="A1" s="2" t="s">
        <v>0</v>
      </c>
    </row>
    <row r="2" spans="1:10" ht="18.75" x14ac:dyDescent="0.3">
      <c r="A2" s="2" t="s">
        <v>1</v>
      </c>
    </row>
    <row r="3" spans="1:10" ht="18.75" x14ac:dyDescent="0.3">
      <c r="A3" s="2"/>
    </row>
    <row r="4" spans="1:10" x14ac:dyDescent="0.25">
      <c r="A4" s="15" t="s">
        <v>2</v>
      </c>
    </row>
    <row r="5" spans="1:10" x14ac:dyDescent="0.25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2" t="s">
        <v>8</v>
      </c>
      <c r="G5" s="9" t="s">
        <v>9</v>
      </c>
      <c r="H5" s="9" t="s">
        <v>10</v>
      </c>
      <c r="I5" s="9" t="s">
        <v>11</v>
      </c>
      <c r="J5" s="9" t="s">
        <v>12</v>
      </c>
    </row>
    <row r="6" spans="1:10" x14ac:dyDescent="0.25">
      <c r="A6" s="19"/>
      <c r="B6" s="16"/>
      <c r="C6" s="19"/>
      <c r="G6" s="7"/>
      <c r="H6" s="7"/>
    </row>
    <row r="7" spans="1:10" x14ac:dyDescent="0.25">
      <c r="G7" s="7"/>
      <c r="H7" s="7"/>
    </row>
    <row r="8" spans="1:10" x14ac:dyDescent="0.25">
      <c r="A8" s="15" t="s">
        <v>18</v>
      </c>
      <c r="G8" s="7"/>
      <c r="H8" s="7"/>
    </row>
    <row r="9" spans="1:10" x14ac:dyDescent="0.25">
      <c r="A9" s="8" t="s">
        <v>3</v>
      </c>
      <c r="B9" s="8" t="s">
        <v>4</v>
      </c>
      <c r="C9" s="8" t="s">
        <v>5</v>
      </c>
      <c r="D9" s="8" t="s">
        <v>6</v>
      </c>
      <c r="E9" s="8" t="s">
        <v>7</v>
      </c>
      <c r="F9" s="12" t="s">
        <v>8</v>
      </c>
      <c r="G9" s="9" t="s">
        <v>9</v>
      </c>
      <c r="H9" s="9" t="s">
        <v>10</v>
      </c>
      <c r="I9" s="9" t="s">
        <v>11</v>
      </c>
    </row>
    <row r="10" spans="1:10" x14ac:dyDescent="0.25">
      <c r="A10" s="19" t="s">
        <v>13</v>
      </c>
      <c r="B10" s="16" t="s">
        <v>14</v>
      </c>
      <c r="C10" s="19" t="s">
        <v>15</v>
      </c>
      <c r="D10" s="21">
        <v>44673</v>
      </c>
      <c r="E10" s="22">
        <v>710</v>
      </c>
      <c r="F10" s="23">
        <v>1</v>
      </c>
      <c r="G10" s="24">
        <f t="shared" ref="G10:G16" si="0">E10*F10</f>
        <v>710</v>
      </c>
      <c r="H10" s="24">
        <f t="shared" ref="H10:H16" si="1">G10-F10*550</f>
        <v>160</v>
      </c>
      <c r="I10" s="25" t="s">
        <v>17</v>
      </c>
      <c r="J10" s="26" t="s">
        <v>22</v>
      </c>
    </row>
    <row r="11" spans="1:10" s="26" customFormat="1" x14ac:dyDescent="0.25">
      <c r="A11" s="19" t="s">
        <v>13</v>
      </c>
      <c r="B11" s="16" t="s">
        <v>14</v>
      </c>
      <c r="C11" s="19" t="s">
        <v>15</v>
      </c>
      <c r="D11" s="21">
        <v>44682</v>
      </c>
      <c r="E11" s="22">
        <v>710</v>
      </c>
      <c r="F11" s="23">
        <v>14.9</v>
      </c>
      <c r="G11" s="24">
        <f t="shared" si="0"/>
        <v>10579</v>
      </c>
      <c r="H11" s="24">
        <f t="shared" si="1"/>
        <v>2384</v>
      </c>
      <c r="I11" s="25" t="s">
        <v>17</v>
      </c>
      <c r="J11" s="26" t="s">
        <v>22</v>
      </c>
    </row>
    <row r="12" spans="1:10" x14ac:dyDescent="0.25">
      <c r="A12" s="19" t="s">
        <v>13</v>
      </c>
      <c r="B12" s="16" t="s">
        <v>14</v>
      </c>
      <c r="C12" s="19" t="s">
        <v>15</v>
      </c>
      <c r="D12" s="21">
        <v>44734</v>
      </c>
      <c r="E12" s="22">
        <v>710</v>
      </c>
      <c r="F12" s="23">
        <f>1.6+1.4+2.5+3+1.3+1.6+1.6+1+0.9+4.4+0.8+1.2+1+1+1.3+1+1.4+1.4+1+1.4+0.7</f>
        <v>31.499999999999996</v>
      </c>
      <c r="G12" s="24">
        <f t="shared" si="0"/>
        <v>22364.999999999996</v>
      </c>
      <c r="H12" s="24">
        <f t="shared" si="1"/>
        <v>5040</v>
      </c>
      <c r="I12" s="25" t="s">
        <v>17</v>
      </c>
      <c r="J12" s="26" t="s">
        <v>22</v>
      </c>
    </row>
    <row r="13" spans="1:10" x14ac:dyDescent="0.25">
      <c r="A13" t="s">
        <v>19</v>
      </c>
      <c r="B13" t="s">
        <v>23</v>
      </c>
      <c r="C13" t="s">
        <v>15</v>
      </c>
      <c r="D13" s="21">
        <v>44673</v>
      </c>
      <c r="E13" s="22">
        <v>720</v>
      </c>
      <c r="F13" s="23">
        <v>2</v>
      </c>
      <c r="G13" s="24">
        <f>E13*F13</f>
        <v>1440</v>
      </c>
      <c r="H13" s="24">
        <f t="shared" si="1"/>
        <v>340</v>
      </c>
      <c r="I13" s="1" t="s">
        <v>21</v>
      </c>
      <c r="J13" s="26" t="s">
        <v>22</v>
      </c>
    </row>
    <row r="14" spans="1:10" x14ac:dyDescent="0.25">
      <c r="A14" t="s">
        <v>19</v>
      </c>
      <c r="B14" t="s">
        <v>23</v>
      </c>
      <c r="C14" t="s">
        <v>15</v>
      </c>
      <c r="D14" s="21">
        <v>44682</v>
      </c>
      <c r="E14" s="22">
        <v>720</v>
      </c>
      <c r="F14" s="11">
        <v>15.6</v>
      </c>
      <c r="G14" s="24">
        <f t="shared" si="0"/>
        <v>11232</v>
      </c>
      <c r="H14" s="24">
        <f t="shared" si="1"/>
        <v>2652</v>
      </c>
      <c r="I14" s="1" t="s">
        <v>21</v>
      </c>
      <c r="J14" s="26" t="s">
        <v>22</v>
      </c>
    </row>
    <row r="15" spans="1:10" x14ac:dyDescent="0.25">
      <c r="A15" t="s">
        <v>19</v>
      </c>
      <c r="B15" t="s">
        <v>24</v>
      </c>
      <c r="C15" t="s">
        <v>25</v>
      </c>
      <c r="D15" s="21">
        <v>44682</v>
      </c>
      <c r="E15" s="22">
        <v>645</v>
      </c>
      <c r="F15" s="11">
        <v>7.2</v>
      </c>
      <c r="G15" s="24">
        <f t="shared" si="0"/>
        <v>4644</v>
      </c>
      <c r="H15" s="24">
        <f t="shared" si="1"/>
        <v>684</v>
      </c>
      <c r="I15" s="1" t="s">
        <v>21</v>
      </c>
      <c r="J15" s="26" t="s">
        <v>22</v>
      </c>
    </row>
    <row r="16" spans="1:10" x14ac:dyDescent="0.25">
      <c r="A16" t="s">
        <v>26</v>
      </c>
      <c r="B16" t="s">
        <v>27</v>
      </c>
      <c r="C16" t="s">
        <v>28</v>
      </c>
      <c r="D16" s="21">
        <v>44652</v>
      </c>
      <c r="E16" s="22">
        <v>625</v>
      </c>
      <c r="F16" s="11">
        <v>2.75</v>
      </c>
      <c r="G16" s="24">
        <f t="shared" si="0"/>
        <v>1718.75</v>
      </c>
      <c r="H16" s="24">
        <f t="shared" si="1"/>
        <v>206.25</v>
      </c>
      <c r="I16" s="1" t="s">
        <v>29</v>
      </c>
      <c r="J16" s="26" t="s">
        <v>22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5A2A9-6514-499F-8708-9032E8B6FF83}">
  <ds:schemaRefs>
    <ds:schemaRef ds:uri="http://schemas.openxmlformats.org/package/2006/metadata/core-properties"/>
    <ds:schemaRef ds:uri="8e762869-53d1-4bbb-98c0-68c1ab1b3c4c"/>
    <ds:schemaRef ds:uri="http://purl.org/dc/dcmitype/"/>
    <ds:schemaRef ds:uri="http://schemas.microsoft.com/office/infopath/2007/PartnerControls"/>
    <ds:schemaRef ds:uri="1d5619db-30f2-4931-8b6b-a9fbf6f1b5fd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terms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097E211-2E18-4D0D-8795-FFCA5073C4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2399F5-456E-4C0D-A1A7-F1C15226B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 (2)</vt:lpstr>
      <vt:lpstr>ADD 1</vt:lpstr>
      <vt:lpstr>'ADD 1'!Print_Area</vt:lpstr>
      <vt:lpstr>'Sheet1 (2)'!Print_Area</vt:lpstr>
    </vt:vector>
  </TitlesOfParts>
  <Manager/>
  <Company>Eversheds Sutherland (US)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Garza, Cathy</dc:creator>
  <cp:keywords/>
  <dc:description/>
  <cp:lastModifiedBy>Papadakis, Panagiotis</cp:lastModifiedBy>
  <cp:revision/>
  <dcterms:created xsi:type="dcterms:W3CDTF">2022-07-29T15:05:04Z</dcterms:created>
  <dcterms:modified xsi:type="dcterms:W3CDTF">2022-10-17T20:01:10Z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2022-08-05T17:15:28Z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5934feb8-06fe-44fe-988b-bd103da728bb</vt:lpwstr>
  </property>
  <property fmtid="{D5CDD505-2E9C-101B-9397-08002B2CF9AE}" pid="10" name="MSIP_Label_4391f082-e357-48ae-be1c-7e151bab59c6_ContentBits">
    <vt:lpwstr>0</vt:lpwstr>
  </property>
</Properties>
</file>