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14" documentId="13_ncr:1_{60519692-9294-4392-9A94-0A6FEE944982}" xr6:coauthVersionLast="47" xr6:coauthVersionMax="47" xr10:uidLastSave="{D1A3751B-B5E7-43FB-84DB-0C5C1AC7521A}"/>
  <bookViews>
    <workbookView xWindow="-54060" yWindow="1605" windowWidth="21600" windowHeight="11385" xr2:uid="{2441DE93-36AE-461D-96E3-E22A8DF172F7}"/>
  </bookViews>
  <sheets>
    <sheet name="ESL Annual " sheetId="1" r:id="rId1"/>
    <sheet name="ESL Long-Ter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D13" i="2"/>
  <c r="C13" i="2"/>
  <c r="B13" i="2"/>
  <c r="F12" i="2"/>
  <c r="F11" i="2"/>
  <c r="F10" i="2"/>
  <c r="F9" i="2"/>
  <c r="F8" i="2"/>
  <c r="F7" i="2"/>
  <c r="F6" i="2"/>
  <c r="F13" i="2" s="1"/>
  <c r="H66" i="1"/>
  <c r="G66" i="1"/>
  <c r="F66" i="1"/>
  <c r="E66" i="1"/>
  <c r="D66" i="1"/>
  <c r="C66" i="1"/>
  <c r="B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66" i="1" s="1"/>
</calcChain>
</file>

<file path=xl/sharedStrings.xml><?xml version="1.0" encoding="utf-8"?>
<sst xmlns="http://schemas.openxmlformats.org/spreadsheetml/2006/main" count="86" uniqueCount="77">
  <si>
    <t>Total ESL annual (short-term) incentive compensation expensed during the Test Year</t>
  </si>
  <si>
    <t>Account</t>
  </si>
  <si>
    <t>EAIP (Executive Annual Incentive Plan)</t>
  </si>
  <si>
    <t>EXIP (Exempt Incentive Plan)</t>
  </si>
  <si>
    <t>OSIP (Operational Supervisor Incentive Plan)</t>
  </si>
  <si>
    <t>SMIP (System Management Incentive Plan)</t>
  </si>
  <si>
    <t>TSIP (Teamsharing Incentive Plan)</t>
  </si>
  <si>
    <t>TSPB (Teamsharing Plan for Selected Bargaining Units)</t>
  </si>
  <si>
    <t>Not Assigned</t>
  </si>
  <si>
    <t>Total</t>
  </si>
  <si>
    <t>500000</t>
  </si>
  <si>
    <t>506000</t>
  </si>
  <si>
    <t>510000</t>
  </si>
  <si>
    <t>512000</t>
  </si>
  <si>
    <t>517000</t>
  </si>
  <si>
    <t>520000</t>
  </si>
  <si>
    <t>524000</t>
  </si>
  <si>
    <t>528000</t>
  </si>
  <si>
    <t>532000</t>
  </si>
  <si>
    <t>535000</t>
  </si>
  <si>
    <t>539000</t>
  </si>
  <si>
    <t>546000</t>
  </si>
  <si>
    <t>549000</t>
  </si>
  <si>
    <t>551000</t>
  </si>
  <si>
    <t>553000</t>
  </si>
  <si>
    <t>556000</t>
  </si>
  <si>
    <t>557000</t>
  </si>
  <si>
    <t>560000</t>
  </si>
  <si>
    <t>561200</t>
  </si>
  <si>
    <t>561300</t>
  </si>
  <si>
    <t>561500</t>
  </si>
  <si>
    <t>563000</t>
  </si>
  <si>
    <t>566000</t>
  </si>
  <si>
    <t>568000</t>
  </si>
  <si>
    <t>569000</t>
  </si>
  <si>
    <t>570000</t>
  </si>
  <si>
    <t>573000</t>
  </si>
  <si>
    <t>580000</t>
  </si>
  <si>
    <t>581000</t>
  </si>
  <si>
    <t>583000</t>
  </si>
  <si>
    <t>584000</t>
  </si>
  <si>
    <t>586000</t>
  </si>
  <si>
    <t>587000</t>
  </si>
  <si>
    <t>588000</t>
  </si>
  <si>
    <t>590000</t>
  </si>
  <si>
    <t>592000</t>
  </si>
  <si>
    <t>593000</t>
  </si>
  <si>
    <t>596000</t>
  </si>
  <si>
    <t>597000</t>
  </si>
  <si>
    <t>598000</t>
  </si>
  <si>
    <t>870000</t>
  </si>
  <si>
    <t>880000</t>
  </si>
  <si>
    <t>901000</t>
  </si>
  <si>
    <t>902000</t>
  </si>
  <si>
    <t>903001</t>
  </si>
  <si>
    <t>903002</t>
  </si>
  <si>
    <t>905000</t>
  </si>
  <si>
    <t>907000</t>
  </si>
  <si>
    <t>908000</t>
  </si>
  <si>
    <t>909000</t>
  </si>
  <si>
    <t>910000</t>
  </si>
  <si>
    <t>916000</t>
  </si>
  <si>
    <t>920000</t>
  </si>
  <si>
    <t>923000</t>
  </si>
  <si>
    <t>924000</t>
  </si>
  <si>
    <t>925000</t>
  </si>
  <si>
    <t>928000</t>
  </si>
  <si>
    <t>930100</t>
  </si>
  <si>
    <t>930200</t>
  </si>
  <si>
    <t>935000</t>
  </si>
  <si>
    <t>Total ESL long-term incentive compensation expensed during the Test Year</t>
  </si>
  <si>
    <t>Equity Ownership Plan</t>
  </si>
  <si>
    <t>Long-Term Incentive Plan</t>
  </si>
  <si>
    <t>Restricted Share Program</t>
  </si>
  <si>
    <t>Restricted Stock Program</t>
  </si>
  <si>
    <t>514000</t>
  </si>
  <si>
    <t>926000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</si>
</sst>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41" fontId="0" fillId="0" borderId="0" xfId="0" applyNumberFormat="1"/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41" fontId="2" fillId="0" borderId="1" xfId="0" applyNumberFormat="1" applyFont="1" applyBorder="1"/>
    <xf numFmtId="41" fontId="2" fillId="0" borderId="1" xfId="0" applyNumberFormat="1" applyFont="1" applyBorder="1" applyAlignment="1">
      <alignment horizontal="center"/>
    </xf>
    <xf numFmtId="0" fontId="2" fillId="0" borderId="0" xfId="0" applyFont="1"/>
    <xf numFmtId="43" fontId="2" fillId="0" borderId="0" xfId="1" applyFont="1" applyBorder="1"/>
    <xf numFmtId="164" fontId="2" fillId="0" borderId="2" xfId="1" applyNumberFormat="1" applyFont="1" applyBorder="1"/>
    <xf numFmtId="0" fontId="3" fillId="0" borderId="1" xfId="2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0" fillId="0" borderId="0" xfId="0" applyNumberFormat="1"/>
    <xf numFmtId="164" fontId="0" fillId="0" borderId="0" xfId="1" applyNumberFormat="1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41" fontId="0" fillId="0" borderId="0" xfId="0" applyNumberFormat="1" applyAlignment="1">
      <alignment horizontal="center"/>
    </xf>
  </cellXfs>
  <cellStyles count="3">
    <cellStyle name="Comma" xfId="1" builtinId="3"/>
    <cellStyle name="Normal" xfId="0" builtinId="0"/>
    <cellStyle name="Normal 2" xfId="2" xr:uid="{14BDEBC1-3827-4B31-8C60-0852147CC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2847-86CD-4AD6-80D2-7480B82B0631}">
  <sheetPr>
    <pageSetUpPr fitToPage="1"/>
  </sheetPr>
  <dimension ref="A1:I66"/>
  <sheetViews>
    <sheetView tabSelected="1" zoomScaleNormal="100" workbookViewId="0">
      <selection sqref="A1:I1"/>
    </sheetView>
  </sheetViews>
  <sheetFormatPr defaultRowHeight="12.75" x14ac:dyDescent="0.2"/>
  <cols>
    <col min="2" max="2" width="20.7109375" customWidth="1"/>
    <col min="3" max="3" width="21.28515625" customWidth="1"/>
    <col min="4" max="4" width="17.7109375" customWidth="1"/>
    <col min="5" max="5" width="14.85546875" bestFit="1" customWidth="1"/>
    <col min="6" max="6" width="18.42578125" customWidth="1"/>
    <col min="7" max="7" width="15.85546875" customWidth="1"/>
    <col min="8" max="8" width="14.7109375" customWidth="1"/>
    <col min="9" max="9" width="14.85546875" bestFit="1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B2" s="1"/>
      <c r="C2" s="1"/>
      <c r="D2" s="1"/>
      <c r="E2" s="1"/>
      <c r="F2" s="1"/>
      <c r="G2" s="1"/>
      <c r="H2" s="1"/>
      <c r="I2" s="1"/>
    </row>
    <row r="3" spans="1:9" x14ac:dyDescent="0.2">
      <c r="B3" s="1"/>
      <c r="C3" s="1"/>
      <c r="D3" s="1"/>
      <c r="E3" s="1"/>
      <c r="F3" s="1"/>
      <c r="G3" s="1"/>
      <c r="H3" s="1"/>
      <c r="I3" s="1"/>
    </row>
    <row r="4" spans="1:9" x14ac:dyDescent="0.2">
      <c r="B4" s="15"/>
      <c r="C4" s="15"/>
      <c r="D4" s="15"/>
      <c r="E4" s="15"/>
      <c r="F4" s="15"/>
      <c r="G4" s="15"/>
      <c r="H4" s="15"/>
      <c r="I4" s="15"/>
    </row>
    <row r="5" spans="1:9" s="6" customFormat="1" ht="76.5" x14ac:dyDescent="0.2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4" t="s">
        <v>8</v>
      </c>
      <c r="I5" s="5" t="s">
        <v>9</v>
      </c>
    </row>
    <row r="6" spans="1:9" x14ac:dyDescent="0.2">
      <c r="A6" t="s">
        <v>10</v>
      </c>
      <c r="B6" s="1">
        <v>6265.3972590000012</v>
      </c>
      <c r="C6" s="1">
        <v>111752.28841200014</v>
      </c>
      <c r="D6" s="1"/>
      <c r="E6" s="1">
        <v>108092.16772899999</v>
      </c>
      <c r="F6" s="1">
        <v>1447.8463920000004</v>
      </c>
      <c r="G6" s="1"/>
      <c r="H6" s="1">
        <v>-41240.692215999981</v>
      </c>
      <c r="I6" s="1">
        <f>SUM(B6:H6)</f>
        <v>186317.00757600018</v>
      </c>
    </row>
    <row r="7" spans="1:9" x14ac:dyDescent="0.2">
      <c r="A7" t="s">
        <v>11</v>
      </c>
      <c r="B7" s="1">
        <v>806.684619</v>
      </c>
      <c r="C7" s="1">
        <v>106012.75686500003</v>
      </c>
      <c r="D7" s="1"/>
      <c r="E7" s="1">
        <v>37543.850219000014</v>
      </c>
      <c r="F7" s="1">
        <v>549.67365500000005</v>
      </c>
      <c r="G7" s="1"/>
      <c r="H7" s="1">
        <v>21188.765066000007</v>
      </c>
      <c r="I7" s="1">
        <f t="shared" ref="I7:I65" si="0">SUM(B7:H7)</f>
        <v>166101.73042400007</v>
      </c>
    </row>
    <row r="8" spans="1:9" x14ac:dyDescent="0.2">
      <c r="A8" t="s">
        <v>12</v>
      </c>
      <c r="B8" s="1"/>
      <c r="C8" s="1">
        <v>5961.6997410000004</v>
      </c>
      <c r="D8" s="1"/>
      <c r="E8" s="1">
        <v>28270.966881000004</v>
      </c>
      <c r="F8" s="1"/>
      <c r="G8" s="1"/>
      <c r="H8" s="1">
        <v>10102.693762999999</v>
      </c>
      <c r="I8" s="1">
        <f t="shared" si="0"/>
        <v>44335.360385000007</v>
      </c>
    </row>
    <row r="9" spans="1:9" x14ac:dyDescent="0.2">
      <c r="A9" t="s">
        <v>13</v>
      </c>
      <c r="B9" s="1"/>
      <c r="C9" s="1">
        <v>1311.1574189999999</v>
      </c>
      <c r="D9" s="1"/>
      <c r="E9" s="1">
        <v>237.17497499999999</v>
      </c>
      <c r="F9" s="1"/>
      <c r="G9" s="1"/>
      <c r="H9" s="1">
        <v>446.09812499999998</v>
      </c>
      <c r="I9" s="1">
        <f t="shared" si="0"/>
        <v>1994.4305189999998</v>
      </c>
    </row>
    <row r="10" spans="1:9" x14ac:dyDescent="0.2">
      <c r="A10" t="s">
        <v>14</v>
      </c>
      <c r="B10" s="1">
        <v>5.6928700000000001</v>
      </c>
      <c r="C10" s="1">
        <v>150.164063</v>
      </c>
      <c r="D10" s="1"/>
      <c r="E10" s="1">
        <v>2638.9400949999999</v>
      </c>
      <c r="F10" s="1">
        <v>1.7735259999999999</v>
      </c>
      <c r="G10" s="1"/>
      <c r="H10" s="1">
        <v>9103.2190279999995</v>
      </c>
      <c r="I10" s="1">
        <f t="shared" si="0"/>
        <v>11899.789581999999</v>
      </c>
    </row>
    <row r="11" spans="1:9" x14ac:dyDescent="0.2">
      <c r="A11" t="s">
        <v>15</v>
      </c>
      <c r="B11" s="1"/>
      <c r="C11" s="1"/>
      <c r="D11" s="1"/>
      <c r="E11" s="1"/>
      <c r="F11" s="1"/>
      <c r="G11" s="1"/>
      <c r="H11" s="1">
        <v>82.2547</v>
      </c>
      <c r="I11" s="1">
        <f t="shared" si="0"/>
        <v>82.2547</v>
      </c>
    </row>
    <row r="12" spans="1:9" x14ac:dyDescent="0.2">
      <c r="A12" t="s">
        <v>16</v>
      </c>
      <c r="B12" s="1"/>
      <c r="C12" s="1">
        <v>559.65637599999991</v>
      </c>
      <c r="D12" s="1"/>
      <c r="E12" s="1">
        <v>2213.6958330000007</v>
      </c>
      <c r="F12" s="1"/>
      <c r="G12" s="1"/>
      <c r="H12" s="1">
        <v>15968.203078</v>
      </c>
      <c r="I12" s="1">
        <f t="shared" si="0"/>
        <v>18741.555287000003</v>
      </c>
    </row>
    <row r="13" spans="1:9" x14ac:dyDescent="0.2">
      <c r="A13" t="s">
        <v>17</v>
      </c>
      <c r="B13" s="1"/>
      <c r="C13" s="1">
        <v>136.69054799999998</v>
      </c>
      <c r="D13" s="1"/>
      <c r="E13" s="1">
        <v>44.132589999999993</v>
      </c>
      <c r="F13" s="1">
        <v>0.78227000000000002</v>
      </c>
      <c r="G13" s="1"/>
      <c r="H13" s="1">
        <v>325.18109900000002</v>
      </c>
      <c r="I13" s="1">
        <f t="shared" si="0"/>
        <v>506.78650700000003</v>
      </c>
    </row>
    <row r="14" spans="1:9" x14ac:dyDescent="0.2">
      <c r="A14" t="s">
        <v>18</v>
      </c>
      <c r="B14" s="1"/>
      <c r="C14" s="1"/>
      <c r="D14" s="1"/>
      <c r="E14" s="1">
        <v>16.164559000000001</v>
      </c>
      <c r="F14" s="1"/>
      <c r="G14" s="1"/>
      <c r="H14" s="1">
        <v>254.07689999999999</v>
      </c>
      <c r="I14" s="1">
        <f t="shared" si="0"/>
        <v>270.24145900000002</v>
      </c>
    </row>
    <row r="15" spans="1:9" x14ac:dyDescent="0.2">
      <c r="A15" t="s">
        <v>19</v>
      </c>
      <c r="B15" s="1"/>
      <c r="C15" s="1"/>
      <c r="D15" s="1"/>
      <c r="E15" s="1">
        <v>565.87875299999996</v>
      </c>
      <c r="F15" s="1"/>
      <c r="G15" s="1"/>
      <c r="H15" s="1">
        <v>84.105549000000011</v>
      </c>
      <c r="I15" s="1">
        <f t="shared" si="0"/>
        <v>649.98430199999996</v>
      </c>
    </row>
    <row r="16" spans="1:9" x14ac:dyDescent="0.2">
      <c r="A16" t="s">
        <v>20</v>
      </c>
      <c r="B16" s="1"/>
      <c r="C16" s="1">
        <v>6.0633869999999996</v>
      </c>
      <c r="D16" s="1"/>
      <c r="E16" s="1"/>
      <c r="F16" s="1"/>
      <c r="G16" s="1"/>
      <c r="H16" s="1"/>
      <c r="I16" s="1">
        <f t="shared" si="0"/>
        <v>6.0633869999999996</v>
      </c>
    </row>
    <row r="17" spans="1:9" x14ac:dyDescent="0.2">
      <c r="A17" t="s">
        <v>21</v>
      </c>
      <c r="B17" s="1"/>
      <c r="C17" s="1">
        <v>1218.3135269999996</v>
      </c>
      <c r="D17" s="1"/>
      <c r="E17" s="1">
        <v>1014.43132</v>
      </c>
      <c r="F17" s="1"/>
      <c r="G17" s="1"/>
      <c r="H17" s="1">
        <v>753.10036999999988</v>
      </c>
      <c r="I17" s="1">
        <f t="shared" si="0"/>
        <v>2985.8452169999991</v>
      </c>
    </row>
    <row r="18" spans="1:9" x14ac:dyDescent="0.2">
      <c r="A18" t="s">
        <v>22</v>
      </c>
      <c r="B18" s="1"/>
      <c r="C18" s="1">
        <v>12967.679592000002</v>
      </c>
      <c r="D18" s="1"/>
      <c r="E18" s="1">
        <v>728.82360300000005</v>
      </c>
      <c r="F18" s="1"/>
      <c r="G18" s="1"/>
      <c r="H18" s="1">
        <v>1952.001023</v>
      </c>
      <c r="I18" s="1">
        <f t="shared" si="0"/>
        <v>15648.504218000004</v>
      </c>
    </row>
    <row r="19" spans="1:9" x14ac:dyDescent="0.2">
      <c r="A19" t="s">
        <v>23</v>
      </c>
      <c r="B19" s="1"/>
      <c r="C19" s="1">
        <v>2208.5299999999997</v>
      </c>
      <c r="D19" s="1"/>
      <c r="E19" s="1">
        <v>145.24</v>
      </c>
      <c r="F19" s="1"/>
      <c r="G19" s="1"/>
      <c r="H19" s="1">
        <v>256.98</v>
      </c>
      <c r="I19" s="1">
        <f t="shared" si="0"/>
        <v>2610.7499999999995</v>
      </c>
    </row>
    <row r="20" spans="1:9" x14ac:dyDescent="0.2">
      <c r="A20" t="s">
        <v>24</v>
      </c>
      <c r="B20" s="1"/>
      <c r="C20" s="1">
        <v>18.513173999999999</v>
      </c>
      <c r="D20" s="1"/>
      <c r="E20" s="1"/>
      <c r="F20" s="1"/>
      <c r="G20" s="1"/>
      <c r="H20" s="1"/>
      <c r="I20" s="1">
        <f t="shared" si="0"/>
        <v>18.513173999999999</v>
      </c>
    </row>
    <row r="21" spans="1:9" x14ac:dyDescent="0.2">
      <c r="A21" t="s">
        <v>25</v>
      </c>
      <c r="B21" s="1"/>
      <c r="C21" s="1">
        <v>59528.123039999977</v>
      </c>
      <c r="D21" s="1"/>
      <c r="E21" s="1">
        <v>55906.554910999985</v>
      </c>
      <c r="F21" s="1"/>
      <c r="G21" s="1"/>
      <c r="H21" s="1">
        <v>16317.842589000005</v>
      </c>
      <c r="I21" s="1">
        <f t="shared" si="0"/>
        <v>131752.52053999997</v>
      </c>
    </row>
    <row r="22" spans="1:9" x14ac:dyDescent="0.2">
      <c r="A22" t="s">
        <v>26</v>
      </c>
      <c r="B22" s="1"/>
      <c r="C22" s="1"/>
      <c r="D22" s="1"/>
      <c r="E22" s="1">
        <v>1781.8775339999997</v>
      </c>
      <c r="F22" s="1"/>
      <c r="G22" s="1"/>
      <c r="H22" s="1">
        <v>535.61064299999998</v>
      </c>
      <c r="I22" s="1">
        <f t="shared" si="0"/>
        <v>2317.4881769999997</v>
      </c>
    </row>
    <row r="23" spans="1:9" x14ac:dyDescent="0.2">
      <c r="A23" t="s">
        <v>27</v>
      </c>
      <c r="B23" s="1">
        <v>2569.7061600000002</v>
      </c>
      <c r="C23" s="1">
        <v>80080.095395000113</v>
      </c>
      <c r="D23" s="1"/>
      <c r="E23" s="1">
        <v>49238.217738999934</v>
      </c>
      <c r="F23" s="1">
        <v>1122.4373329999999</v>
      </c>
      <c r="G23" s="1"/>
      <c r="H23" s="1">
        <v>41654.114386000001</v>
      </c>
      <c r="I23" s="1">
        <f t="shared" si="0"/>
        <v>174664.57101300007</v>
      </c>
    </row>
    <row r="24" spans="1:9" x14ac:dyDescent="0.2">
      <c r="A24" t="s">
        <v>28</v>
      </c>
      <c r="B24" s="1"/>
      <c r="C24" s="1">
        <v>213849.49157299995</v>
      </c>
      <c r="D24" s="1"/>
      <c r="E24" s="1">
        <v>58417.491724000007</v>
      </c>
      <c r="F24" s="1">
        <v>1270.2661309999999</v>
      </c>
      <c r="G24" s="1"/>
      <c r="H24" s="1">
        <v>50890.192672000005</v>
      </c>
      <c r="I24" s="1">
        <f t="shared" si="0"/>
        <v>324427.44209999999</v>
      </c>
    </row>
    <row r="25" spans="1:9" x14ac:dyDescent="0.2">
      <c r="A25" t="s">
        <v>29</v>
      </c>
      <c r="B25" s="1"/>
      <c r="C25" s="1">
        <v>6963.638508</v>
      </c>
      <c r="D25" s="1"/>
      <c r="E25" s="1"/>
      <c r="F25" s="1"/>
      <c r="G25" s="1"/>
      <c r="H25" s="1">
        <v>2566.4320859999998</v>
      </c>
      <c r="I25" s="1">
        <f t="shared" si="0"/>
        <v>9530.0705940000007</v>
      </c>
    </row>
    <row r="26" spans="1:9" x14ac:dyDescent="0.2">
      <c r="A26" t="s">
        <v>30</v>
      </c>
      <c r="B26" s="1"/>
      <c r="C26" s="1">
        <v>40610.304402999995</v>
      </c>
      <c r="D26" s="1"/>
      <c r="E26" s="1">
        <v>9030.9065020000016</v>
      </c>
      <c r="F26" s="1">
        <v>49.130741999999991</v>
      </c>
      <c r="G26" s="1"/>
      <c r="H26" s="1">
        <v>15385.322876</v>
      </c>
      <c r="I26" s="1">
        <f t="shared" si="0"/>
        <v>65075.664522999999</v>
      </c>
    </row>
    <row r="27" spans="1:9" x14ac:dyDescent="0.2">
      <c r="A27" t="s">
        <v>31</v>
      </c>
      <c r="B27" s="1"/>
      <c r="C27" s="1">
        <v>6015.2844800000012</v>
      </c>
      <c r="D27" s="1"/>
      <c r="E27" s="1">
        <v>1440.8079999999998</v>
      </c>
      <c r="F27" s="1"/>
      <c r="G27" s="1"/>
      <c r="H27" s="1">
        <v>2271.5928800000002</v>
      </c>
      <c r="I27" s="1">
        <f t="shared" si="0"/>
        <v>9727.6853600000013</v>
      </c>
    </row>
    <row r="28" spans="1:9" x14ac:dyDescent="0.2">
      <c r="A28" t="s">
        <v>32</v>
      </c>
      <c r="B28" s="1">
        <v>367.16139599999991</v>
      </c>
      <c r="C28" s="1">
        <v>33681.665720999998</v>
      </c>
      <c r="D28" s="1"/>
      <c r="E28" s="1">
        <v>12608.587526000001</v>
      </c>
      <c r="F28" s="1"/>
      <c r="G28" s="1"/>
      <c r="H28" s="1">
        <v>7568.8089550000004</v>
      </c>
      <c r="I28" s="1">
        <f t="shared" si="0"/>
        <v>54226.223598000004</v>
      </c>
    </row>
    <row r="29" spans="1:9" x14ac:dyDescent="0.2">
      <c r="A29" t="s">
        <v>33</v>
      </c>
      <c r="B29" s="1"/>
      <c r="C29" s="1">
        <v>53495.382637000002</v>
      </c>
      <c r="D29" s="1"/>
      <c r="E29" s="1">
        <v>67294.349580000009</v>
      </c>
      <c r="F29" s="1">
        <v>320.97995700000001</v>
      </c>
      <c r="G29" s="1"/>
      <c r="H29" s="1">
        <v>-13514.001539999997</v>
      </c>
      <c r="I29" s="1">
        <f t="shared" si="0"/>
        <v>107596.71063400002</v>
      </c>
    </row>
    <row r="30" spans="1:9" x14ac:dyDescent="0.2">
      <c r="A30" t="s">
        <v>34</v>
      </c>
      <c r="B30" s="1"/>
      <c r="C30" s="1">
        <v>6597.2359040000001</v>
      </c>
      <c r="D30" s="1"/>
      <c r="E30" s="1">
        <v>3143.3799999999992</v>
      </c>
      <c r="F30" s="1"/>
      <c r="G30" s="1"/>
      <c r="H30" s="1">
        <v>3356.57816</v>
      </c>
      <c r="I30" s="1">
        <f t="shared" si="0"/>
        <v>13097.194063999999</v>
      </c>
    </row>
    <row r="31" spans="1:9" x14ac:dyDescent="0.2">
      <c r="A31" t="s">
        <v>35</v>
      </c>
      <c r="B31" s="1"/>
      <c r="C31" s="1"/>
      <c r="D31" s="1"/>
      <c r="E31" s="1">
        <v>44.546417999999996</v>
      </c>
      <c r="F31" s="1"/>
      <c r="G31" s="1"/>
      <c r="H31" s="1"/>
      <c r="I31" s="1">
        <f t="shared" si="0"/>
        <v>44.546417999999996</v>
      </c>
    </row>
    <row r="32" spans="1:9" x14ac:dyDescent="0.2">
      <c r="A32" t="s">
        <v>36</v>
      </c>
      <c r="B32" s="1"/>
      <c r="C32" s="1">
        <v>135.82963799999999</v>
      </c>
      <c r="D32" s="1"/>
      <c r="E32" s="1"/>
      <c r="F32" s="1"/>
      <c r="G32" s="1"/>
      <c r="H32" s="1">
        <v>20.188727999999998</v>
      </c>
      <c r="I32" s="1">
        <f t="shared" si="0"/>
        <v>156.01836599999999</v>
      </c>
    </row>
    <row r="33" spans="1:9" x14ac:dyDescent="0.2">
      <c r="A33" t="s">
        <v>37</v>
      </c>
      <c r="B33" s="1">
        <v>17412.826553999996</v>
      </c>
      <c r="C33" s="1">
        <v>71573.819283999983</v>
      </c>
      <c r="D33" s="1">
        <v>265.74949800000002</v>
      </c>
      <c r="E33" s="1">
        <v>37823.383097000034</v>
      </c>
      <c r="F33" s="1">
        <v>1142.6192159999998</v>
      </c>
      <c r="G33" s="1"/>
      <c r="H33" s="1">
        <v>36562.692711000011</v>
      </c>
      <c r="I33" s="1">
        <f t="shared" si="0"/>
        <v>164781.09036000003</v>
      </c>
    </row>
    <row r="34" spans="1:9" x14ac:dyDescent="0.2">
      <c r="A34" t="s">
        <v>38</v>
      </c>
      <c r="B34" s="1"/>
      <c r="C34" s="1">
        <v>385.50173999999981</v>
      </c>
      <c r="D34" s="1"/>
      <c r="E34" s="1"/>
      <c r="F34" s="1">
        <v>10.482135000000001</v>
      </c>
      <c r="G34" s="1"/>
      <c r="H34" s="1"/>
      <c r="I34" s="1">
        <f t="shared" si="0"/>
        <v>395.98387499999984</v>
      </c>
    </row>
    <row r="35" spans="1:9" x14ac:dyDescent="0.2">
      <c r="A35" t="s">
        <v>39</v>
      </c>
      <c r="B35" s="1"/>
      <c r="C35" s="1">
        <v>197.53513599999991</v>
      </c>
      <c r="D35" s="1"/>
      <c r="E35" s="1">
        <v>20.093336000000001</v>
      </c>
      <c r="F35" s="1"/>
      <c r="G35" s="1"/>
      <c r="H35" s="1">
        <v>72.218127999999993</v>
      </c>
      <c r="I35" s="1">
        <f t="shared" si="0"/>
        <v>289.84659999999991</v>
      </c>
    </row>
    <row r="36" spans="1:9" x14ac:dyDescent="0.2">
      <c r="A36" t="s">
        <v>40</v>
      </c>
      <c r="B36" s="1"/>
      <c r="C36" s="1">
        <v>1822.3235340000006</v>
      </c>
      <c r="D36" s="1">
        <v>2415.9805590000001</v>
      </c>
      <c r="E36" s="1">
        <v>3268.7185079999999</v>
      </c>
      <c r="F36" s="1">
        <v>426.73319099999986</v>
      </c>
      <c r="G36" s="1"/>
      <c r="H36" s="1">
        <v>2501.3136090000003</v>
      </c>
      <c r="I36" s="1">
        <f t="shared" si="0"/>
        <v>10435.069401000001</v>
      </c>
    </row>
    <row r="37" spans="1:9" x14ac:dyDescent="0.2">
      <c r="A37" t="s">
        <v>41</v>
      </c>
      <c r="B37" s="1"/>
      <c r="C37" s="1">
        <v>824.70177299999989</v>
      </c>
      <c r="D37" s="1"/>
      <c r="E37" s="1">
        <v>66.493697999999995</v>
      </c>
      <c r="F37" s="1"/>
      <c r="G37" s="1"/>
      <c r="H37" s="1">
        <v>132.45617999999999</v>
      </c>
      <c r="I37" s="1">
        <f t="shared" si="0"/>
        <v>1023.6516509999999</v>
      </c>
    </row>
    <row r="38" spans="1:9" x14ac:dyDescent="0.2">
      <c r="A38" t="s">
        <v>42</v>
      </c>
      <c r="B38" s="1"/>
      <c r="C38" s="1">
        <v>7.5737439999999987</v>
      </c>
      <c r="D38" s="1"/>
      <c r="E38" s="1"/>
      <c r="F38" s="1"/>
      <c r="G38" s="1"/>
      <c r="H38" s="1"/>
      <c r="I38" s="1">
        <f t="shared" si="0"/>
        <v>7.5737439999999987</v>
      </c>
    </row>
    <row r="39" spans="1:9" x14ac:dyDescent="0.2">
      <c r="A39" t="s">
        <v>43</v>
      </c>
      <c r="B39" s="1"/>
      <c r="C39" s="1">
        <v>36426.215454000012</v>
      </c>
      <c r="D39" s="1"/>
      <c r="E39" s="1">
        <v>34657.467516000012</v>
      </c>
      <c r="F39" s="1">
        <v>211.80142999999998</v>
      </c>
      <c r="G39" s="1"/>
      <c r="H39" s="1">
        <v>20493.498959999997</v>
      </c>
      <c r="I39" s="1">
        <f t="shared" si="0"/>
        <v>91788.983360000027</v>
      </c>
    </row>
    <row r="40" spans="1:9" x14ac:dyDescent="0.2">
      <c r="A40" t="s">
        <v>44</v>
      </c>
      <c r="B40" s="1"/>
      <c r="C40" s="1">
        <v>1936.1361640000002</v>
      </c>
      <c r="D40" s="1"/>
      <c r="E40" s="1">
        <v>7795.5068130000036</v>
      </c>
      <c r="F40" s="1"/>
      <c r="G40" s="1"/>
      <c r="H40" s="1">
        <v>2107.5329220000003</v>
      </c>
      <c r="I40" s="1">
        <f t="shared" si="0"/>
        <v>11839.175899000003</v>
      </c>
    </row>
    <row r="41" spans="1:9" x14ac:dyDescent="0.2">
      <c r="A41" t="s">
        <v>45</v>
      </c>
      <c r="B41" s="1"/>
      <c r="C41" s="1">
        <v>3496.0009600000008</v>
      </c>
      <c r="D41" s="1"/>
      <c r="E41" s="1">
        <v>2197.7810739999995</v>
      </c>
      <c r="F41" s="1"/>
      <c r="G41" s="1"/>
      <c r="H41" s="1">
        <v>290.78910200000001</v>
      </c>
      <c r="I41" s="1">
        <f t="shared" si="0"/>
        <v>5984.5711359999996</v>
      </c>
    </row>
    <row r="42" spans="1:9" x14ac:dyDescent="0.2">
      <c r="A42" t="s">
        <v>46</v>
      </c>
      <c r="B42" s="1"/>
      <c r="C42" s="1">
        <v>7089.2083499999962</v>
      </c>
      <c r="D42" s="1">
        <v>2805.9937440000003</v>
      </c>
      <c r="E42" s="1">
        <v>3831.227484</v>
      </c>
      <c r="F42" s="1">
        <v>3477.9628709999997</v>
      </c>
      <c r="G42" s="1"/>
      <c r="H42" s="1">
        <v>4942.2079919999996</v>
      </c>
      <c r="I42" s="1">
        <f t="shared" si="0"/>
        <v>22146.600440999995</v>
      </c>
    </row>
    <row r="43" spans="1:9" x14ac:dyDescent="0.2">
      <c r="A43" t="s">
        <v>47</v>
      </c>
      <c r="B43" s="1"/>
      <c r="C43" s="1"/>
      <c r="D43" s="1"/>
      <c r="E43" s="1">
        <v>1314.05</v>
      </c>
      <c r="F43" s="1"/>
      <c r="G43" s="1"/>
      <c r="H43" s="1">
        <v>292.13380799999999</v>
      </c>
      <c r="I43" s="1">
        <f t="shared" si="0"/>
        <v>1606.183808</v>
      </c>
    </row>
    <row r="44" spans="1:9" x14ac:dyDescent="0.2">
      <c r="A44" t="s">
        <v>48</v>
      </c>
      <c r="B44" s="1"/>
      <c r="C44" s="1">
        <v>93.954087000000001</v>
      </c>
      <c r="D44" s="1"/>
      <c r="E44" s="1"/>
      <c r="F44" s="1"/>
      <c r="G44" s="1"/>
      <c r="H44" s="1"/>
      <c r="I44" s="1">
        <f t="shared" si="0"/>
        <v>93.954087000000001</v>
      </c>
    </row>
    <row r="45" spans="1:9" x14ac:dyDescent="0.2">
      <c r="A45" t="s">
        <v>49</v>
      </c>
      <c r="B45" s="1"/>
      <c r="C45" s="1">
        <v>1559.2479329999996</v>
      </c>
      <c r="D45" s="1"/>
      <c r="E45" s="1">
        <v>2016.8365940000001</v>
      </c>
      <c r="F45" s="1">
        <v>26.563433999999997</v>
      </c>
      <c r="G45" s="1"/>
      <c r="H45" s="1">
        <v>933.45009499999992</v>
      </c>
      <c r="I45" s="1">
        <f t="shared" si="0"/>
        <v>4536.0980559999998</v>
      </c>
    </row>
    <row r="46" spans="1:9" x14ac:dyDescent="0.2">
      <c r="A46" t="s">
        <v>50</v>
      </c>
      <c r="B46" s="1"/>
      <c r="C46" s="1">
        <v>4.8660619999999994</v>
      </c>
      <c r="D46" s="1"/>
      <c r="E46" s="1">
        <v>14.569635999999999</v>
      </c>
      <c r="F46" s="1"/>
      <c r="G46" s="1"/>
      <c r="H46" s="1"/>
      <c r="I46" s="1">
        <f t="shared" si="0"/>
        <v>19.435697999999999</v>
      </c>
    </row>
    <row r="47" spans="1:9" x14ac:dyDescent="0.2">
      <c r="A47" t="s">
        <v>51</v>
      </c>
      <c r="B47" s="1"/>
      <c r="C47" s="1">
        <v>7.4587450000000004</v>
      </c>
      <c r="D47" s="1"/>
      <c r="E47" s="1">
        <v>2.8834849999999999</v>
      </c>
      <c r="F47" s="1"/>
      <c r="G47" s="1"/>
      <c r="H47" s="1"/>
      <c r="I47" s="1">
        <f t="shared" si="0"/>
        <v>10.342230000000001</v>
      </c>
    </row>
    <row r="48" spans="1:9" x14ac:dyDescent="0.2">
      <c r="A48" t="s">
        <v>52</v>
      </c>
      <c r="B48" s="1"/>
      <c r="C48" s="1">
        <v>5289.2158230000005</v>
      </c>
      <c r="D48" s="1"/>
      <c r="E48" s="1">
        <v>5188.661873</v>
      </c>
      <c r="F48" s="1">
        <v>393.07907499999993</v>
      </c>
      <c r="G48" s="1"/>
      <c r="H48" s="1">
        <v>3256.2229110000003</v>
      </c>
      <c r="I48" s="1">
        <f t="shared" si="0"/>
        <v>14127.179682</v>
      </c>
    </row>
    <row r="49" spans="1:9" x14ac:dyDescent="0.2">
      <c r="A49" t="s">
        <v>53</v>
      </c>
      <c r="B49" s="1"/>
      <c r="C49" s="1">
        <v>11500.972404999995</v>
      </c>
      <c r="D49" s="1"/>
      <c r="E49" s="1">
        <v>2831.27</v>
      </c>
      <c r="F49" s="1"/>
      <c r="G49" s="1"/>
      <c r="H49" s="1">
        <v>5386.7291960000011</v>
      </c>
      <c r="I49" s="1">
        <f t="shared" si="0"/>
        <v>19718.971600999997</v>
      </c>
    </row>
    <row r="50" spans="1:9" x14ac:dyDescent="0.2">
      <c r="A50" t="s">
        <v>54</v>
      </c>
      <c r="B50" s="1"/>
      <c r="C50" s="1">
        <v>52600.889776000004</v>
      </c>
      <c r="D50" s="1"/>
      <c r="E50" s="1">
        <v>41432.156937000014</v>
      </c>
      <c r="F50" s="1">
        <v>11215.162806999997</v>
      </c>
      <c r="G50" s="1"/>
      <c r="H50" s="1">
        <v>32806.488042000004</v>
      </c>
      <c r="I50" s="1">
        <f t="shared" si="0"/>
        <v>138054.69756200002</v>
      </c>
    </row>
    <row r="51" spans="1:9" x14ac:dyDescent="0.2">
      <c r="A51" t="s">
        <v>55</v>
      </c>
      <c r="B51" s="1"/>
      <c r="C51" s="1">
        <v>47406.794791999993</v>
      </c>
      <c r="D51" s="1"/>
      <c r="E51" s="1">
        <v>32336.236438999982</v>
      </c>
      <c r="F51" s="1">
        <v>7955.4093040000043</v>
      </c>
      <c r="G51" s="1"/>
      <c r="H51" s="1">
        <v>17180.817075999999</v>
      </c>
      <c r="I51" s="1">
        <f t="shared" si="0"/>
        <v>104879.25761099998</v>
      </c>
    </row>
    <row r="52" spans="1:9" x14ac:dyDescent="0.2">
      <c r="A52" t="s">
        <v>56</v>
      </c>
      <c r="B52" s="1"/>
      <c r="C52" s="1">
        <v>1890.0799999999997</v>
      </c>
      <c r="D52" s="1"/>
      <c r="E52" s="1">
        <v>206.39</v>
      </c>
      <c r="F52" s="1"/>
      <c r="G52" s="1"/>
      <c r="H52" s="1">
        <v>623.69279199999994</v>
      </c>
      <c r="I52" s="1">
        <f t="shared" si="0"/>
        <v>2720.1627919999996</v>
      </c>
    </row>
    <row r="53" spans="1:9" x14ac:dyDescent="0.2">
      <c r="A53" t="s">
        <v>57</v>
      </c>
      <c r="B53" s="1">
        <v>2165.4296199999999</v>
      </c>
      <c r="C53" s="1">
        <v>5935.256367</v>
      </c>
      <c r="D53" s="1"/>
      <c r="E53" s="1">
        <v>4336.2653889999992</v>
      </c>
      <c r="F53" s="1">
        <v>92.712019999999995</v>
      </c>
      <c r="G53" s="1"/>
      <c r="H53" s="1">
        <v>2721.0525540000003</v>
      </c>
      <c r="I53" s="1">
        <f t="shared" si="0"/>
        <v>15250.71595</v>
      </c>
    </row>
    <row r="54" spans="1:9" x14ac:dyDescent="0.2">
      <c r="A54" t="s">
        <v>58</v>
      </c>
      <c r="B54" s="1"/>
      <c r="C54" s="1">
        <v>1594.3398750000003</v>
      </c>
      <c r="D54" s="1"/>
      <c r="E54" s="1">
        <v>6106.191984</v>
      </c>
      <c r="F54" s="1">
        <v>585.25068600000009</v>
      </c>
      <c r="G54" s="1"/>
      <c r="H54" s="1">
        <v>1415.0744630000002</v>
      </c>
      <c r="I54" s="1">
        <f t="shared" si="0"/>
        <v>9700.8570080000009</v>
      </c>
    </row>
    <row r="55" spans="1:9" x14ac:dyDescent="0.2">
      <c r="A55" t="s">
        <v>59</v>
      </c>
      <c r="B55" s="1"/>
      <c r="C55" s="1">
        <v>5321.8947739999985</v>
      </c>
      <c r="D55" s="1"/>
      <c r="E55" s="1">
        <v>4349.7884399999984</v>
      </c>
      <c r="F55" s="1"/>
      <c r="G55" s="1"/>
      <c r="H55" s="1">
        <v>2765.7652909999997</v>
      </c>
      <c r="I55" s="1">
        <f t="shared" si="0"/>
        <v>12437.448504999997</v>
      </c>
    </row>
    <row r="56" spans="1:9" x14ac:dyDescent="0.2">
      <c r="A56" t="s">
        <v>60</v>
      </c>
      <c r="B56" s="1"/>
      <c r="C56" s="1">
        <v>2751.5824640000005</v>
      </c>
      <c r="D56" s="1"/>
      <c r="E56" s="1">
        <v>7093.5695029999988</v>
      </c>
      <c r="F56" s="1"/>
      <c r="G56" s="1"/>
      <c r="H56" s="1">
        <v>2662.2998090000001</v>
      </c>
      <c r="I56" s="1">
        <f t="shared" si="0"/>
        <v>12507.451776</v>
      </c>
    </row>
    <row r="57" spans="1:9" x14ac:dyDescent="0.2">
      <c r="A57" t="s">
        <v>61</v>
      </c>
      <c r="B57" s="1"/>
      <c r="C57" s="1"/>
      <c r="D57" s="1"/>
      <c r="E57" s="1">
        <v>6428.1545960000012</v>
      </c>
      <c r="F57" s="1"/>
      <c r="G57" s="1"/>
      <c r="H57" s="1">
        <v>2809.960364</v>
      </c>
      <c r="I57" s="1">
        <f t="shared" si="0"/>
        <v>9238.1149600000008</v>
      </c>
    </row>
    <row r="58" spans="1:9" x14ac:dyDescent="0.2">
      <c r="A58" t="s">
        <v>62</v>
      </c>
      <c r="B58" s="1">
        <v>208490.76896099979</v>
      </c>
      <c r="C58" s="1">
        <v>946400.71125399997</v>
      </c>
      <c r="D58" s="1">
        <v>1708.6919170000001</v>
      </c>
      <c r="E58" s="1">
        <v>1665211.9983350046</v>
      </c>
      <c r="F58" s="1">
        <v>42984.744324999927</v>
      </c>
      <c r="G58" s="1">
        <v>0.47880100000000003</v>
      </c>
      <c r="H58" s="1">
        <v>288590.79273599968</v>
      </c>
      <c r="I58" s="1">
        <f t="shared" si="0"/>
        <v>3153388.1863290034</v>
      </c>
    </row>
    <row r="59" spans="1:9" x14ac:dyDescent="0.2">
      <c r="A59" t="s">
        <v>63</v>
      </c>
      <c r="B59" s="1"/>
      <c r="C59" s="1"/>
      <c r="D59" s="1"/>
      <c r="E59" s="1"/>
      <c r="F59" s="1"/>
      <c r="G59" s="1"/>
      <c r="H59" s="1">
        <v>15.22185</v>
      </c>
      <c r="I59" s="1">
        <f t="shared" si="0"/>
        <v>15.22185</v>
      </c>
    </row>
    <row r="60" spans="1:9" x14ac:dyDescent="0.2">
      <c r="A60" t="s">
        <v>64</v>
      </c>
      <c r="B60" s="1">
        <v>819.58249799999999</v>
      </c>
      <c r="C60" s="1">
        <v>3479.2342270000004</v>
      </c>
      <c r="D60" s="1"/>
      <c r="E60" s="1">
        <v>18838.965300999997</v>
      </c>
      <c r="F60" s="1"/>
      <c r="G60" s="1"/>
      <c r="H60" s="1">
        <v>6869.9062259999982</v>
      </c>
      <c r="I60" s="1">
        <f t="shared" si="0"/>
        <v>30007.688251999996</v>
      </c>
    </row>
    <row r="61" spans="1:9" x14ac:dyDescent="0.2">
      <c r="A61" t="s">
        <v>65</v>
      </c>
      <c r="B61" s="1"/>
      <c r="C61" s="1">
        <v>20669.271398000001</v>
      </c>
      <c r="D61" s="1"/>
      <c r="E61" s="1">
        <v>7493.0689679999996</v>
      </c>
      <c r="F61" s="1">
        <v>1981.6964459999992</v>
      </c>
      <c r="G61" s="1"/>
      <c r="H61" s="1">
        <v>7893.2395109999989</v>
      </c>
      <c r="I61" s="1">
        <f t="shared" si="0"/>
        <v>38037.276322999998</v>
      </c>
    </row>
    <row r="62" spans="1:9" x14ac:dyDescent="0.2">
      <c r="A62" t="s">
        <v>66</v>
      </c>
      <c r="B62" s="1"/>
      <c r="C62" s="1">
        <v>36706.08487799998</v>
      </c>
      <c r="D62" s="1"/>
      <c r="E62" s="1">
        <v>38926.820827999989</v>
      </c>
      <c r="F62" s="1">
        <v>100.45454399999997</v>
      </c>
      <c r="G62" s="1"/>
      <c r="H62" s="1">
        <v>-25032.529597000012</v>
      </c>
      <c r="I62" s="1">
        <f t="shared" si="0"/>
        <v>50700.830652999939</v>
      </c>
    </row>
    <row r="63" spans="1:9" x14ac:dyDescent="0.2">
      <c r="A63" t="s">
        <v>67</v>
      </c>
      <c r="B63" s="1"/>
      <c r="C63" s="1">
        <v>8.6815440000000006</v>
      </c>
      <c r="D63" s="1"/>
      <c r="E63" s="1"/>
      <c r="F63" s="1"/>
      <c r="G63" s="1"/>
      <c r="H63" s="1"/>
      <c r="I63" s="1">
        <f t="shared" si="0"/>
        <v>8.6815440000000006</v>
      </c>
    </row>
    <row r="64" spans="1:9" x14ac:dyDescent="0.2">
      <c r="A64" t="s">
        <v>68</v>
      </c>
      <c r="B64" s="1"/>
      <c r="C64" s="1"/>
      <c r="D64" s="1"/>
      <c r="E64" s="1"/>
      <c r="F64" s="1"/>
      <c r="G64" s="1"/>
      <c r="H64" s="1">
        <v>2892.8446100000001</v>
      </c>
      <c r="I64" s="1">
        <f t="shared" si="0"/>
        <v>2892.8446100000001</v>
      </c>
    </row>
    <row r="65" spans="1:9" x14ac:dyDescent="0.2">
      <c r="A65" t="s">
        <v>69</v>
      </c>
      <c r="B65" s="1"/>
      <c r="C65" s="1">
        <v>14032.082260999992</v>
      </c>
      <c r="D65" s="1"/>
      <c r="E65" s="1">
        <v>7211.8648620000022</v>
      </c>
      <c r="F65" s="1">
        <v>285.78181600000011</v>
      </c>
      <c r="G65" s="1">
        <v>14.199527999999999</v>
      </c>
      <c r="H65" s="1">
        <v>5094.061330999999</v>
      </c>
      <c r="I65" s="1">
        <f t="shared" si="0"/>
        <v>26637.989797999995</v>
      </c>
    </row>
    <row r="66" spans="1:9" s="6" customFormat="1" x14ac:dyDescent="0.2">
      <c r="A66" s="7" t="s">
        <v>9</v>
      </c>
      <c r="B66" s="8">
        <f t="shared" ref="B66:I66" si="1">SUM(B6:B65)</f>
        <v>238903.24993699978</v>
      </c>
      <c r="C66" s="8">
        <f t="shared" si="1"/>
        <v>2024272.1992070002</v>
      </c>
      <c r="D66" s="8">
        <f t="shared" si="1"/>
        <v>7196.4157180000002</v>
      </c>
      <c r="E66" s="8">
        <f t="shared" si="1"/>
        <v>2381418.6011870047</v>
      </c>
      <c r="F66" s="8">
        <f t="shared" si="1"/>
        <v>75653.343305999922</v>
      </c>
      <c r="G66" s="8">
        <f t="shared" si="1"/>
        <v>14.678329</v>
      </c>
      <c r="H66" s="8">
        <f t="shared" si="1"/>
        <v>572608.60159199976</v>
      </c>
      <c r="I66" s="8">
        <f t="shared" si="1"/>
        <v>5300067.0892760037</v>
      </c>
    </row>
  </sheetData>
  <mergeCells count="2">
    <mergeCell ref="A1:I1"/>
    <mergeCell ref="B4:I4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F085B-C393-41A7-A032-A4DD3EF934DF}">
  <dimension ref="A1:F13"/>
  <sheetViews>
    <sheetView zoomScaleNormal="100" workbookViewId="0">
      <selection activeCell="C5" sqref="C5"/>
    </sheetView>
  </sheetViews>
  <sheetFormatPr defaultRowHeight="12.75" x14ac:dyDescent="0.2"/>
  <cols>
    <col min="2" max="2" width="13" customWidth="1"/>
    <col min="3" max="3" width="16.7109375" customWidth="1"/>
    <col min="4" max="4" width="13.140625" customWidth="1"/>
    <col min="5" max="5" width="18" customWidth="1"/>
    <col min="6" max="6" width="14.7109375" customWidth="1"/>
  </cols>
  <sheetData>
    <row r="1" spans="1:6" x14ac:dyDescent="0.2">
      <c r="A1" s="14" t="s">
        <v>70</v>
      </c>
      <c r="B1" s="14"/>
      <c r="C1" s="14"/>
      <c r="D1" s="14"/>
      <c r="E1" s="14"/>
      <c r="F1" s="14"/>
    </row>
    <row r="5" spans="1:6" ht="38.25" x14ac:dyDescent="0.2">
      <c r="A5" s="2" t="s">
        <v>1</v>
      </c>
      <c r="B5" s="9" t="s">
        <v>71</v>
      </c>
      <c r="C5" s="9" t="s">
        <v>72</v>
      </c>
      <c r="D5" s="9" t="s">
        <v>73</v>
      </c>
      <c r="E5" s="9" t="s">
        <v>74</v>
      </c>
      <c r="F5" s="10" t="s">
        <v>9</v>
      </c>
    </row>
    <row r="6" spans="1:6" x14ac:dyDescent="0.2">
      <c r="A6" s="11" t="s">
        <v>10</v>
      </c>
      <c r="B6" s="12"/>
      <c r="C6" s="12"/>
      <c r="D6" s="12"/>
      <c r="E6" s="12">
        <v>74085.53</v>
      </c>
      <c r="F6" s="12">
        <f>SUM(B6:E6)</f>
        <v>74085.53</v>
      </c>
    </row>
    <row r="7" spans="1:6" x14ac:dyDescent="0.2">
      <c r="A7" s="11" t="s">
        <v>75</v>
      </c>
      <c r="B7" s="12"/>
      <c r="C7" s="12"/>
      <c r="D7" s="12"/>
      <c r="E7" s="12">
        <v>328871.34000000003</v>
      </c>
      <c r="F7" s="12">
        <f t="shared" ref="F7:F12" si="0">SUM(B7:E7)</f>
        <v>328871.34000000003</v>
      </c>
    </row>
    <row r="8" spans="1:6" x14ac:dyDescent="0.2">
      <c r="A8" s="11" t="s">
        <v>27</v>
      </c>
      <c r="B8" s="12"/>
      <c r="C8" s="12"/>
      <c r="D8" s="12"/>
      <c r="E8" s="12">
        <v>74223.8</v>
      </c>
      <c r="F8" s="12">
        <f t="shared" si="0"/>
        <v>74223.8</v>
      </c>
    </row>
    <row r="9" spans="1:6" x14ac:dyDescent="0.2">
      <c r="A9" s="11" t="s">
        <v>37</v>
      </c>
      <c r="B9" s="12"/>
      <c r="C9" s="12"/>
      <c r="D9" s="12"/>
      <c r="E9" s="12">
        <v>37935.68</v>
      </c>
      <c r="F9" s="12">
        <f t="shared" si="0"/>
        <v>37935.68</v>
      </c>
    </row>
    <row r="10" spans="1:6" x14ac:dyDescent="0.2">
      <c r="A10" s="11" t="s">
        <v>52</v>
      </c>
      <c r="B10" s="12"/>
      <c r="C10" s="12"/>
      <c r="D10" s="12"/>
      <c r="E10" s="12">
        <v>1260.3299999999995</v>
      </c>
      <c r="F10" s="12">
        <f t="shared" si="0"/>
        <v>1260.3299999999995</v>
      </c>
    </row>
    <row r="11" spans="1:6" x14ac:dyDescent="0.2">
      <c r="A11" s="11" t="s">
        <v>62</v>
      </c>
      <c r="B11" s="12"/>
      <c r="C11" s="12">
        <v>1530351.58</v>
      </c>
      <c r="D11" s="12">
        <v>206668.51</v>
      </c>
      <c r="E11" s="12">
        <v>1612562.2600000002</v>
      </c>
      <c r="F11" s="12">
        <f t="shared" si="0"/>
        <v>3349582.3500000006</v>
      </c>
    </row>
    <row r="12" spans="1:6" x14ac:dyDescent="0.2">
      <c r="A12" s="11" t="s">
        <v>76</v>
      </c>
      <c r="B12" s="12">
        <v>252686.87000000017</v>
      </c>
      <c r="C12" s="12"/>
      <c r="D12" s="12"/>
      <c r="E12" s="12"/>
      <c r="F12" s="12">
        <f t="shared" si="0"/>
        <v>252686.87000000017</v>
      </c>
    </row>
    <row r="13" spans="1:6" s="6" customFormat="1" x14ac:dyDescent="0.2">
      <c r="A13" s="13" t="s">
        <v>9</v>
      </c>
      <c r="B13" s="8">
        <f>SUM(B6:B12)</f>
        <v>252686.87000000017</v>
      </c>
      <c r="C13" s="8">
        <f t="shared" ref="C13:F13" si="1">SUM(C6:C12)</f>
        <v>1530351.58</v>
      </c>
      <c r="D13" s="8">
        <f t="shared" si="1"/>
        <v>206668.51</v>
      </c>
      <c r="E13" s="8">
        <f t="shared" si="1"/>
        <v>2128938.9400000004</v>
      </c>
      <c r="F13" s="8">
        <f t="shared" si="1"/>
        <v>4118645.9000000008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890705-7754-45B2-B55E-65C820E582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992DAF-7C83-443D-B831-C8C5520EC8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F5508-18B3-4B0F-A4F2-C397470A8374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ESL Annual </vt:lpstr>
      <vt:lpstr>ESL Long-Term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Surmik, Kaitlyn</dc:creator>
  <cp:keywords/>
  <dc:description/>
  <cp:lastModifiedBy>Papadakis, Panagiotis</cp:lastModifiedBy>
  <cp:revision/>
  <dcterms:created xsi:type="dcterms:W3CDTF">2022-09-22T18:50:28Z</dcterms:created>
  <dcterms:modified xsi:type="dcterms:W3CDTF">2022-10-11T18:44:15Z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2022-09-22T18:50:29Z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048db296-261d-434c-b026-e167774f22c6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