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22" documentId="8_{349C12DE-917A-42D8-84BA-81CA5160CD67}" xr6:coauthVersionLast="47" xr6:coauthVersionMax="47" xr10:uidLastSave="{C2B7DC99-6D7D-4109-B05F-DA4A1754A02B}"/>
  <bookViews>
    <workbookView xWindow="-28920" yWindow="-105" windowWidth="29040" windowHeight="15840" tabRatio="810" xr2:uid="{00000000-000D-0000-FFFF-FFFF00000000}"/>
  </bookViews>
  <sheets>
    <sheet name="TX RES" sheetId="1" r:id="rId1"/>
    <sheet name="TX SGS" sheetId="2" r:id="rId2"/>
    <sheet name="TX GS" sheetId="3" r:id="rId3"/>
    <sheet name="TX LGS" sheetId="4" r:id="rId4"/>
    <sheet name="TX LIPS" sheetId="5" r:id="rId5"/>
    <sheet name="TX NON ROADWAY" sheetId="22" r:id="rId6"/>
    <sheet name="TX ROADWAY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OLE_LINK1" localSheetId="0">'TX RES'!$B$27</definedName>
    <definedName name="_xlnm.Print_Area" localSheetId="2">'TX GS'!$A$1:$Q$54</definedName>
    <definedName name="_xlnm.Print_Area" localSheetId="3">'TX LGS'!$A$1:$Q$55</definedName>
    <definedName name="_xlnm.Print_Area" localSheetId="4">'TX LIPS'!$A$1:$Q$56</definedName>
    <definedName name="_xlnm.Print_Area" localSheetId="5">'TX NON ROADWAY'!$A$1:$Q$49</definedName>
    <definedName name="_xlnm.Print_Area" localSheetId="0">'TX RES'!$A$1:$Q$51</definedName>
    <definedName name="_xlnm.Print_Area" localSheetId="6">'TX ROADWAY'!$A$1:$Q$44</definedName>
    <definedName name="_xlnm.Print_Area" localSheetId="1">'TX SGS'!$A$1:$Q$46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G8" i="1"/>
  <c r="H8" i="1"/>
  <c r="I8" i="1"/>
  <c r="J8" i="1"/>
  <c r="K8" i="1"/>
  <c r="L8" i="1"/>
  <c r="M8" i="1"/>
  <c r="D46" i="5" l="1"/>
  <c r="D45" i="5"/>
  <c r="C10" i="5" s="1"/>
  <c r="D44" i="5"/>
  <c r="D43" i="5"/>
  <c r="B46" i="5"/>
  <c r="B45" i="5"/>
  <c r="B44" i="5"/>
  <c r="B43" i="5"/>
  <c r="P41" i="7"/>
  <c r="P40" i="22"/>
  <c r="P47" i="5"/>
  <c r="P46" i="4"/>
  <c r="P44" i="3"/>
  <c r="P37" i="2"/>
  <c r="D34" i="7"/>
  <c r="L9" i="7" s="1"/>
  <c r="B34" i="7"/>
  <c r="M8" i="7" s="1"/>
  <c r="D34" i="22"/>
  <c r="E9" i="22" s="1"/>
  <c r="B34" i="22"/>
  <c r="E8" i="22" s="1"/>
  <c r="B42" i="4"/>
  <c r="B43" i="4"/>
  <c r="D8" i="4" s="1"/>
  <c r="B44" i="4"/>
  <c r="F8" i="4" s="1"/>
  <c r="D42" i="4"/>
  <c r="G10" i="4" s="1"/>
  <c r="D43" i="4"/>
  <c r="D44" i="4"/>
  <c r="B44" i="3"/>
  <c r="C8" i="3" s="1"/>
  <c r="B45" i="3"/>
  <c r="J8" i="3" s="1"/>
  <c r="B46" i="3"/>
  <c r="B47" i="3"/>
  <c r="D44" i="3"/>
  <c r="D45" i="3"/>
  <c r="D46" i="3"/>
  <c r="D47" i="3"/>
  <c r="B34" i="2"/>
  <c r="I8" i="2" s="1"/>
  <c r="D34" i="2"/>
  <c r="F10" i="2" s="1"/>
  <c r="C7" i="7"/>
  <c r="D7" i="7"/>
  <c r="E7" i="7"/>
  <c r="F7" i="7"/>
  <c r="G7" i="7"/>
  <c r="H7" i="7"/>
  <c r="I7" i="7"/>
  <c r="J7" i="7"/>
  <c r="K7" i="7"/>
  <c r="L7" i="7"/>
  <c r="M7" i="7"/>
  <c r="B35" i="7"/>
  <c r="B36" i="7"/>
  <c r="B37" i="7"/>
  <c r="D35" i="7"/>
  <c r="D36" i="7"/>
  <c r="D37" i="7"/>
  <c r="B35" i="22"/>
  <c r="B36" i="22"/>
  <c r="B37" i="22"/>
  <c r="D35" i="22"/>
  <c r="D36" i="22"/>
  <c r="D37" i="22"/>
  <c r="D45" i="4"/>
  <c r="B45" i="4"/>
  <c r="D37" i="2"/>
  <c r="D36" i="2"/>
  <c r="D35" i="2"/>
  <c r="B35" i="2"/>
  <c r="B36" i="2"/>
  <c r="B37" i="2"/>
  <c r="B28" i="7"/>
  <c r="B28" i="22"/>
  <c r="B36" i="5"/>
  <c r="B36" i="4"/>
  <c r="B38" i="3"/>
  <c r="B28" i="2"/>
  <c r="B7" i="7"/>
  <c r="C7" i="22"/>
  <c r="D7" i="22"/>
  <c r="E7" i="22"/>
  <c r="F7" i="22"/>
  <c r="G7" i="22"/>
  <c r="H7" i="22"/>
  <c r="I7" i="22"/>
  <c r="J7" i="22"/>
  <c r="K7" i="22"/>
  <c r="L7" i="22"/>
  <c r="M7" i="22"/>
  <c r="B7" i="22"/>
  <c r="C7" i="5"/>
  <c r="D7" i="5"/>
  <c r="E7" i="5"/>
  <c r="F7" i="5"/>
  <c r="G7" i="5"/>
  <c r="H7" i="5"/>
  <c r="I7" i="5"/>
  <c r="J7" i="5"/>
  <c r="K7" i="5"/>
  <c r="L7" i="5"/>
  <c r="M7" i="5"/>
  <c r="B7" i="5"/>
  <c r="M7" i="4"/>
  <c r="C7" i="4"/>
  <c r="D7" i="4"/>
  <c r="E7" i="4"/>
  <c r="F7" i="4"/>
  <c r="G7" i="4"/>
  <c r="H7" i="4"/>
  <c r="I7" i="4"/>
  <c r="J7" i="4"/>
  <c r="K7" i="4"/>
  <c r="L7" i="4"/>
  <c r="B7" i="4"/>
  <c r="C7" i="3"/>
  <c r="D7" i="3"/>
  <c r="E7" i="3"/>
  <c r="F7" i="3"/>
  <c r="G7" i="3"/>
  <c r="H7" i="3"/>
  <c r="I7" i="3"/>
  <c r="J7" i="3"/>
  <c r="K7" i="3"/>
  <c r="L7" i="3"/>
  <c r="M7" i="3"/>
  <c r="B7" i="3"/>
  <c r="C7" i="2"/>
  <c r="D7" i="2"/>
  <c r="E7" i="2"/>
  <c r="F7" i="2"/>
  <c r="G7" i="2"/>
  <c r="H7" i="2"/>
  <c r="I7" i="2"/>
  <c r="J7" i="2"/>
  <c r="K7" i="2"/>
  <c r="L7" i="2"/>
  <c r="M7" i="2"/>
  <c r="B7" i="2"/>
  <c r="A3" i="7"/>
  <c r="A3" i="22"/>
  <c r="A3" i="5"/>
  <c r="A3" i="4"/>
  <c r="A3" i="3"/>
  <c r="A3" i="2"/>
  <c r="L9" i="1"/>
  <c r="J9" i="1"/>
  <c r="G9" i="1"/>
  <c r="E9" i="1"/>
  <c r="E12" i="1" s="1"/>
  <c r="C9" i="1"/>
  <c r="M9" i="1"/>
  <c r="M12" i="1" s="1"/>
  <c r="D9" i="1"/>
  <c r="F9" i="1"/>
  <c r="H9" i="1"/>
  <c r="I9" i="1"/>
  <c r="K9" i="1"/>
  <c r="C10" i="1"/>
  <c r="D10" i="1"/>
  <c r="E10" i="1"/>
  <c r="F10" i="1"/>
  <c r="G10" i="1"/>
  <c r="H10" i="1"/>
  <c r="I10" i="1"/>
  <c r="J10" i="1"/>
  <c r="K10" i="1"/>
  <c r="L10" i="1"/>
  <c r="M10" i="1"/>
  <c r="B9" i="1"/>
  <c r="B10" i="1"/>
  <c r="I9" i="22"/>
  <c r="I10" i="22"/>
  <c r="G10" i="22"/>
  <c r="B10" i="22"/>
  <c r="J10" i="22"/>
  <c r="C10" i="22"/>
  <c r="L9" i="22"/>
  <c r="E8" i="2"/>
  <c r="D8" i="7"/>
  <c r="E8" i="7"/>
  <c r="C8" i="7"/>
  <c r="H8" i="7"/>
  <c r="L8" i="7"/>
  <c r="J9" i="22"/>
  <c r="J8" i="7"/>
  <c r="K9" i="22"/>
  <c r="D9" i="22"/>
  <c r="F8" i="7"/>
  <c r="G8" i="7"/>
  <c r="I8" i="7"/>
  <c r="K8" i="7"/>
  <c r="G9" i="2"/>
  <c r="F8" i="2"/>
  <c r="E8" i="3"/>
  <c r="C9" i="5"/>
  <c r="H9" i="22"/>
  <c r="C9" i="22"/>
  <c r="E10" i="22"/>
  <c r="L10" i="22"/>
  <c r="B9" i="22"/>
  <c r="G9" i="22"/>
  <c r="M8" i="3"/>
  <c r="M9" i="5"/>
  <c r="J10" i="5"/>
  <c r="F10" i="5"/>
  <c r="K11" i="1" l="1"/>
  <c r="L8" i="3"/>
  <c r="I10" i="2"/>
  <c r="H8" i="3"/>
  <c r="E10" i="5"/>
  <c r="F9" i="22"/>
  <c r="J10" i="2"/>
  <c r="K9" i="2"/>
  <c r="B8" i="2"/>
  <c r="B12" i="2" s="1"/>
  <c r="C8" i="2"/>
  <c r="F10" i="22"/>
  <c r="H9" i="5"/>
  <c r="G9" i="5"/>
  <c r="D8" i="3"/>
  <c r="C8" i="22"/>
  <c r="M9" i="2"/>
  <c r="D10" i="22"/>
  <c r="G8" i="5"/>
  <c r="D10" i="2"/>
  <c r="F8" i="3"/>
  <c r="B8" i="3"/>
  <c r="C9" i="2"/>
  <c r="K8" i="3"/>
  <c r="J9" i="5"/>
  <c r="J11" i="5" s="1"/>
  <c r="B9" i="2"/>
  <c r="G8" i="3"/>
  <c r="I9" i="5"/>
  <c r="K10" i="5"/>
  <c r="L9" i="2"/>
  <c r="E9" i="5"/>
  <c r="H10" i="22"/>
  <c r="G8" i="2"/>
  <c r="M10" i="22"/>
  <c r="C11" i="1"/>
  <c r="J11" i="1"/>
  <c r="C11" i="22"/>
  <c r="G11" i="22"/>
  <c r="H11" i="22"/>
  <c r="G11" i="1"/>
  <c r="I11" i="1"/>
  <c r="H11" i="1"/>
  <c r="M11" i="1"/>
  <c r="D11" i="22"/>
  <c r="L11" i="22"/>
  <c r="G10" i="3"/>
  <c r="I9" i="3"/>
  <c r="I10" i="7"/>
  <c r="M9" i="22"/>
  <c r="M11" i="22" s="1"/>
  <c r="E11" i="22"/>
  <c r="C10" i="7"/>
  <c r="K10" i="22"/>
  <c r="K9" i="5"/>
  <c r="K11" i="5" s="1"/>
  <c r="F9" i="7"/>
  <c r="F12" i="7" s="1"/>
  <c r="G8" i="4"/>
  <c r="C8" i="4"/>
  <c r="L8" i="4"/>
  <c r="I8" i="4"/>
  <c r="J8" i="4"/>
  <c r="K8" i="4"/>
  <c r="M8" i="4"/>
  <c r="E8" i="4"/>
  <c r="K12" i="1"/>
  <c r="F11" i="22"/>
  <c r="J11" i="22"/>
  <c r="B11" i="22"/>
  <c r="C11" i="5"/>
  <c r="B11" i="1"/>
  <c r="J12" i="1"/>
  <c r="E10" i="3"/>
  <c r="B9" i="5"/>
  <c r="L9" i="5"/>
  <c r="I10" i="5"/>
  <c r="K10" i="2"/>
  <c r="I9" i="2"/>
  <c r="I12" i="2" s="1"/>
  <c r="D10" i="4"/>
  <c r="H10" i="7"/>
  <c r="B10" i="2"/>
  <c r="D10" i="5"/>
  <c r="M10" i="3"/>
  <c r="G10" i="5"/>
  <c r="F9" i="5"/>
  <c r="F11" i="5" s="1"/>
  <c r="C10" i="2"/>
  <c r="C11" i="2" s="1"/>
  <c r="M10" i="2"/>
  <c r="F9" i="4"/>
  <c r="F12" i="4" s="1"/>
  <c r="B10" i="5"/>
  <c r="K10" i="7"/>
  <c r="L10" i="2"/>
  <c r="L11" i="2" s="1"/>
  <c r="I11" i="22"/>
  <c r="E11" i="1"/>
  <c r="H9" i="4"/>
  <c r="L10" i="5"/>
  <c r="M10" i="5"/>
  <c r="M11" i="5" s="1"/>
  <c r="F9" i="2"/>
  <c r="F11" i="2" s="1"/>
  <c r="E9" i="2"/>
  <c r="E12" i="2" s="1"/>
  <c r="E10" i="2"/>
  <c r="J10" i="7"/>
  <c r="M10" i="7"/>
  <c r="E12" i="22"/>
  <c r="B10" i="3"/>
  <c r="C9" i="4"/>
  <c r="C12" i="4" s="1"/>
  <c r="D9" i="5"/>
  <c r="H10" i="5"/>
  <c r="H11" i="5" s="1"/>
  <c r="C12" i="22"/>
  <c r="G10" i="2"/>
  <c r="G11" i="2" s="1"/>
  <c r="D9" i="2"/>
  <c r="D11" i="2" s="1"/>
  <c r="D9" i="7"/>
  <c r="D12" i="7" s="1"/>
  <c r="H10" i="2"/>
  <c r="H12" i="1"/>
  <c r="G12" i="1"/>
  <c r="C10" i="3"/>
  <c r="F10" i="4"/>
  <c r="G12" i="5"/>
  <c r="L12" i="1"/>
  <c r="C8" i="5"/>
  <c r="C12" i="5" s="1"/>
  <c r="F12" i="1"/>
  <c r="I8" i="22"/>
  <c r="I12" i="22" s="1"/>
  <c r="D8" i="22"/>
  <c r="D12" i="22" s="1"/>
  <c r="M8" i="2"/>
  <c r="M12" i="2" s="1"/>
  <c r="H8" i="22"/>
  <c r="H12" i="22" s="1"/>
  <c r="L8" i="2"/>
  <c r="L12" i="2" s="1"/>
  <c r="B8" i="5"/>
  <c r="L8" i="5"/>
  <c r="K8" i="22"/>
  <c r="K12" i="22" s="1"/>
  <c r="B8" i="22"/>
  <c r="B12" i="22" s="1"/>
  <c r="H8" i="2"/>
  <c r="M8" i="5"/>
  <c r="M12" i="5" s="1"/>
  <c r="G8" i="22"/>
  <c r="G12" i="22" s="1"/>
  <c r="K8" i="2"/>
  <c r="K12" i="2" s="1"/>
  <c r="H8" i="4"/>
  <c r="K8" i="5"/>
  <c r="L8" i="22"/>
  <c r="L12" i="22" s="1"/>
  <c r="C12" i="2"/>
  <c r="D8" i="2"/>
  <c r="J8" i="2"/>
  <c r="I8" i="3"/>
  <c r="J8" i="5"/>
  <c r="J8" i="22"/>
  <c r="J12" i="22" s="1"/>
  <c r="M8" i="22"/>
  <c r="B12" i="1"/>
  <c r="L11" i="1"/>
  <c r="F11" i="1"/>
  <c r="I12" i="1"/>
  <c r="D12" i="1"/>
  <c r="I10" i="3"/>
  <c r="K9" i="3"/>
  <c r="G9" i="3"/>
  <c r="E9" i="3"/>
  <c r="E12" i="3" s="1"/>
  <c r="J10" i="4"/>
  <c r="K10" i="4"/>
  <c r="M9" i="4"/>
  <c r="H10" i="3"/>
  <c r="M9" i="3"/>
  <c r="M12" i="3" s="1"/>
  <c r="G12" i="2"/>
  <c r="B9" i="4"/>
  <c r="L9" i="4"/>
  <c r="B9" i="3"/>
  <c r="J9" i="3"/>
  <c r="J12" i="3" s="1"/>
  <c r="B10" i="4"/>
  <c r="I8" i="5"/>
  <c r="I12" i="5" s="1"/>
  <c r="L9" i="3"/>
  <c r="K10" i="3"/>
  <c r="K11" i="3" s="1"/>
  <c r="I9" i="4"/>
  <c r="L10" i="4"/>
  <c r="H9" i="7"/>
  <c r="H8" i="5"/>
  <c r="H12" i="5" s="1"/>
  <c r="C9" i="3"/>
  <c r="C12" i="3" s="1"/>
  <c r="K11" i="22"/>
  <c r="H9" i="2"/>
  <c r="E9" i="4"/>
  <c r="K9" i="4"/>
  <c r="F9" i="3"/>
  <c r="F10" i="3"/>
  <c r="H9" i="3"/>
  <c r="M10" i="4"/>
  <c r="E10" i="4"/>
  <c r="L10" i="3"/>
  <c r="L11" i="3" s="1"/>
  <c r="J9" i="4"/>
  <c r="E9" i="7"/>
  <c r="E12" i="7" s="1"/>
  <c r="F8" i="5"/>
  <c r="I10" i="4"/>
  <c r="D11" i="1"/>
  <c r="C12" i="1"/>
  <c r="E8" i="5"/>
  <c r="E12" i="5" s="1"/>
  <c r="J10" i="3"/>
  <c r="J11" i="3" s="1"/>
  <c r="D9" i="3"/>
  <c r="D10" i="3"/>
  <c r="D11" i="3" s="1"/>
  <c r="D9" i="4"/>
  <c r="D12" i="4" s="1"/>
  <c r="F8" i="22"/>
  <c r="F12" i="22" s="1"/>
  <c r="B8" i="4"/>
  <c r="G9" i="4"/>
  <c r="G12" i="4" s="1"/>
  <c r="H10" i="4"/>
  <c r="C10" i="4"/>
  <c r="J9" i="2"/>
  <c r="F10" i="7"/>
  <c r="E10" i="7"/>
  <c r="B8" i="7"/>
  <c r="D8" i="5"/>
  <c r="C9" i="7"/>
  <c r="B10" i="7"/>
  <c r="B9" i="7"/>
  <c r="L10" i="7"/>
  <c r="L11" i="7" s="1"/>
  <c r="I9" i="7"/>
  <c r="I12" i="7" s="1"/>
  <c r="J9" i="7"/>
  <c r="J12" i="7" s="1"/>
  <c r="G10" i="7"/>
  <c r="L12" i="7"/>
  <c r="M9" i="7"/>
  <c r="D10" i="7"/>
  <c r="G9" i="7"/>
  <c r="G12" i="7" s="1"/>
  <c r="K9" i="7"/>
  <c r="K12" i="7" s="1"/>
  <c r="I11" i="2"/>
  <c r="E11" i="5" l="1"/>
  <c r="J12" i="5"/>
  <c r="G11" i="5"/>
  <c r="I11" i="5"/>
  <c r="F11" i="3"/>
  <c r="I11" i="3"/>
  <c r="H11" i="3"/>
  <c r="I12" i="3"/>
  <c r="B11" i="2"/>
  <c r="M11" i="2"/>
  <c r="K11" i="2"/>
  <c r="B12" i="3"/>
  <c r="F12" i="3"/>
  <c r="H12" i="3"/>
  <c r="C11" i="3"/>
  <c r="M11" i="3"/>
  <c r="G12" i="3"/>
  <c r="L12" i="3"/>
  <c r="E11" i="3"/>
  <c r="B11" i="3"/>
  <c r="K12" i="3"/>
  <c r="G11" i="3"/>
  <c r="D12" i="3"/>
  <c r="M12" i="22"/>
  <c r="F11" i="4"/>
  <c r="F11" i="7"/>
  <c r="F12" i="5"/>
  <c r="K12" i="5"/>
  <c r="H12" i="4"/>
  <c r="I12" i="4"/>
  <c r="K12" i="4"/>
  <c r="J12" i="4"/>
  <c r="H11" i="4"/>
  <c r="C11" i="7"/>
  <c r="D12" i="2"/>
  <c r="E11" i="2"/>
  <c r="L12" i="4"/>
  <c r="M12" i="4"/>
  <c r="E12" i="4"/>
  <c r="H11" i="7"/>
  <c r="D11" i="7"/>
  <c r="L11" i="5"/>
  <c r="L12" i="5"/>
  <c r="C11" i="4"/>
  <c r="D12" i="5"/>
  <c r="D11" i="5"/>
  <c r="E11" i="7"/>
  <c r="M11" i="4"/>
  <c r="H11" i="2"/>
  <c r="B11" i="5"/>
  <c r="H12" i="7"/>
  <c r="B12" i="5"/>
  <c r="F12" i="2"/>
  <c r="G11" i="4"/>
  <c r="E11" i="4"/>
  <c r="L11" i="4"/>
  <c r="J12" i="2"/>
  <c r="J11" i="2"/>
  <c r="H12" i="2"/>
  <c r="I11" i="4"/>
  <c r="B11" i="4"/>
  <c r="K11" i="4"/>
  <c r="D11" i="4"/>
  <c r="B12" i="7"/>
  <c r="C12" i="7"/>
  <c r="J11" i="4"/>
  <c r="G11" i="7"/>
  <c r="I11" i="7"/>
  <c r="B12" i="4"/>
  <c r="M12" i="7"/>
  <c r="M11" i="7"/>
  <c r="B11" i="7"/>
  <c r="J11" i="7"/>
  <c r="K11" i="7"/>
</calcChain>
</file>

<file path=xl/sharedStrings.xml><?xml version="1.0" encoding="utf-8"?>
<sst xmlns="http://schemas.openxmlformats.org/spreadsheetml/2006/main" count="291" uniqueCount="50">
  <si>
    <t>ENTERGY TEXAS, INC.</t>
  </si>
  <si>
    <t>ADJUSTED TEST YEAR DATA BY RATE CLASS</t>
  </si>
  <si>
    <t>FOR THE TWELVE MONTHS ENDING DECEMBER 31, 2021</t>
  </si>
  <si>
    <t>RESIDENTIAL</t>
  </si>
  <si>
    <t>TEXAS</t>
  </si>
  <si>
    <t>AT PLANT</t>
  </si>
  <si>
    <t>KWH</t>
  </si>
  <si>
    <t>MDD</t>
  </si>
  <si>
    <t>CP</t>
  </si>
  <si>
    <t>COINFACT</t>
  </si>
  <si>
    <t>LOADFACT</t>
  </si>
  <si>
    <t>PCOINFACT (1)</t>
  </si>
  <si>
    <t>PLOADFACT (1)</t>
  </si>
  <si>
    <t>PCOINFACT (2)</t>
  </si>
  <si>
    <t>PLOADFACT (2)</t>
  </si>
  <si>
    <t>PCOINFACT (3)</t>
  </si>
  <si>
    <t>PLOADFACT (3)</t>
  </si>
  <si>
    <t>AT METER</t>
  </si>
  <si>
    <t>SECONDARY</t>
  </si>
  <si>
    <t>MDD KW</t>
  </si>
  <si>
    <t>CP KW</t>
  </si>
  <si>
    <t>NOTE 1</t>
  </si>
  <si>
    <t>COINCIDENCE FACTORS AND LOAD FACTORS FOR PRIOR YEARS ARE SHOWN AS PCOINFACT (PRIOR COINCIDENCE FACTOR) AND PLOADFACT (PRIOR</t>
  </si>
  <si>
    <t xml:space="preserve">LOAD FACTOR) (1), (2) OR (3), WHERE (1) IS 01/2020-12/2020, (2) IS 01/2019-12/2019 AND (3) IS 01/2018-12/2018.  COINCIDENCE FACTORS AND   </t>
  </si>
  <si>
    <t>LOAD FACTORS SHOWN ARE THE SAME VALUES FOR AT PLANT AND AT METER.</t>
  </si>
  <si>
    <t xml:space="preserve">Amounts may not add or tie to other schedules due to rounding </t>
  </si>
  <si>
    <t>ENERGY LOSS FACTORS</t>
  </si>
  <si>
    <t>DEMAND LOSS FACTORS</t>
  </si>
  <si>
    <t>PRIMARY</t>
  </si>
  <si>
    <t>69/138KV</t>
  </si>
  <si>
    <t>230KV</t>
  </si>
  <si>
    <t>PAGE 1 OF 7</t>
  </si>
  <si>
    <t>2022 TX Rate Case</t>
  </si>
  <si>
    <t>SCHEDULE O-1.4 Revised</t>
  </si>
  <si>
    <t>SMALL GENERAL SERVICE</t>
  </si>
  <si>
    <t>PAGE 2 OF 7</t>
  </si>
  <si>
    <t>GENERAL SERVICE</t>
  </si>
  <si>
    <t>Trans&lt;230kV</t>
  </si>
  <si>
    <t>Trans&gt;=230kV</t>
  </si>
  <si>
    <t>PAGE 3 OF 7</t>
  </si>
  <si>
    <t>LARGE GENERAL SERVICE</t>
  </si>
  <si>
    <t>PAGE 4 OF 7</t>
  </si>
  <si>
    <t>LARGE INDUSTRIAL POWER SERVICE</t>
  </si>
  <si>
    <t>NOTE 2</t>
  </si>
  <si>
    <t>LOAD FACTOR MAY BE GREATER THAN 1 DUE TO USE OF MDD INSTEAD OF NCP IN CALCULATION.</t>
  </si>
  <si>
    <t>PAGE 5 OF 7</t>
  </si>
  <si>
    <t>NON ROADWAY LIGHTING</t>
  </si>
  <si>
    <t>PAGE 6 OF 7</t>
  </si>
  <si>
    <t>ROADWAY LIGHTING</t>
  </si>
  <si>
    <t>PAGE 7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</si>
</sst>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"/>
    <numFmt numFmtId="165" formatCode="#,##0.00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" fillId="0" borderId="0"/>
  </cellStyleXfs>
  <cellXfs count="35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Fill="1"/>
    <xf numFmtId="0" fontId="5" fillId="0" borderId="0" xfId="0" applyFont="1"/>
    <xf numFmtId="17" fontId="4" fillId="0" borderId="0" xfId="0" applyNumberFormat="1" applyFont="1" applyAlignment="1">
      <alignment horizontal="center"/>
    </xf>
    <xf numFmtId="2" fontId="4" fillId="0" borderId="0" xfId="0" applyNumberFormat="1" applyFont="1"/>
    <xf numFmtId="1" fontId="4" fillId="0" borderId="0" xfId="0" applyNumberFormat="1" applyFont="1"/>
    <xf numFmtId="0" fontId="5" fillId="0" borderId="0" xfId="0" applyFont="1" applyFill="1"/>
    <xf numFmtId="0" fontId="4" fillId="0" borderId="0" xfId="0" applyFont="1" applyFill="1" applyAlignment="1">
      <alignment horizontal="centerContinuous"/>
    </xf>
    <xf numFmtId="1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" fontId="4" fillId="0" borderId="0" xfId="0" applyNumberFormat="1" applyFont="1" applyFill="1"/>
    <xf numFmtId="165" fontId="4" fillId="0" borderId="0" xfId="0" applyNumberFormat="1" applyFont="1" applyFill="1"/>
    <xf numFmtId="0" fontId="4" fillId="0" borderId="0" xfId="0" applyFont="1"/>
    <xf numFmtId="0" fontId="0" fillId="0" borderId="0" xfId="0"/>
    <xf numFmtId="3" fontId="4" fillId="0" borderId="0" xfId="0" applyNumberFormat="1" applyFont="1" applyFill="1"/>
    <xf numFmtId="38" fontId="4" fillId="0" borderId="0" xfId="4" applyNumberFormat="1" applyFont="1" applyFill="1"/>
    <xf numFmtId="2" fontId="4" fillId="0" borderId="0" xfId="0" applyNumberFormat="1" applyFont="1" applyFill="1"/>
    <xf numFmtId="3" fontId="4" fillId="0" borderId="0" xfId="0" applyNumberFormat="1" applyFont="1"/>
    <xf numFmtId="38" fontId="4" fillId="0" borderId="0" xfId="0" applyNumberFormat="1" applyFont="1"/>
    <xf numFmtId="3" fontId="9" fillId="0" borderId="0" xfId="0" applyNumberFormat="1" applyFont="1"/>
    <xf numFmtId="0" fontId="4" fillId="0" borderId="0" xfId="0" applyFont="1" applyFill="1" applyBorder="1"/>
    <xf numFmtId="38" fontId="8" fillId="0" borderId="0" xfId="0" applyNumberFormat="1" applyFont="1" applyBorder="1"/>
    <xf numFmtId="0" fontId="4" fillId="0" borderId="0" xfId="0" applyFont="1" applyBorder="1"/>
    <xf numFmtId="3" fontId="9" fillId="0" borderId="0" xfId="0" applyNumberFormat="1" applyFont="1" applyFill="1"/>
    <xf numFmtId="38" fontId="0" fillId="0" borderId="0" xfId="0" applyNumberFormat="1" applyFill="1"/>
    <xf numFmtId="38" fontId="0" fillId="0" borderId="0" xfId="0" applyNumberFormat="1" applyFill="1" applyBorder="1"/>
    <xf numFmtId="0" fontId="4" fillId="0" borderId="0" xfId="0" applyFont="1" applyAlignment="1">
      <alignment horizontal="left" vertical="top" textRotation="180"/>
    </xf>
    <xf numFmtId="0" fontId="4" fillId="0" borderId="0" xfId="0" quotePrefix="1" applyFont="1" applyFill="1" applyAlignment="1">
      <alignment horizontal="left" vertical="top" textRotation="180"/>
    </xf>
    <xf numFmtId="0" fontId="4" fillId="0" borderId="0" xfId="0" applyFont="1" applyFill="1" applyAlignment="1">
      <alignment horizontal="left" vertical="top" textRotation="180"/>
    </xf>
    <xf numFmtId="0" fontId="4" fillId="0" borderId="0" xfId="0" applyFont="1" applyAlignment="1">
      <alignment horizontal="left" vertical="top" textRotation="180"/>
    </xf>
    <xf numFmtId="0" fontId="4" fillId="0" borderId="0" xfId="0" quotePrefix="1" applyFont="1" applyFill="1" applyAlignment="1">
      <alignment horizontal="left" vertical="top" textRotation="180"/>
    </xf>
    <xf numFmtId="0" fontId="4" fillId="0" borderId="0" xfId="0" applyFont="1" applyAlignment="1">
      <alignment horizontal="center" vertical="top" textRotation="180"/>
    </xf>
    <xf numFmtId="0" fontId="4" fillId="0" borderId="0" xfId="0" applyFont="1" applyFill="1" applyAlignment="1">
      <alignment horizontal="left" vertical="top" textRotation="180"/>
    </xf>
  </cellXfs>
  <cellStyles count="11">
    <cellStyle name="Comma 2" xfId="1" xr:uid="{00000000-0005-0000-0000-000000000000}"/>
    <cellStyle name="Comma 2 2" xfId="5" xr:uid="{00000000-0005-0000-0000-000001000000}"/>
    <cellStyle name="Comma 3" xfId="7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2 3" xfId="4" xr:uid="{00000000-0005-0000-0000-000006000000}"/>
    <cellStyle name="Normal 2 4" xfId="10" xr:uid="{00000000-0005-0000-0000-000007000000}"/>
    <cellStyle name="Percent 2" xfId="3" xr:uid="{00000000-0005-0000-0000-000008000000}"/>
    <cellStyle name="Percent 2 2" xfId="6" xr:uid="{00000000-0005-0000-0000-000009000000}"/>
    <cellStyle name="Percent 3" xfId="8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3"/>
  <sheetViews>
    <sheetView tabSelected="1" view="pageBreakPreview" topLeftCell="A7" zoomScale="90" zoomScaleNormal="100" zoomScaleSheetLayoutView="90" zoomScalePageLayoutView="90" workbookViewId="0">
      <selection activeCell="Q41" sqref="Q41:Q53"/>
    </sheetView>
  </sheetViews>
  <sheetFormatPr defaultColWidth="9.140625" defaultRowHeight="12.75" x14ac:dyDescent="0.2"/>
  <cols>
    <col min="1" max="1" width="15.5703125" style="2" customWidth="1"/>
    <col min="2" max="13" width="12.710937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4" t="s">
        <v>5</v>
      </c>
      <c r="B7" s="10">
        <v>44197</v>
      </c>
      <c r="C7" s="10">
        <v>44228</v>
      </c>
      <c r="D7" s="10">
        <v>44256</v>
      </c>
      <c r="E7" s="10">
        <v>44287</v>
      </c>
      <c r="F7" s="10">
        <v>44317</v>
      </c>
      <c r="G7" s="10">
        <v>44348</v>
      </c>
      <c r="H7" s="10">
        <v>44378</v>
      </c>
      <c r="I7" s="10">
        <v>44409</v>
      </c>
      <c r="J7" s="10">
        <v>44440</v>
      </c>
      <c r="K7" s="10">
        <v>44470</v>
      </c>
      <c r="L7" s="10">
        <v>44501</v>
      </c>
      <c r="M7" s="10">
        <v>44531</v>
      </c>
      <c r="N7" s="5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14" t="s">
        <v>6</v>
      </c>
      <c r="B8" s="16">
        <f t="shared" ref="B8:M8" si="0">+B22*$B$34</f>
        <v>596832688.24848795</v>
      </c>
      <c r="C8" s="16">
        <f t="shared" si="0"/>
        <v>546533390.52351999</v>
      </c>
      <c r="D8" s="16">
        <f t="shared" si="0"/>
        <v>514665456.80169994</v>
      </c>
      <c r="E8" s="16">
        <f t="shared" si="0"/>
        <v>370391683.57782996</v>
      </c>
      <c r="F8" s="16">
        <f t="shared" si="0"/>
        <v>436030182.01880199</v>
      </c>
      <c r="G8" s="16">
        <f t="shared" si="0"/>
        <v>598557851.09064198</v>
      </c>
      <c r="H8" s="16">
        <f t="shared" si="0"/>
        <v>705002515.32873189</v>
      </c>
      <c r="I8" s="16">
        <f t="shared" si="0"/>
        <v>730932115.90256596</v>
      </c>
      <c r="J8" s="16">
        <f t="shared" si="0"/>
        <v>728897049.51921391</v>
      </c>
      <c r="K8" s="16">
        <f t="shared" si="0"/>
        <v>545951789.31096196</v>
      </c>
      <c r="L8" s="16">
        <f t="shared" si="0"/>
        <v>447874992.32274199</v>
      </c>
      <c r="M8" s="16">
        <f t="shared" si="0"/>
        <v>425327066.17672598</v>
      </c>
      <c r="N8" s="1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14" t="s">
        <v>7</v>
      </c>
      <c r="B9" s="16">
        <f t="shared" ref="B9:M9" si="1">+B24*$D$34</f>
        <v>1610304.8587199999</v>
      </c>
      <c r="C9" s="16">
        <f t="shared" si="1"/>
        <v>1881826.91304</v>
      </c>
      <c r="D9" s="16">
        <f t="shared" si="1"/>
        <v>830641.75751999998</v>
      </c>
      <c r="E9" s="16">
        <f t="shared" si="1"/>
        <v>1101580.4407199998</v>
      </c>
      <c r="F9" s="16">
        <f t="shared" si="1"/>
        <v>1381566.22872</v>
      </c>
      <c r="G9" s="16">
        <f t="shared" si="1"/>
        <v>1754535.5503199999</v>
      </c>
      <c r="H9" s="16">
        <f t="shared" si="1"/>
        <v>1749341.2828799998</v>
      </c>
      <c r="I9" s="16">
        <f t="shared" si="1"/>
        <v>1707233.9652</v>
      </c>
      <c r="J9" s="16">
        <f t="shared" si="1"/>
        <v>1707451.78584</v>
      </c>
      <c r="K9" s="16">
        <f t="shared" si="1"/>
        <v>1316118.6746399999</v>
      </c>
      <c r="L9" s="16">
        <f t="shared" si="1"/>
        <v>785569.05984</v>
      </c>
      <c r="M9" s="16">
        <f t="shared" si="1"/>
        <v>1026895.99752</v>
      </c>
      <c r="N9" s="1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14" t="s">
        <v>8</v>
      </c>
      <c r="B10" s="16">
        <f t="shared" ref="B10:M10" si="2">+B25*$D$34</f>
        <v>1479142.3271999999</v>
      </c>
      <c r="C10" s="16">
        <f t="shared" si="2"/>
        <v>1881826.91304</v>
      </c>
      <c r="D10" s="16">
        <f t="shared" si="2"/>
        <v>807749.02391999995</v>
      </c>
      <c r="E10" s="16">
        <f t="shared" si="2"/>
        <v>1016117.1107999999</v>
      </c>
      <c r="F10" s="16">
        <f t="shared" si="2"/>
        <v>1321931.8977599998</v>
      </c>
      <c r="G10" s="16">
        <f t="shared" si="2"/>
        <v>1713509.7875999999</v>
      </c>
      <c r="H10" s="16">
        <f t="shared" si="2"/>
        <v>1713603.6014399999</v>
      </c>
      <c r="I10" s="16">
        <f t="shared" si="2"/>
        <v>1640564.67456</v>
      </c>
      <c r="J10" s="16">
        <f t="shared" si="2"/>
        <v>1707451.78584</v>
      </c>
      <c r="K10" s="16">
        <f t="shared" si="2"/>
        <v>1316118.6746399999</v>
      </c>
      <c r="L10" s="16">
        <f t="shared" si="2"/>
        <v>661521.28367999999</v>
      </c>
      <c r="M10" s="16">
        <f t="shared" si="2"/>
        <v>766735.12271999998</v>
      </c>
      <c r="N10" s="19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14" t="s">
        <v>9</v>
      </c>
      <c r="B11" s="18">
        <f>ROUND(+B10/B9,2)</f>
        <v>0.92</v>
      </c>
      <c r="C11" s="18">
        <f t="shared" ref="C11:M11" si="3">ROUND(+C10/C9,2)</f>
        <v>1</v>
      </c>
      <c r="D11" s="18">
        <f t="shared" si="3"/>
        <v>0.97</v>
      </c>
      <c r="E11" s="18">
        <f t="shared" si="3"/>
        <v>0.92</v>
      </c>
      <c r="F11" s="18">
        <f t="shared" si="3"/>
        <v>0.96</v>
      </c>
      <c r="G11" s="18">
        <f t="shared" si="3"/>
        <v>0.98</v>
      </c>
      <c r="H11" s="18">
        <f t="shared" si="3"/>
        <v>0.98</v>
      </c>
      <c r="I11" s="18">
        <f t="shared" si="3"/>
        <v>0.96</v>
      </c>
      <c r="J11" s="18">
        <f t="shared" si="3"/>
        <v>1</v>
      </c>
      <c r="K11" s="18">
        <f t="shared" si="3"/>
        <v>1</v>
      </c>
      <c r="L11" s="18">
        <f t="shared" si="3"/>
        <v>0.84</v>
      </c>
      <c r="M11" s="18">
        <f t="shared" si="3"/>
        <v>0.75</v>
      </c>
      <c r="N11" s="19"/>
      <c r="O11" s="14"/>
      <c r="P11" s="14"/>
      <c r="Q11" s="14"/>
      <c r="R11" s="14"/>
      <c r="S11" s="15"/>
      <c r="T11" s="15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14" t="s">
        <v>10</v>
      </c>
      <c r="B12" s="18">
        <f>ROUND(+B8/(B9*31*24),2)</f>
        <v>0.5</v>
      </c>
      <c r="C12" s="18">
        <f>ROUND(+C8/(C9*29*24),2)</f>
        <v>0.42</v>
      </c>
      <c r="D12" s="18">
        <f t="shared" ref="D12:M12" si="4">ROUND(+D8/(D9*31*24),2)</f>
        <v>0.83</v>
      </c>
      <c r="E12" s="18">
        <f>ROUND(+E8/(E9*30*24),2)</f>
        <v>0.47</v>
      </c>
      <c r="F12" s="18">
        <f t="shared" si="4"/>
        <v>0.42</v>
      </c>
      <c r="G12" s="18">
        <f>ROUND(+G8/(G9*30*24),2)</f>
        <v>0.47</v>
      </c>
      <c r="H12" s="18">
        <f t="shared" si="4"/>
        <v>0.54</v>
      </c>
      <c r="I12" s="18">
        <f t="shared" si="4"/>
        <v>0.57999999999999996</v>
      </c>
      <c r="J12" s="18">
        <f>ROUND(+J8/(J9*30*24),2)</f>
        <v>0.59</v>
      </c>
      <c r="K12" s="18">
        <f t="shared" si="4"/>
        <v>0.56000000000000005</v>
      </c>
      <c r="L12" s="18">
        <f>ROUND(+L8/(L9*30*24),2)</f>
        <v>0.79</v>
      </c>
      <c r="M12" s="18">
        <f t="shared" si="4"/>
        <v>0.56000000000000005</v>
      </c>
      <c r="N12" s="19"/>
      <c r="O12" s="14"/>
      <c r="P12" s="14"/>
      <c r="Q12" s="14"/>
      <c r="R12" s="14"/>
      <c r="S12" s="15"/>
      <c r="T12" s="15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14" t="s">
        <v>11</v>
      </c>
      <c r="B13" s="18">
        <v>0.92233037481583802</v>
      </c>
      <c r="C13" s="18">
        <v>1</v>
      </c>
      <c r="D13" s="18">
        <v>0.91325890760668138</v>
      </c>
      <c r="E13" s="18">
        <v>0.97044592220485271</v>
      </c>
      <c r="F13" s="18">
        <v>0.98421151560772724</v>
      </c>
      <c r="G13" s="18">
        <v>0.96710154432551376</v>
      </c>
      <c r="H13" s="18">
        <v>1</v>
      </c>
      <c r="I13" s="18">
        <v>0.96883455644303174</v>
      </c>
      <c r="J13" s="18">
        <v>0.91288851178966501</v>
      </c>
      <c r="K13" s="18">
        <v>0.90759047441528384</v>
      </c>
      <c r="L13" s="18">
        <v>0.85699113915383163</v>
      </c>
      <c r="M13" s="18">
        <v>0.95615378551941332</v>
      </c>
      <c r="N13" s="19"/>
      <c r="O13" s="14"/>
      <c r="P13" s="14"/>
      <c r="Q13" s="14"/>
      <c r="R13" s="18"/>
      <c r="S13" s="18"/>
      <c r="T13" s="18"/>
      <c r="U13" s="14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14" t="s">
        <v>12</v>
      </c>
      <c r="B14" s="18">
        <v>0.70861298183377808</v>
      </c>
      <c r="C14" s="18">
        <v>0.6721566830540866</v>
      </c>
      <c r="D14" s="18">
        <v>0.55610314807944872</v>
      </c>
      <c r="E14" s="18">
        <v>0.58975367358629915</v>
      </c>
      <c r="F14" s="18">
        <v>0.48024015815257182</v>
      </c>
      <c r="G14" s="18">
        <v>0.63735690293005864</v>
      </c>
      <c r="H14" s="18">
        <v>0.65983709705584803</v>
      </c>
      <c r="I14" s="18">
        <v>0.64234438366937396</v>
      </c>
      <c r="J14" s="18">
        <v>0.78625434402691263</v>
      </c>
      <c r="K14" s="18">
        <v>0.65762788500566149</v>
      </c>
      <c r="L14" s="18">
        <v>0.70935573065337332</v>
      </c>
      <c r="M14" s="18">
        <v>0.5876113562818116</v>
      </c>
      <c r="N14" s="19"/>
      <c r="O14" s="14"/>
      <c r="P14" s="14"/>
      <c r="Q14" s="14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14" t="s">
        <v>13</v>
      </c>
      <c r="B15" s="18">
        <v>1</v>
      </c>
      <c r="C15" s="18">
        <v>0.98833784135350145</v>
      </c>
      <c r="D15" s="18">
        <v>0.97413324925208444</v>
      </c>
      <c r="E15" s="18">
        <v>0.89451385423831109</v>
      </c>
      <c r="F15" s="18">
        <v>0.94891031465701425</v>
      </c>
      <c r="G15" s="18">
        <v>0.99016544434365483</v>
      </c>
      <c r="H15" s="18">
        <v>0.98532749944740228</v>
      </c>
      <c r="I15" s="18">
        <v>0.93583236796220126</v>
      </c>
      <c r="J15" s="18">
        <v>0.95119594937092145</v>
      </c>
      <c r="K15" s="18">
        <v>0.91380786619297083</v>
      </c>
      <c r="L15" s="18">
        <v>0.98669548880555769</v>
      </c>
      <c r="M15" s="18">
        <v>0.97485773243538565</v>
      </c>
      <c r="N15" s="6"/>
      <c r="O15" s="14"/>
      <c r="P15" s="14"/>
      <c r="Q15" s="14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s="14" customFormat="1" x14ac:dyDescent="0.2">
      <c r="A16" s="3" t="s">
        <v>14</v>
      </c>
      <c r="B16" s="18">
        <v>0.63859764928225471</v>
      </c>
      <c r="C16" s="18">
        <v>0.70900155269142884</v>
      </c>
      <c r="D16" s="18">
        <v>0.53587463902718535</v>
      </c>
      <c r="E16" s="18">
        <v>0.54346078279404963</v>
      </c>
      <c r="F16" s="18">
        <v>0.48405928704213175</v>
      </c>
      <c r="G16" s="18">
        <v>0.64546885613531668</v>
      </c>
      <c r="H16" s="18">
        <v>0.65827623154761838</v>
      </c>
      <c r="I16" s="18">
        <v>0.65118179714379198</v>
      </c>
      <c r="J16" s="18">
        <v>0.7211989239503106</v>
      </c>
      <c r="K16" s="18">
        <v>0.68300238552823256</v>
      </c>
      <c r="L16" s="18">
        <v>0.53685375479312425</v>
      </c>
      <c r="M16" s="18">
        <v>0.5346808128158671</v>
      </c>
      <c r="N16" s="6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s="14" customFormat="1" x14ac:dyDescent="0.2">
      <c r="A17" s="3" t="s">
        <v>15</v>
      </c>
      <c r="B17" s="18">
        <v>1</v>
      </c>
      <c r="C17" s="18">
        <v>0.94810326774505749</v>
      </c>
      <c r="D17" s="18">
        <v>0.87682760186472875</v>
      </c>
      <c r="E17" s="18">
        <v>0.88447995146904346</v>
      </c>
      <c r="F17" s="18">
        <v>0.99331171275864372</v>
      </c>
      <c r="G17" s="18">
        <v>0.94092327056004876</v>
      </c>
      <c r="H17" s="18">
        <v>0.96453846235413554</v>
      </c>
      <c r="I17" s="18">
        <v>0.95375096569186857</v>
      </c>
      <c r="J17" s="18">
        <v>0.86933434357386463</v>
      </c>
      <c r="K17" s="18">
        <v>0.98071622281965898</v>
      </c>
      <c r="L17" s="18">
        <v>0.99893249221880542</v>
      </c>
      <c r="M17" s="18">
        <v>0.99535037637908563</v>
      </c>
      <c r="N17" s="6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">
      <c r="A18" s="3" t="s">
        <v>16</v>
      </c>
      <c r="B18" s="18">
        <v>0.59815533223258599</v>
      </c>
      <c r="C18" s="18">
        <v>0.7833233696970836</v>
      </c>
      <c r="D18" s="18">
        <v>0.60336846755354778</v>
      </c>
      <c r="E18" s="18">
        <v>0.56203539115990808</v>
      </c>
      <c r="F18" s="18">
        <v>0.41263487339622362</v>
      </c>
      <c r="G18" s="18">
        <v>0.6538114976278524</v>
      </c>
      <c r="H18" s="18">
        <v>0.67307506897504166</v>
      </c>
      <c r="I18" s="18">
        <v>0.6990855345267265</v>
      </c>
      <c r="J18" s="18">
        <v>0.76417632861938956</v>
      </c>
      <c r="K18" s="18">
        <v>0.6942928713336044</v>
      </c>
      <c r="L18" s="18">
        <v>0.54872619683523183</v>
      </c>
      <c r="M18" s="18">
        <v>0.62350658708450446</v>
      </c>
      <c r="N18" s="7"/>
      <c r="O18" s="14"/>
      <c r="P18" s="14"/>
      <c r="Q18" s="14"/>
      <c r="R18" s="14"/>
      <c r="S18" s="15"/>
      <c r="T18" s="15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s="14" customFormat="1" x14ac:dyDescent="0.2">
      <c r="A19" s="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7"/>
      <c r="S19" s="15"/>
      <c r="T19" s="15"/>
    </row>
    <row r="20" spans="1:29" x14ac:dyDescent="0.2">
      <c r="A20" s="8" t="s">
        <v>17</v>
      </c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7"/>
      <c r="O20" s="14"/>
      <c r="P20" s="14"/>
      <c r="Q20" s="14"/>
      <c r="R20" s="14"/>
      <c r="S20" s="15"/>
      <c r="T20" s="15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"/>
      <c r="O21" s="14"/>
      <c r="P21" s="14"/>
      <c r="Q21" s="14"/>
      <c r="R21" s="14"/>
      <c r="S21" s="15"/>
      <c r="T21" s="15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25">
        <v>554266156</v>
      </c>
      <c r="C22" s="25">
        <v>507554240</v>
      </c>
      <c r="D22" s="25">
        <v>477959150</v>
      </c>
      <c r="E22" s="25">
        <v>343975085</v>
      </c>
      <c r="F22" s="25">
        <v>404932199</v>
      </c>
      <c r="G22" s="25">
        <v>555868279</v>
      </c>
      <c r="H22" s="25">
        <v>654721234</v>
      </c>
      <c r="I22" s="25">
        <v>678801517</v>
      </c>
      <c r="J22" s="25">
        <v>676911593</v>
      </c>
      <c r="K22" s="25">
        <v>507014119</v>
      </c>
      <c r="L22" s="25">
        <v>415932229</v>
      </c>
      <c r="M22" s="25">
        <v>394992437</v>
      </c>
      <c r="N22" s="19"/>
      <c r="O22" s="14"/>
      <c r="P22" s="14"/>
      <c r="Q22" s="14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9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">
      <c r="A24" s="14" t="s">
        <v>19</v>
      </c>
      <c r="B24" s="26">
        <v>1493346</v>
      </c>
      <c r="C24" s="26">
        <v>1745147</v>
      </c>
      <c r="D24" s="26">
        <v>770311</v>
      </c>
      <c r="E24" s="26">
        <v>1021571</v>
      </c>
      <c r="F24" s="26">
        <v>1281221</v>
      </c>
      <c r="G24" s="26">
        <v>1627101</v>
      </c>
      <c r="H24" s="26">
        <v>1622284</v>
      </c>
      <c r="I24" s="26">
        <v>1583235</v>
      </c>
      <c r="J24" s="26">
        <v>1583437</v>
      </c>
      <c r="K24" s="26">
        <v>1220527</v>
      </c>
      <c r="L24" s="26">
        <v>728512</v>
      </c>
      <c r="M24" s="26">
        <v>952311</v>
      </c>
      <c r="N24" s="19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2">
      <c r="A25" s="14" t="s">
        <v>20</v>
      </c>
      <c r="B25" s="26">
        <v>1371710</v>
      </c>
      <c r="C25" s="26">
        <v>1745147</v>
      </c>
      <c r="D25" s="26">
        <v>749081</v>
      </c>
      <c r="E25" s="26">
        <v>942315</v>
      </c>
      <c r="F25" s="26">
        <v>1225918</v>
      </c>
      <c r="G25" s="26">
        <v>1589055</v>
      </c>
      <c r="H25" s="26">
        <v>1589142</v>
      </c>
      <c r="I25" s="26">
        <v>1521408</v>
      </c>
      <c r="J25" s="26">
        <v>1583437</v>
      </c>
      <c r="K25" s="26">
        <v>1220527</v>
      </c>
      <c r="L25" s="26">
        <v>613474</v>
      </c>
      <c r="M25" s="26">
        <v>711046</v>
      </c>
      <c r="N25" s="19"/>
      <c r="O25" s="14"/>
      <c r="P25" s="14"/>
      <c r="Q25" s="14"/>
      <c r="R25" s="7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2">
      <c r="A27" s="14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x14ac:dyDescent="0.2">
      <c r="A28" s="14"/>
      <c r="B28" s="3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x14ac:dyDescent="0.2">
      <c r="A29" s="14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6.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x14ac:dyDescent="0.2">
      <c r="A33" s="14" t="s">
        <v>26</v>
      </c>
      <c r="B33" s="14"/>
      <c r="C33" s="14" t="s">
        <v>27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x14ac:dyDescent="0.2">
      <c r="A34" s="14" t="s">
        <v>18</v>
      </c>
      <c r="B34" s="3">
        <v>1.0767979999999999</v>
      </c>
      <c r="C34" s="14" t="s">
        <v>18</v>
      </c>
      <c r="D34" s="3">
        <v>1.0783199999999999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x14ac:dyDescent="0.2">
      <c r="A35" s="14" t="s">
        <v>28</v>
      </c>
      <c r="B35" s="3">
        <v>1.0479940000000001</v>
      </c>
      <c r="C35" s="14" t="s">
        <v>28</v>
      </c>
      <c r="D35" s="3">
        <v>1.0572159999999999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5.75" customHeight="1" x14ac:dyDescent="0.2">
      <c r="A36" s="14" t="s">
        <v>29</v>
      </c>
      <c r="B36" s="3">
        <v>1.0163960000000001</v>
      </c>
      <c r="C36" s="14" t="s">
        <v>29</v>
      </c>
      <c r="D36" s="3">
        <v>1.010983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22.5" customHeight="1" x14ac:dyDescent="0.2">
      <c r="A37" s="14" t="s">
        <v>30</v>
      </c>
      <c r="B37" s="3">
        <v>1.0041370000000001</v>
      </c>
      <c r="C37" s="14" t="s">
        <v>30</v>
      </c>
      <c r="D37" s="3">
        <v>1.002464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x14ac:dyDescent="0.2">
      <c r="A38" s="14"/>
      <c r="B38" s="14"/>
      <c r="C38" s="14"/>
      <c r="D38" s="3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90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31" t="s">
        <v>31</v>
      </c>
      <c r="P41" s="32" t="s">
        <v>32</v>
      </c>
      <c r="Q41" s="33" t="s">
        <v>33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31"/>
      <c r="P42" s="32"/>
      <c r="Q42" s="3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1"/>
      <c r="P43" s="32"/>
      <c r="Q43" s="3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2.7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31"/>
      <c r="P44" s="32"/>
      <c r="Q44" s="3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31"/>
      <c r="P45" s="32"/>
      <c r="Q45" s="3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8"/>
      <c r="P46" s="29"/>
      <c r="Q46" s="3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28"/>
      <c r="P47" s="29"/>
      <c r="Q47" s="3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28"/>
      <c r="P48" s="29"/>
      <c r="Q48" s="3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3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3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3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3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3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</sheetData>
  <mergeCells count="3">
    <mergeCell ref="O41:O45"/>
    <mergeCell ref="P41:P45"/>
    <mergeCell ref="Q41:Q53"/>
  </mergeCells>
  <phoneticPr fontId="3" type="noConversion"/>
  <pageMargins left="0.5" right="0.5" top="1.25" bottom="0.5" header="0" footer="0.5"/>
  <pageSetup scale="64" orientation="landscape" blackAndWhite="1" r:id="rId1"/>
  <headerFooter scaleWithDoc="0" alignWithMargins="0">
    <oddFooter>&amp;LSponsored by Crystal K. Elbe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9"/>
  <sheetViews>
    <sheetView topLeftCell="A7" zoomScaleNormal="100" zoomScaleSheetLayoutView="90" workbookViewId="0">
      <selection activeCell="Q37" sqref="Q37:Q49"/>
    </sheetView>
  </sheetViews>
  <sheetFormatPr defaultColWidth="9.140625" defaultRowHeight="12.75" x14ac:dyDescent="0.2"/>
  <cols>
    <col min="1" max="1" width="15.140625" style="2" customWidth="1"/>
    <col min="2" max="2" width="11.140625" style="2" customWidth="1"/>
    <col min="3" max="3" width="11.7109375" style="2" customWidth="1"/>
    <col min="4" max="4" width="12.42578125" style="2" customWidth="1"/>
    <col min="5" max="5" width="12" style="2" customWidth="1"/>
    <col min="6" max="6" width="12.140625" style="2" customWidth="1"/>
    <col min="7" max="7" width="11.5703125" style="2" customWidth="1"/>
    <col min="8" max="8" width="12.5703125" style="2" customWidth="1"/>
    <col min="9" max="9" width="13.140625" style="2" customWidth="1"/>
    <col min="10" max="13" width="11.140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34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10">
        <f>'TX RES'!B7</f>
        <v>44197</v>
      </c>
      <c r="C7" s="10">
        <f>'TX RES'!C7</f>
        <v>44228</v>
      </c>
      <c r="D7" s="10">
        <f>'TX RES'!D7</f>
        <v>44256</v>
      </c>
      <c r="E7" s="10">
        <f>'TX RES'!E7</f>
        <v>44287</v>
      </c>
      <c r="F7" s="10">
        <f>'TX RES'!F7</f>
        <v>44317</v>
      </c>
      <c r="G7" s="10">
        <f>'TX RES'!G7</f>
        <v>44348</v>
      </c>
      <c r="H7" s="10">
        <f>'TX RES'!H7</f>
        <v>44378</v>
      </c>
      <c r="I7" s="10">
        <f>'TX RES'!I7</f>
        <v>44409</v>
      </c>
      <c r="J7" s="10">
        <f>'TX RES'!J7</f>
        <v>44440</v>
      </c>
      <c r="K7" s="10">
        <f>'TX RES'!K7</f>
        <v>44470</v>
      </c>
      <c r="L7" s="10">
        <f>'TX RES'!L7</f>
        <v>44501</v>
      </c>
      <c r="M7" s="10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+B22*$B$34</f>
        <v>42312943.236892</v>
      </c>
      <c r="C8" s="16">
        <f t="shared" si="0"/>
        <v>40770434.409084</v>
      </c>
      <c r="D8" s="16">
        <f t="shared" si="0"/>
        <v>40704078.885929994</v>
      </c>
      <c r="E8" s="16">
        <f t="shared" si="0"/>
        <v>33296714.375261996</v>
      </c>
      <c r="F8" s="16">
        <f t="shared" si="0"/>
        <v>37246747.553833999</v>
      </c>
      <c r="G8" s="16">
        <f t="shared" si="0"/>
        <v>46544962.891713999</v>
      </c>
      <c r="H8" s="16">
        <f t="shared" si="0"/>
        <v>51331995.462877996</v>
      </c>
      <c r="I8" s="16">
        <f t="shared" si="0"/>
        <v>52742411.326429993</v>
      </c>
      <c r="J8" s="16">
        <f t="shared" si="0"/>
        <v>52831700.493387997</v>
      </c>
      <c r="K8" s="16">
        <f t="shared" si="0"/>
        <v>44924330.215409994</v>
      </c>
      <c r="L8" s="16">
        <f t="shared" si="0"/>
        <v>40664832.829223998</v>
      </c>
      <c r="M8" s="16">
        <f t="shared" si="0"/>
        <v>38010410.541837998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B24*$D$34</f>
        <v>105882.39744</v>
      </c>
      <c r="C9" s="16">
        <f t="shared" si="1"/>
        <v>111344.08824</v>
      </c>
      <c r="D9" s="16">
        <f t="shared" si="1"/>
        <v>75953.625839999993</v>
      </c>
      <c r="E9" s="16">
        <f t="shared" si="1"/>
        <v>82594.998719999989</v>
      </c>
      <c r="F9" s="16">
        <f t="shared" si="1"/>
        <v>93489.265679999997</v>
      </c>
      <c r="G9" s="16">
        <f t="shared" si="1"/>
        <v>113622.5784</v>
      </c>
      <c r="H9" s="16">
        <f t="shared" si="1"/>
        <v>108306.4608</v>
      </c>
      <c r="I9" s="16">
        <f t="shared" si="1"/>
        <v>113861.96544</v>
      </c>
      <c r="J9" s="16">
        <f t="shared" si="1"/>
        <v>114616.78943999999</v>
      </c>
      <c r="K9" s="16">
        <f t="shared" si="1"/>
        <v>93778.255439999994</v>
      </c>
      <c r="L9" s="16">
        <f t="shared" si="1"/>
        <v>84574.794240000003</v>
      </c>
      <c r="M9" s="16">
        <f t="shared" si="1"/>
        <v>87034.442159999991</v>
      </c>
      <c r="N9" s="16"/>
      <c r="O9" s="3"/>
      <c r="P9" s="3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+B25*$D$34</f>
        <v>104352.26135999999</v>
      </c>
      <c r="C10" s="16">
        <f t="shared" si="2"/>
        <v>92850.900239999988</v>
      </c>
      <c r="D10" s="16">
        <f t="shared" si="2"/>
        <v>53531.03976</v>
      </c>
      <c r="E10" s="16">
        <f t="shared" si="2"/>
        <v>82594.998719999989</v>
      </c>
      <c r="F10" s="16">
        <f t="shared" si="2"/>
        <v>93489.265679999997</v>
      </c>
      <c r="G10" s="16">
        <f t="shared" si="2"/>
        <v>106156.29071999999</v>
      </c>
      <c r="H10" s="16">
        <f t="shared" si="2"/>
        <v>101006.2344</v>
      </c>
      <c r="I10" s="16">
        <f t="shared" si="2"/>
        <v>105302.26127999999</v>
      </c>
      <c r="J10" s="16">
        <f t="shared" si="2"/>
        <v>94414.464240000001</v>
      </c>
      <c r="K10" s="16">
        <f t="shared" si="2"/>
        <v>87811.910879999996</v>
      </c>
      <c r="L10" s="16">
        <f t="shared" si="2"/>
        <v>84574.794240000003</v>
      </c>
      <c r="M10" s="16">
        <f t="shared" si="2"/>
        <v>72579.562559999991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0.99</v>
      </c>
      <c r="C11" s="18">
        <f t="shared" ref="C11:M11" si="3">ROUND(+C10/C9,2)</f>
        <v>0.83</v>
      </c>
      <c r="D11" s="18">
        <f t="shared" si="3"/>
        <v>0.7</v>
      </c>
      <c r="E11" s="18">
        <f t="shared" si="3"/>
        <v>1</v>
      </c>
      <c r="F11" s="18">
        <f t="shared" si="3"/>
        <v>1</v>
      </c>
      <c r="G11" s="18">
        <f t="shared" si="3"/>
        <v>0.93</v>
      </c>
      <c r="H11" s="18">
        <f t="shared" si="3"/>
        <v>0.93</v>
      </c>
      <c r="I11" s="18">
        <f t="shared" si="3"/>
        <v>0.92</v>
      </c>
      <c r="J11" s="18">
        <f t="shared" si="3"/>
        <v>0.82</v>
      </c>
      <c r="K11" s="18">
        <f t="shared" si="3"/>
        <v>0.94</v>
      </c>
      <c r="L11" s="18">
        <f t="shared" si="3"/>
        <v>1</v>
      </c>
      <c r="M11" s="18">
        <f t="shared" si="3"/>
        <v>0.83</v>
      </c>
      <c r="N11" s="18"/>
      <c r="O11" s="3"/>
      <c r="P11" s="3"/>
      <c r="Q11" s="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3" t="s">
        <v>10</v>
      </c>
      <c r="B12" s="18">
        <f>ROUND(+B8/(B9*31*24),2)</f>
        <v>0.54</v>
      </c>
      <c r="C12" s="18">
        <f>ROUND(+C8/(C9*29*24),2)</f>
        <v>0.53</v>
      </c>
      <c r="D12" s="18">
        <f t="shared" ref="D12:M12" si="4">ROUND(+D8/(D9*31*24),2)</f>
        <v>0.72</v>
      </c>
      <c r="E12" s="18">
        <f>ROUND(+E8/(E9*30*24),2)</f>
        <v>0.56000000000000005</v>
      </c>
      <c r="F12" s="18">
        <f t="shared" si="4"/>
        <v>0.54</v>
      </c>
      <c r="G12" s="18">
        <f>ROUND(+G8/(G9*30*24),2)</f>
        <v>0.56999999999999995</v>
      </c>
      <c r="H12" s="18">
        <f t="shared" si="4"/>
        <v>0.64</v>
      </c>
      <c r="I12" s="18">
        <f t="shared" si="4"/>
        <v>0.62</v>
      </c>
      <c r="J12" s="18">
        <f>ROUND(+J8/(J9*30*24),2)</f>
        <v>0.64</v>
      </c>
      <c r="K12" s="18">
        <f t="shared" si="4"/>
        <v>0.64</v>
      </c>
      <c r="L12" s="18">
        <f>ROUND(+L8/(L9*30*24),2)</f>
        <v>0.67</v>
      </c>
      <c r="M12" s="18">
        <f t="shared" si="4"/>
        <v>0.59</v>
      </c>
      <c r="N12" s="18"/>
      <c r="O12" s="3"/>
      <c r="P12" s="3"/>
      <c r="Q12" s="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3" t="s">
        <v>11</v>
      </c>
      <c r="B13" s="18">
        <v>0.94387357973017538</v>
      </c>
      <c r="C13" s="18">
        <v>0.99301554691865301</v>
      </c>
      <c r="D13" s="18">
        <v>1</v>
      </c>
      <c r="E13" s="18">
        <v>0.935542757467825</v>
      </c>
      <c r="F13" s="18">
        <v>0.90436821603280593</v>
      </c>
      <c r="G13" s="18">
        <v>0.96009843401963557</v>
      </c>
      <c r="H13" s="18">
        <v>0.94824556727786058</v>
      </c>
      <c r="I13" s="18">
        <v>0.86486112370477863</v>
      </c>
      <c r="J13" s="18">
        <v>0.93191337389361706</v>
      </c>
      <c r="K13" s="18">
        <v>0.84922757271879024</v>
      </c>
      <c r="L13" s="18">
        <v>0.97317214494077464</v>
      </c>
      <c r="M13" s="18">
        <v>0.98853682598831505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0.76551602275344788</v>
      </c>
      <c r="C14" s="18">
        <v>0.70585323526244725</v>
      </c>
      <c r="D14" s="18">
        <v>0.79428747835416402</v>
      </c>
      <c r="E14" s="18">
        <v>0.71267864055142083</v>
      </c>
      <c r="F14" s="18">
        <v>0.51655064622137647</v>
      </c>
      <c r="G14" s="18">
        <v>0.67336998164613837</v>
      </c>
      <c r="H14" s="18">
        <v>0.69197990751366756</v>
      </c>
      <c r="I14" s="18">
        <v>0.75252833337405134</v>
      </c>
      <c r="J14" s="18">
        <v>0.83075426127635155</v>
      </c>
      <c r="K14" s="18">
        <v>0.72271376704373114</v>
      </c>
      <c r="L14" s="18">
        <v>0.73210021959875982</v>
      </c>
      <c r="M14" s="18">
        <v>0.612632717863835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1</v>
      </c>
      <c r="C15" s="18">
        <v>0.81201960472056889</v>
      </c>
      <c r="D15" s="18">
        <v>0.84429895910190533</v>
      </c>
      <c r="E15" s="18">
        <v>0.98862393900718792</v>
      </c>
      <c r="F15" s="18">
        <v>0.8992221076020358</v>
      </c>
      <c r="G15" s="18">
        <v>0.94199344831738563</v>
      </c>
      <c r="H15" s="18">
        <v>0.83751590139111898</v>
      </c>
      <c r="I15" s="18">
        <v>0.95722426223524881</v>
      </c>
      <c r="J15" s="18">
        <v>0.90098381356835611</v>
      </c>
      <c r="K15" s="18">
        <v>0.95420547455086691</v>
      </c>
      <c r="L15" s="18">
        <v>0.97749752671650858</v>
      </c>
      <c r="M15" s="18">
        <v>0.91626019615694487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0.7002575778422967</v>
      </c>
      <c r="C16" s="18">
        <v>0.72780998680739295</v>
      </c>
      <c r="D16" s="18">
        <v>0.61285516351131641</v>
      </c>
      <c r="E16" s="18">
        <v>0.65442747374352461</v>
      </c>
      <c r="F16" s="18">
        <v>0.55577698114454532</v>
      </c>
      <c r="G16" s="18">
        <v>0.71042795326722508</v>
      </c>
      <c r="H16" s="18">
        <v>0.70308717908783813</v>
      </c>
      <c r="I16" s="18">
        <v>0.72209455832131997</v>
      </c>
      <c r="J16" s="18">
        <v>0.80947936503601159</v>
      </c>
      <c r="K16" s="18">
        <v>0.75788425960582673</v>
      </c>
      <c r="L16" s="18">
        <v>0.56810562671284892</v>
      </c>
      <c r="M16" s="18">
        <v>0.61778148858414783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">
      <c r="A17" s="3" t="s">
        <v>15</v>
      </c>
      <c r="B17" s="18">
        <v>0.92436360690610964</v>
      </c>
      <c r="C17" s="18">
        <v>0.88144142031160266</v>
      </c>
      <c r="D17" s="18">
        <v>0.95503852417785318</v>
      </c>
      <c r="E17" s="18">
        <v>0.98948814968994259</v>
      </c>
      <c r="F17" s="18">
        <v>0.92719268001977695</v>
      </c>
      <c r="G17" s="18">
        <v>0.96843999649889989</v>
      </c>
      <c r="H17" s="18">
        <v>0.92731755129976634</v>
      </c>
      <c r="I17" s="18">
        <v>0.91791187555923348</v>
      </c>
      <c r="J17" s="18">
        <v>0.96902651689846464</v>
      </c>
      <c r="K17" s="18">
        <v>0.98520385978927938</v>
      </c>
      <c r="L17" s="18">
        <v>0.87420183257795114</v>
      </c>
      <c r="M17" s="18">
        <v>1</v>
      </c>
      <c r="N17" s="18"/>
      <c r="O17" s="3"/>
      <c r="P17" s="3"/>
      <c r="Q17" s="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x14ac:dyDescent="0.2">
      <c r="A18" s="3" t="s">
        <v>16</v>
      </c>
      <c r="B18" s="18">
        <v>0.74943631644902409</v>
      </c>
      <c r="C18" s="18">
        <v>0.8249422154726288</v>
      </c>
      <c r="D18" s="18">
        <v>0.81219612182378353</v>
      </c>
      <c r="E18" s="18">
        <v>0.64669778959827595</v>
      </c>
      <c r="F18" s="18">
        <v>0.48306051423952162</v>
      </c>
      <c r="G18" s="18">
        <v>0.67834504236019466</v>
      </c>
      <c r="H18" s="18">
        <v>0.69220871946381479</v>
      </c>
      <c r="I18" s="18">
        <v>0.7021076682774483</v>
      </c>
      <c r="J18" s="18">
        <v>0.80041951107532316</v>
      </c>
      <c r="K18" s="18">
        <v>0.72172499219228625</v>
      </c>
      <c r="L18" s="18">
        <v>0.57587530392952702</v>
      </c>
      <c r="M18" s="18">
        <v>0.70839171049883443</v>
      </c>
      <c r="N18" s="18"/>
      <c r="O18" s="3"/>
      <c r="P18" s="3"/>
      <c r="Q18" s="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3"/>
      <c r="O21" s="3"/>
      <c r="P21" s="3"/>
      <c r="Q21" s="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25">
        <v>39295154</v>
      </c>
      <c r="C22" s="25">
        <v>37862658</v>
      </c>
      <c r="D22" s="25">
        <v>37801035</v>
      </c>
      <c r="E22" s="25">
        <v>30921969</v>
      </c>
      <c r="F22" s="25">
        <v>34590283</v>
      </c>
      <c r="G22" s="25">
        <v>43225343</v>
      </c>
      <c r="H22" s="25">
        <v>47670961</v>
      </c>
      <c r="I22" s="25">
        <v>48980785</v>
      </c>
      <c r="J22" s="25">
        <v>49063706</v>
      </c>
      <c r="K22" s="25">
        <v>41720295</v>
      </c>
      <c r="L22" s="25">
        <v>37764588</v>
      </c>
      <c r="M22" s="25">
        <v>35299481</v>
      </c>
      <c r="N22" s="16"/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3"/>
      <c r="P23" s="3"/>
      <c r="Q23" s="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">
      <c r="A24" s="3" t="s">
        <v>19</v>
      </c>
      <c r="B24" s="27">
        <v>98192</v>
      </c>
      <c r="C24" s="27">
        <v>103257</v>
      </c>
      <c r="D24" s="27">
        <v>70437</v>
      </c>
      <c r="E24" s="27">
        <v>76596</v>
      </c>
      <c r="F24" s="27">
        <v>86699</v>
      </c>
      <c r="G24" s="27">
        <v>105370</v>
      </c>
      <c r="H24" s="27">
        <v>100440</v>
      </c>
      <c r="I24" s="27">
        <v>105592</v>
      </c>
      <c r="J24" s="27">
        <v>106292</v>
      </c>
      <c r="K24" s="27">
        <v>86967</v>
      </c>
      <c r="L24" s="27">
        <v>78432</v>
      </c>
      <c r="M24" s="27">
        <v>80713</v>
      </c>
      <c r="N24" s="16"/>
      <c r="O24" s="3"/>
      <c r="P24" s="3"/>
      <c r="Q24" s="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2">
      <c r="A25" s="3" t="s">
        <v>20</v>
      </c>
      <c r="B25" s="27">
        <v>96773</v>
      </c>
      <c r="C25" s="27">
        <v>86107</v>
      </c>
      <c r="D25" s="27">
        <v>49643</v>
      </c>
      <c r="E25" s="27">
        <v>76596</v>
      </c>
      <c r="F25" s="27">
        <v>86699</v>
      </c>
      <c r="G25" s="27">
        <v>98446</v>
      </c>
      <c r="H25" s="27">
        <v>93670</v>
      </c>
      <c r="I25" s="27">
        <v>97654</v>
      </c>
      <c r="J25" s="27">
        <v>87557</v>
      </c>
      <c r="K25" s="27">
        <v>81434</v>
      </c>
      <c r="L25" s="27">
        <v>78432</v>
      </c>
      <c r="M25" s="27">
        <v>67308</v>
      </c>
      <c r="N25" s="16"/>
      <c r="O25" s="3"/>
      <c r="P25" s="3"/>
      <c r="Q25" s="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x14ac:dyDescent="0.2">
      <c r="A28" s="3"/>
      <c r="B28" s="3" t="str">
        <f>'TX RES'!B28</f>
        <v xml:space="preserve">LOAD FACTOR) (1), (2) OR (3), WHERE (1) IS 01/2020-12/2020, (2) IS 01/2019-12/2019 AND (3) IS 01/2018-12/2018.  COINCIDENCE FACTORS AND   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">
      <c r="A30" s="3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14" t="s">
        <v>25</v>
      </c>
      <c r="B31" s="1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30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ht="13.5" customHeight="1" x14ac:dyDescent="0.2">
      <c r="A33" s="14" t="s">
        <v>26</v>
      </c>
      <c r="B33" s="14"/>
      <c r="C33" s="14" t="s">
        <v>27</v>
      </c>
      <c r="D33" s="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3.5" customHeight="1" x14ac:dyDescent="0.2">
      <c r="A34" s="14" t="s">
        <v>18</v>
      </c>
      <c r="B34" s="11">
        <f>'TX RES'!B34</f>
        <v>1.0767979999999999</v>
      </c>
      <c r="C34" s="14" t="s">
        <v>18</v>
      </c>
      <c r="D34" s="11">
        <f>'TX RES'!D34</f>
        <v>1.0783199999999999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3.5" customHeight="1" x14ac:dyDescent="0.2">
      <c r="A35" s="14" t="s">
        <v>28</v>
      </c>
      <c r="B35" s="11">
        <f>'TX RES'!B35</f>
        <v>1.0479940000000001</v>
      </c>
      <c r="C35" s="14" t="s">
        <v>28</v>
      </c>
      <c r="D35" s="11">
        <f>'TX RES'!D35</f>
        <v>1.0572159999999999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3.5" customHeight="1" x14ac:dyDescent="0.2">
      <c r="A36" s="14" t="s">
        <v>29</v>
      </c>
      <c r="B36" s="11">
        <f>'TX RES'!B36</f>
        <v>1.0163960000000001</v>
      </c>
      <c r="C36" s="14" t="s">
        <v>29</v>
      </c>
      <c r="D36" s="11">
        <f>'TX RES'!D36</f>
        <v>1.010983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13.5" customHeight="1" x14ac:dyDescent="0.2">
      <c r="A37" s="14" t="s">
        <v>30</v>
      </c>
      <c r="B37" s="11">
        <f>'TX RES'!B37</f>
        <v>1.0041370000000001</v>
      </c>
      <c r="C37" s="14" t="s">
        <v>30</v>
      </c>
      <c r="D37" s="11">
        <f>'TX RES'!D37</f>
        <v>1.002464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34" t="s">
        <v>35</v>
      </c>
      <c r="P37" s="32" t="str">
        <f>'TX RES'!P41</f>
        <v>2022 TX Rate Case</v>
      </c>
      <c r="Q37" s="33" t="s">
        <v>33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ht="12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34"/>
      <c r="P38" s="32"/>
      <c r="Q38" s="3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34"/>
      <c r="P39" s="32"/>
      <c r="Q39" s="3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34"/>
      <c r="P40" s="32"/>
      <c r="Q40" s="3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34"/>
      <c r="P41" s="32"/>
      <c r="Q41" s="3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34"/>
      <c r="P42" s="32"/>
      <c r="Q42" s="3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  <c r="P43" s="32"/>
      <c r="Q43" s="3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3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3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3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3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3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3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</sheetData>
  <mergeCells count="3">
    <mergeCell ref="P37:P43"/>
    <mergeCell ref="O37:O43"/>
    <mergeCell ref="Q37:Q49"/>
  </mergeCells>
  <phoneticPr fontId="3" type="noConversion"/>
  <pageMargins left="0.5" right="0.5" top="1.25" bottom="0.5" header="0" footer="0.5"/>
  <pageSetup scale="77" orientation="landscape" blackAndWhite="1" r:id="rId1"/>
  <headerFooter scaleWithDoc="0" alignWithMargins="0">
    <oddFooter>&amp;LSponsored by Crystal K. Elbe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6"/>
  <sheetViews>
    <sheetView view="pageBreakPreview" zoomScale="90" zoomScaleNormal="100" zoomScaleSheetLayoutView="90" zoomScalePageLayoutView="90" workbookViewId="0">
      <selection activeCell="Q44" sqref="Q44:Q56"/>
    </sheetView>
  </sheetViews>
  <sheetFormatPr defaultColWidth="9.140625" defaultRowHeight="12.75" x14ac:dyDescent="0.2"/>
  <cols>
    <col min="1" max="1" width="15.5703125" style="2" customWidth="1"/>
    <col min="2" max="13" width="12.28515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36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10">
        <f>'TX RES'!B7</f>
        <v>44197</v>
      </c>
      <c r="C7" s="10">
        <f>'TX RES'!C7</f>
        <v>44228</v>
      </c>
      <c r="D7" s="10">
        <f>'TX RES'!D7</f>
        <v>44256</v>
      </c>
      <c r="E7" s="10">
        <f>'TX RES'!E7</f>
        <v>44287</v>
      </c>
      <c r="F7" s="10">
        <f>'TX RES'!F7</f>
        <v>44317</v>
      </c>
      <c r="G7" s="10">
        <f>'TX RES'!G7</f>
        <v>44348</v>
      </c>
      <c r="H7" s="10">
        <f>'TX RES'!H7</f>
        <v>44378</v>
      </c>
      <c r="I7" s="10">
        <f>'TX RES'!I7</f>
        <v>44409</v>
      </c>
      <c r="J7" s="10">
        <f>'TX RES'!J7</f>
        <v>44440</v>
      </c>
      <c r="K7" s="10">
        <f>'TX RES'!K7</f>
        <v>44470</v>
      </c>
      <c r="L7" s="10">
        <f>'TX RES'!L7</f>
        <v>44501</v>
      </c>
      <c r="M7" s="10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+(B22*$B$44)+(B23*$B$45)+(B24*$B$46)+(B25*$B$47)</f>
        <v>264766694.21427628</v>
      </c>
      <c r="C8" s="16">
        <f t="shared" si="0"/>
        <v>250270206.85949025</v>
      </c>
      <c r="D8" s="16">
        <f t="shared" si="0"/>
        <v>258563965.30872425</v>
      </c>
      <c r="E8" s="16">
        <f t="shared" si="0"/>
        <v>235797791.64555228</v>
      </c>
      <c r="F8" s="16">
        <f t="shared" si="0"/>
        <v>260967754.18640026</v>
      </c>
      <c r="G8" s="16">
        <f t="shared" si="0"/>
        <v>307468510.04230201</v>
      </c>
      <c r="H8" s="16">
        <f t="shared" si="0"/>
        <v>324835439.069574</v>
      </c>
      <c r="I8" s="16">
        <f t="shared" si="0"/>
        <v>335736056.270316</v>
      </c>
      <c r="J8" s="16">
        <f t="shared" si="0"/>
        <v>341121100.73988801</v>
      </c>
      <c r="K8" s="16">
        <f t="shared" si="0"/>
        <v>298014591.594616</v>
      </c>
      <c r="L8" s="16">
        <f t="shared" si="0"/>
        <v>271419233.43788397</v>
      </c>
      <c r="M8" s="16">
        <f t="shared" si="0"/>
        <v>244804174.83860198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+(B27*$D$44)+(B28*$D$45)+(B29*$D$46)+(B30*$D$47)</f>
        <v>561318.65860105446</v>
      </c>
      <c r="C9" s="16">
        <f t="shared" si="1"/>
        <v>579650.43313613732</v>
      </c>
      <c r="D9" s="16">
        <f t="shared" si="1"/>
        <v>523056.32742584555</v>
      </c>
      <c r="E9" s="16">
        <f t="shared" si="1"/>
        <v>553252.1219061804</v>
      </c>
      <c r="F9" s="16">
        <f t="shared" si="1"/>
        <v>607267.32453272201</v>
      </c>
      <c r="G9" s="16">
        <f t="shared" si="1"/>
        <v>665172.61916751694</v>
      </c>
      <c r="H9" s="16">
        <f t="shared" si="1"/>
        <v>665189.28263185197</v>
      </c>
      <c r="I9" s="16">
        <f t="shared" si="1"/>
        <v>737976.38461645809</v>
      </c>
      <c r="J9" s="16">
        <f t="shared" si="1"/>
        <v>688858.19361299986</v>
      </c>
      <c r="K9" s="16">
        <f t="shared" si="1"/>
        <v>631412.37552300002</v>
      </c>
      <c r="L9" s="16">
        <f t="shared" si="1"/>
        <v>557392.98300299991</v>
      </c>
      <c r="M9" s="16">
        <f t="shared" si="1"/>
        <v>573106.5305789999</v>
      </c>
      <c r="N9" s="16"/>
      <c r="O9" s="3"/>
      <c r="P9" s="3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+(B32*$D$44)+(B33*$D$45)+(B34*$D$46)+(B35*$D$47)</f>
        <v>561353.45182866324</v>
      </c>
      <c r="C10" s="16">
        <f t="shared" si="2"/>
        <v>462508.26173093123</v>
      </c>
      <c r="D10" s="16">
        <f t="shared" si="2"/>
        <v>436382.78126200323</v>
      </c>
      <c r="E10" s="16">
        <f t="shared" si="2"/>
        <v>553282.45139618043</v>
      </c>
      <c r="F10" s="16">
        <f t="shared" si="2"/>
        <v>585973.8025551344</v>
      </c>
      <c r="G10" s="16">
        <f t="shared" si="2"/>
        <v>614999.85386880417</v>
      </c>
      <c r="H10" s="16">
        <f t="shared" si="2"/>
        <v>586440.66092135373</v>
      </c>
      <c r="I10" s="16">
        <f t="shared" si="2"/>
        <v>698205.53811639594</v>
      </c>
      <c r="J10" s="16">
        <f t="shared" si="2"/>
        <v>519600.80702499999</v>
      </c>
      <c r="K10" s="16">
        <f t="shared" si="2"/>
        <v>595355.33367299999</v>
      </c>
      <c r="L10" s="16">
        <f t="shared" si="2"/>
        <v>557422.9519199999</v>
      </c>
      <c r="M10" s="16">
        <f t="shared" si="2"/>
        <v>473528.08309299994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1</v>
      </c>
      <c r="C11" s="18">
        <f t="shared" ref="C11:M11" si="3">ROUND(+C10/C9,2)</f>
        <v>0.8</v>
      </c>
      <c r="D11" s="18">
        <f t="shared" si="3"/>
        <v>0.83</v>
      </c>
      <c r="E11" s="18">
        <f t="shared" si="3"/>
        <v>1</v>
      </c>
      <c r="F11" s="18">
        <f t="shared" si="3"/>
        <v>0.96</v>
      </c>
      <c r="G11" s="18">
        <f t="shared" si="3"/>
        <v>0.92</v>
      </c>
      <c r="H11" s="18">
        <f t="shared" si="3"/>
        <v>0.88</v>
      </c>
      <c r="I11" s="18">
        <f t="shared" si="3"/>
        <v>0.95</v>
      </c>
      <c r="J11" s="18">
        <f t="shared" si="3"/>
        <v>0.75</v>
      </c>
      <c r="K11" s="18">
        <f t="shared" si="3"/>
        <v>0.94</v>
      </c>
      <c r="L11" s="18">
        <f t="shared" si="3"/>
        <v>1</v>
      </c>
      <c r="M11" s="18">
        <f t="shared" si="3"/>
        <v>0.83</v>
      </c>
      <c r="N11" s="18"/>
      <c r="O11" s="3"/>
      <c r="P11" s="3"/>
      <c r="Q11" s="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3" t="s">
        <v>10</v>
      </c>
      <c r="B12" s="18">
        <f>ROUND(+B8/(B9*31*24),2)</f>
        <v>0.63</v>
      </c>
      <c r="C12" s="18">
        <f>ROUND(+C8/(C9*29*24),2)</f>
        <v>0.62</v>
      </c>
      <c r="D12" s="18">
        <f t="shared" ref="D12:M12" si="4">ROUND(+D8/(D9*31*24),2)</f>
        <v>0.66</v>
      </c>
      <c r="E12" s="18">
        <f>ROUND(+E8/(E9*30*24),2)</f>
        <v>0.59</v>
      </c>
      <c r="F12" s="18">
        <f t="shared" si="4"/>
        <v>0.57999999999999996</v>
      </c>
      <c r="G12" s="18">
        <f>ROUND(+G8/(G9*30*24),2)</f>
        <v>0.64</v>
      </c>
      <c r="H12" s="18">
        <f t="shared" si="4"/>
        <v>0.66</v>
      </c>
      <c r="I12" s="18">
        <f t="shared" si="4"/>
        <v>0.61</v>
      </c>
      <c r="J12" s="18">
        <f>ROUND(+J8/(J9*30*24),2)</f>
        <v>0.69</v>
      </c>
      <c r="K12" s="18">
        <f t="shared" si="4"/>
        <v>0.63</v>
      </c>
      <c r="L12" s="18">
        <f>ROUND(+L8/(L9*30*24),2)</f>
        <v>0.68</v>
      </c>
      <c r="M12" s="18">
        <f t="shared" si="4"/>
        <v>0.56999999999999995</v>
      </c>
      <c r="N12" s="18"/>
      <c r="O12" s="3"/>
      <c r="P12" s="3"/>
      <c r="Q12" s="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3" t="s">
        <v>11</v>
      </c>
      <c r="B13" s="18">
        <v>0.91991545028628019</v>
      </c>
      <c r="C13" s="18">
        <v>0.94941892604976896</v>
      </c>
      <c r="D13" s="18">
        <v>0.91375318659213378</v>
      </c>
      <c r="E13" s="18">
        <v>0.95123340291692604</v>
      </c>
      <c r="F13" s="18">
        <v>0.94483005910821716</v>
      </c>
      <c r="G13" s="18">
        <v>0.99610569878568866</v>
      </c>
      <c r="H13" s="18">
        <v>0.97273099156415666</v>
      </c>
      <c r="I13" s="18">
        <v>0.77088128548515367</v>
      </c>
      <c r="J13" s="18">
        <v>0.92519024833056784</v>
      </c>
      <c r="K13" s="18">
        <v>0.92350106358057549</v>
      </c>
      <c r="L13" s="18">
        <v>0.94975423617662424</v>
      </c>
      <c r="M13" s="18">
        <v>0.9643118542831618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0.76949514255668261</v>
      </c>
      <c r="C14" s="18">
        <v>0.82991023001533382</v>
      </c>
      <c r="D14" s="18">
        <v>0.71520582350708095</v>
      </c>
      <c r="E14" s="18">
        <v>0.69825995967734278</v>
      </c>
      <c r="F14" s="18">
        <v>0.55193870445578208</v>
      </c>
      <c r="G14" s="18">
        <v>0.63701250317186775</v>
      </c>
      <c r="H14" s="18">
        <v>0.67921429549808798</v>
      </c>
      <c r="I14" s="18">
        <v>0.66371087658718197</v>
      </c>
      <c r="J14" s="18">
        <v>0.76937330393417125</v>
      </c>
      <c r="K14" s="18">
        <v>0.7258426561685406</v>
      </c>
      <c r="L14" s="18">
        <v>0.736956387398781</v>
      </c>
      <c r="M14" s="18">
        <v>0.74897909293972342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0.96964236927091196</v>
      </c>
      <c r="C15" s="18">
        <v>0.84925045670795374</v>
      </c>
      <c r="D15" s="18">
        <v>0.85235700431376682</v>
      </c>
      <c r="E15" s="18">
        <v>0.9983085909426076</v>
      </c>
      <c r="F15" s="18">
        <v>0.89560487950726131</v>
      </c>
      <c r="G15" s="18">
        <v>0.93121500428650927</v>
      </c>
      <c r="H15" s="18">
        <v>0.89802218681627943</v>
      </c>
      <c r="I15" s="18">
        <v>0.97735099170816531</v>
      </c>
      <c r="J15" s="18">
        <v>0.89726848662571801</v>
      </c>
      <c r="K15" s="18">
        <v>0.91773692142851848</v>
      </c>
      <c r="L15" s="18">
        <v>0.88685338798453206</v>
      </c>
      <c r="M15" s="18">
        <v>0.92442676276810287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0.76036662490874818</v>
      </c>
      <c r="C16" s="18">
        <v>0.80520748594044167</v>
      </c>
      <c r="D16" s="18">
        <v>0.69541066599163548</v>
      </c>
      <c r="E16" s="18">
        <v>0.63225238732545819</v>
      </c>
      <c r="F16" s="18">
        <v>0.60745382967229689</v>
      </c>
      <c r="G16" s="18">
        <v>0.74949351262196262</v>
      </c>
      <c r="H16" s="18">
        <v>0.72753561192476801</v>
      </c>
      <c r="I16" s="18">
        <v>0.71222382839778864</v>
      </c>
      <c r="J16" s="18">
        <v>0.77884774369818732</v>
      </c>
      <c r="K16" s="18">
        <v>0.74092445618786817</v>
      </c>
      <c r="L16" s="18">
        <v>0.69633412545122053</v>
      </c>
      <c r="M16" s="18">
        <v>0.66515306831173016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">
      <c r="A17" s="3" t="s">
        <v>15</v>
      </c>
      <c r="B17" s="18">
        <v>0.80025364847654434</v>
      </c>
      <c r="C17" s="18">
        <v>0.86050232474994892</v>
      </c>
      <c r="D17" s="18">
        <v>0.90277470912864843</v>
      </c>
      <c r="E17" s="18">
        <v>0.96284420651261049</v>
      </c>
      <c r="F17" s="18">
        <v>0.93406856529353821</v>
      </c>
      <c r="G17" s="18">
        <v>0.9267715095560165</v>
      </c>
      <c r="H17" s="18">
        <v>0.97225188631320825</v>
      </c>
      <c r="I17" s="18">
        <v>0.96306611585418633</v>
      </c>
      <c r="J17" s="18">
        <v>0.95038619224958354</v>
      </c>
      <c r="K17" s="18">
        <v>0.96808065301847712</v>
      </c>
      <c r="L17" s="18">
        <v>0.71875137198984018</v>
      </c>
      <c r="M17" s="18">
        <v>0.96279738075287791</v>
      </c>
      <c r="N17" s="18"/>
      <c r="O17" s="3"/>
      <c r="P17" s="3"/>
      <c r="Q17" s="3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">
      <c r="A18" s="3" t="s">
        <v>16</v>
      </c>
      <c r="B18" s="18">
        <v>0.77324189417377176</v>
      </c>
      <c r="C18" s="18">
        <v>0.78413946851099969</v>
      </c>
      <c r="D18" s="18">
        <v>0.70395332021225421</v>
      </c>
      <c r="E18" s="18">
        <v>0.66432216941950495</v>
      </c>
      <c r="F18" s="18">
        <v>0.57472787250011337</v>
      </c>
      <c r="G18" s="18">
        <v>0.79362297981134766</v>
      </c>
      <c r="H18" s="18">
        <v>0.75178320642397833</v>
      </c>
      <c r="I18" s="18">
        <v>0.73280983336364425</v>
      </c>
      <c r="J18" s="18">
        <v>0.79381999092933464</v>
      </c>
      <c r="K18" s="18">
        <v>0.7300575797688994</v>
      </c>
      <c r="L18" s="18">
        <v>0.67481268562397112</v>
      </c>
      <c r="M18" s="18">
        <v>0.81141188480888249</v>
      </c>
      <c r="N18" s="18"/>
      <c r="O18" s="3"/>
      <c r="P18" s="3"/>
      <c r="Q18" s="3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">
      <c r="A20" s="8" t="s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  <c r="P21" s="3"/>
      <c r="Q21" s="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25">
        <v>234292744.14285713</v>
      </c>
      <c r="C22" s="25">
        <v>221021122.14285713</v>
      </c>
      <c r="D22" s="25">
        <v>229699015.14285713</v>
      </c>
      <c r="E22" s="25">
        <v>206814256.14285713</v>
      </c>
      <c r="F22" s="25">
        <v>230368216.14285713</v>
      </c>
      <c r="G22" s="25">
        <v>272794162</v>
      </c>
      <c r="H22" s="25">
        <v>287607531</v>
      </c>
      <c r="I22" s="25">
        <v>298129273</v>
      </c>
      <c r="J22" s="25">
        <v>303778539</v>
      </c>
      <c r="K22" s="25">
        <v>264629883</v>
      </c>
      <c r="L22" s="25">
        <v>241083804</v>
      </c>
      <c r="M22" s="25">
        <v>216915309</v>
      </c>
      <c r="N22" s="16"/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 t="s">
        <v>28</v>
      </c>
      <c r="B23" s="25">
        <v>9385590</v>
      </c>
      <c r="C23" s="25">
        <v>9232729</v>
      </c>
      <c r="D23" s="25">
        <v>7602309</v>
      </c>
      <c r="E23" s="25">
        <v>8411518</v>
      </c>
      <c r="F23" s="25">
        <v>8692788</v>
      </c>
      <c r="G23" s="25">
        <v>10425065</v>
      </c>
      <c r="H23" s="25">
        <v>11683544</v>
      </c>
      <c r="I23" s="25">
        <v>11342955</v>
      </c>
      <c r="J23" s="25">
        <v>10320773</v>
      </c>
      <c r="K23" s="25">
        <v>9365187</v>
      </c>
      <c r="L23" s="25">
        <v>9014142</v>
      </c>
      <c r="M23" s="25">
        <v>8302738</v>
      </c>
      <c r="N23" s="16"/>
      <c r="O23" s="3"/>
      <c r="P23" s="3"/>
      <c r="Q23" s="3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x14ac:dyDescent="0.2">
      <c r="A24" s="3" t="s">
        <v>37</v>
      </c>
      <c r="B24" s="25">
        <v>2602031</v>
      </c>
      <c r="C24" s="25">
        <v>2557330</v>
      </c>
      <c r="D24" s="25">
        <v>3204805</v>
      </c>
      <c r="E24" s="25">
        <v>4216264</v>
      </c>
      <c r="F24" s="25">
        <v>3736467</v>
      </c>
      <c r="G24" s="25">
        <v>2753746</v>
      </c>
      <c r="H24" s="25">
        <v>2849225</v>
      </c>
      <c r="I24" s="25">
        <v>2778152</v>
      </c>
      <c r="J24" s="25">
        <v>3145299</v>
      </c>
      <c r="K24" s="25">
        <v>3194624</v>
      </c>
      <c r="L24" s="25">
        <v>2335614</v>
      </c>
      <c r="M24" s="25">
        <v>2488188</v>
      </c>
      <c r="N24" s="16"/>
      <c r="O24" s="3"/>
      <c r="P24" s="3"/>
      <c r="Q24" s="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x14ac:dyDescent="0.2">
      <c r="A25" s="3" t="s">
        <v>38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3"/>
      <c r="O25" s="3"/>
      <c r="P25" s="3"/>
      <c r="Q25" s="3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x14ac:dyDescent="0.2">
      <c r="A26" s="3" t="s">
        <v>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3"/>
      <c r="P26" s="3"/>
      <c r="Q26" s="3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x14ac:dyDescent="0.2">
      <c r="A27" s="3" t="s">
        <v>18</v>
      </c>
      <c r="B27" s="26">
        <v>497822.8274407764</v>
      </c>
      <c r="C27" s="26">
        <v>513569.46726751019</v>
      </c>
      <c r="D27" s="26">
        <v>463740.03552730393</v>
      </c>
      <c r="E27" s="26">
        <v>489403.06219389435</v>
      </c>
      <c r="F27" s="26">
        <v>539022.53795029374</v>
      </c>
      <c r="G27" s="26">
        <v>590507.19132584031</v>
      </c>
      <c r="H27" s="26">
        <v>588709.39215938526</v>
      </c>
      <c r="I27" s="26">
        <v>654552.70323044935</v>
      </c>
      <c r="J27" s="26">
        <v>614218</v>
      </c>
      <c r="K27" s="26">
        <v>562367</v>
      </c>
      <c r="L27" s="26">
        <v>494706</v>
      </c>
      <c r="M27" s="26">
        <v>509153</v>
      </c>
      <c r="N27" s="16"/>
      <c r="O27" s="3"/>
      <c r="P27" s="3"/>
      <c r="Q27" s="3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x14ac:dyDescent="0.2">
      <c r="A28" s="3" t="s">
        <v>28</v>
      </c>
      <c r="B28" s="26">
        <v>19629.448888511317</v>
      </c>
      <c r="C28" s="26">
        <v>19871.549183171384</v>
      </c>
      <c r="D28" s="26">
        <v>15908.82675445996</v>
      </c>
      <c r="E28" s="26">
        <v>19085.966058270333</v>
      </c>
      <c r="F28" s="26">
        <v>20184.713678341308</v>
      </c>
      <c r="G28" s="26">
        <v>22463.901516848789</v>
      </c>
      <c r="H28" s="26">
        <v>23207.902660897758</v>
      </c>
      <c r="I28" s="26">
        <v>24923</v>
      </c>
      <c r="J28" s="26">
        <v>21110</v>
      </c>
      <c r="K28" s="26">
        <v>19619</v>
      </c>
      <c r="L28" s="26">
        <v>19145</v>
      </c>
      <c r="M28" s="26">
        <v>19311</v>
      </c>
      <c r="N28" s="16"/>
      <c r="O28" s="3"/>
      <c r="P28" s="3"/>
      <c r="Q28" s="3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x14ac:dyDescent="0.2">
      <c r="A29" s="3" t="s">
        <v>37</v>
      </c>
      <c r="B29" s="26">
        <v>3713</v>
      </c>
      <c r="C29" s="26">
        <v>4797</v>
      </c>
      <c r="D29" s="26">
        <v>6110</v>
      </c>
      <c r="E29" s="26">
        <v>5283</v>
      </c>
      <c r="F29" s="26">
        <v>4638</v>
      </c>
      <c r="G29" s="26">
        <v>4617</v>
      </c>
      <c r="H29" s="26">
        <v>5773</v>
      </c>
      <c r="I29" s="26">
        <v>5747</v>
      </c>
      <c r="J29" s="26">
        <v>4171</v>
      </c>
      <c r="K29" s="26">
        <v>4213</v>
      </c>
      <c r="L29" s="26">
        <v>3661</v>
      </c>
      <c r="M29" s="26">
        <v>3621</v>
      </c>
      <c r="N29" s="16"/>
      <c r="O29" s="3"/>
      <c r="P29" s="3"/>
      <c r="Q29" s="3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x14ac:dyDescent="0.2">
      <c r="A30" s="3" t="s">
        <v>38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16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3" t="s">
        <v>20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x14ac:dyDescent="0.2">
      <c r="A32" s="3" t="s">
        <v>18</v>
      </c>
      <c r="B32" s="26">
        <v>497713.08395245398</v>
      </c>
      <c r="C32" s="26">
        <v>409709.19856817735</v>
      </c>
      <c r="D32" s="26">
        <v>386948.14110745385</v>
      </c>
      <c r="E32" s="26">
        <v>489403.06219389435</v>
      </c>
      <c r="F32" s="26">
        <v>520479.45610407263</v>
      </c>
      <c r="G32" s="26">
        <v>546347.28409987316</v>
      </c>
      <c r="H32" s="26">
        <v>519022.127171267</v>
      </c>
      <c r="I32" s="26">
        <v>621402.60479486245</v>
      </c>
      <c r="J32" s="26">
        <v>461489</v>
      </c>
      <c r="K32" s="26">
        <v>530852</v>
      </c>
      <c r="L32" s="26">
        <v>494745</v>
      </c>
      <c r="M32" s="26">
        <v>419020</v>
      </c>
      <c r="N32" s="16"/>
      <c r="O32" s="3"/>
      <c r="P32" s="3"/>
      <c r="Q32" s="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17" x14ac:dyDescent="0.2">
      <c r="A33" s="3" t="s">
        <v>28</v>
      </c>
      <c r="B33" s="26">
        <v>19624.445927750763</v>
      </c>
      <c r="C33" s="26">
        <v>15852.97655521128</v>
      </c>
      <c r="D33" s="26">
        <v>13274.021035449356</v>
      </c>
      <c r="E33" s="26">
        <v>19085.966058270333</v>
      </c>
      <c r="F33" s="26">
        <v>19490.420887492044</v>
      </c>
      <c r="G33" s="26">
        <v>20783.253274854789</v>
      </c>
      <c r="H33" s="26">
        <v>20461.207669041291</v>
      </c>
      <c r="I33" s="26">
        <v>23661</v>
      </c>
      <c r="J33" s="26">
        <v>15861</v>
      </c>
      <c r="K33" s="26">
        <v>18520</v>
      </c>
      <c r="L33" s="26">
        <v>19146</v>
      </c>
      <c r="M33" s="26">
        <v>15893</v>
      </c>
      <c r="N33" s="16"/>
      <c r="O33" s="3"/>
      <c r="P33" s="3"/>
      <c r="Q33" s="3"/>
    </row>
    <row r="34" spans="1:17" x14ac:dyDescent="0.2">
      <c r="A34" s="3" t="s">
        <v>37</v>
      </c>
      <c r="B34" s="26">
        <v>3869.7</v>
      </c>
      <c r="C34" s="26">
        <v>3907.7</v>
      </c>
      <c r="D34" s="26">
        <v>5040</v>
      </c>
      <c r="E34" s="26">
        <v>5313</v>
      </c>
      <c r="F34" s="26">
        <v>4080</v>
      </c>
      <c r="G34" s="26">
        <v>3848</v>
      </c>
      <c r="H34" s="26">
        <v>5081</v>
      </c>
      <c r="I34" s="26">
        <v>3086</v>
      </c>
      <c r="J34" s="26">
        <v>5143</v>
      </c>
      <c r="K34" s="26">
        <v>3311</v>
      </c>
      <c r="L34" s="26">
        <v>3648</v>
      </c>
      <c r="M34" s="26">
        <v>4835</v>
      </c>
      <c r="N34" s="16"/>
      <c r="O34" s="3"/>
      <c r="P34" s="3"/>
      <c r="Q34" s="3"/>
    </row>
    <row r="35" spans="1:17" x14ac:dyDescent="0.2">
      <c r="A35" s="3" t="s">
        <v>38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3"/>
      <c r="O35" s="3"/>
      <c r="P35" s="3"/>
      <c r="Q35" s="3"/>
    </row>
    <row r="36" spans="1:17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">
      <c r="A37" s="3" t="s">
        <v>21</v>
      </c>
      <c r="B37" s="3" t="s">
        <v>22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s="3" customFormat="1" x14ac:dyDescent="0.2">
      <c r="B38" s="3" t="str">
        <f>'TX RES'!B28</f>
        <v xml:space="preserve">LOAD FACTOR) (1), (2) OR (3), WHERE (1) IS 01/2020-12/2020, (2) IS 01/2019-12/2019 AND (3) IS 01/2018-12/2018.  COINCIDENCE FACTORS AND   </v>
      </c>
    </row>
    <row r="39" spans="1:17" x14ac:dyDescent="0.2">
      <c r="A39" s="3"/>
      <c r="B39" s="3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" customHeight="1" x14ac:dyDescent="0.2">
      <c r="A40" s="14"/>
      <c r="B40" s="14"/>
      <c r="C40" s="3"/>
      <c r="D40" s="3"/>
      <c r="E40" s="3"/>
      <c r="F40" s="3"/>
      <c r="G40" s="3"/>
      <c r="H40" s="14"/>
      <c r="I40" s="3"/>
      <c r="J40" s="3"/>
      <c r="K40" s="3"/>
      <c r="L40" s="3"/>
      <c r="M40" s="3"/>
      <c r="N40" s="3"/>
      <c r="O40" s="14"/>
      <c r="P40" s="14"/>
      <c r="Q40" s="14"/>
    </row>
    <row r="41" spans="1:17" ht="12" customHeight="1" x14ac:dyDescent="0.2">
      <c r="A41" s="3" t="s">
        <v>25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2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2" customHeight="1" x14ac:dyDescent="0.2">
      <c r="A43" s="14" t="s">
        <v>26</v>
      </c>
      <c r="B43" s="14"/>
      <c r="C43" s="14" t="s">
        <v>27</v>
      </c>
      <c r="D43" s="11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2" customHeight="1" x14ac:dyDescent="0.2">
      <c r="A44" s="14" t="s">
        <v>18</v>
      </c>
      <c r="B44" s="11">
        <f>'TX RES'!B34</f>
        <v>1.0767979999999999</v>
      </c>
      <c r="C44" s="14" t="s">
        <v>18</v>
      </c>
      <c r="D44" s="11">
        <f>'TX RES'!D34</f>
        <v>1.0783199999999999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34" t="s">
        <v>39</v>
      </c>
      <c r="P44" s="32" t="str">
        <f>'TX RES'!P41</f>
        <v>2022 TX Rate Case</v>
      </c>
      <c r="Q44" s="33" t="s">
        <v>33</v>
      </c>
    </row>
    <row r="45" spans="1:17" ht="12" customHeight="1" x14ac:dyDescent="0.2">
      <c r="A45" s="14" t="s">
        <v>28</v>
      </c>
      <c r="B45" s="11">
        <f>'TX RES'!B35</f>
        <v>1.0479940000000001</v>
      </c>
      <c r="C45" s="14" t="s">
        <v>28</v>
      </c>
      <c r="D45" s="11">
        <f>'TX RES'!D35</f>
        <v>1.0572159999999999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34"/>
      <c r="P45" s="32"/>
      <c r="Q45" s="33"/>
    </row>
    <row r="46" spans="1:17" ht="12" customHeight="1" x14ac:dyDescent="0.2">
      <c r="A46" s="14" t="s">
        <v>29</v>
      </c>
      <c r="B46" s="11">
        <f>'TX RES'!B36</f>
        <v>1.0163960000000001</v>
      </c>
      <c r="C46" s="14" t="s">
        <v>29</v>
      </c>
      <c r="D46" s="11">
        <f>'TX RES'!D36</f>
        <v>1.010983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34"/>
      <c r="P46" s="32"/>
      <c r="Q46" s="33"/>
    </row>
    <row r="47" spans="1:17" ht="12" customHeight="1" x14ac:dyDescent="0.2">
      <c r="A47" s="14" t="s">
        <v>30</v>
      </c>
      <c r="B47" s="11">
        <f>'TX RES'!B37</f>
        <v>1.0041370000000001</v>
      </c>
      <c r="C47" s="14" t="s">
        <v>30</v>
      </c>
      <c r="D47" s="11">
        <f>'TX RES'!D37</f>
        <v>1.002464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34"/>
      <c r="P47" s="32"/>
      <c r="Q47" s="33"/>
    </row>
    <row r="48" spans="1:17" ht="12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4"/>
      <c r="P48" s="32"/>
      <c r="Q48" s="33"/>
    </row>
    <row r="49" spans="1:1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34"/>
      <c r="P49" s="32"/>
      <c r="Q49" s="33"/>
    </row>
    <row r="50" spans="1:1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4"/>
      <c r="P50" s="32"/>
      <c r="Q50" s="33"/>
    </row>
    <row r="51" spans="1:1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34"/>
      <c r="P51" s="32"/>
      <c r="Q51" s="33"/>
    </row>
    <row r="52" spans="1:1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30"/>
      <c r="P52" s="29"/>
      <c r="Q52" s="33"/>
    </row>
    <row r="53" spans="1:1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33"/>
    </row>
    <row r="54" spans="1:17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33"/>
    </row>
    <row r="55" spans="1:17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33"/>
    </row>
    <row r="56" spans="1:17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33"/>
    </row>
  </sheetData>
  <mergeCells count="3">
    <mergeCell ref="P44:P51"/>
    <mergeCell ref="O44:O51"/>
    <mergeCell ref="Q44:Q56"/>
  </mergeCells>
  <phoneticPr fontId="3" type="noConversion"/>
  <pageMargins left="0.5" right="0.5" top="1.25" bottom="0.5" header="0" footer="0.5"/>
  <pageSetup scale="72" orientation="landscape" blackAndWhite="1" r:id="rId1"/>
  <headerFooter scaleWithDoc="0" alignWithMargins="0">
    <oddFooter>&amp;L&amp;8Sponsored by Crystal K. Elbe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8"/>
  <sheetViews>
    <sheetView topLeftCell="A16" zoomScaleNormal="100" zoomScaleSheetLayoutView="90" workbookViewId="0">
      <selection activeCell="Q46" sqref="Q46:Q58"/>
    </sheetView>
  </sheetViews>
  <sheetFormatPr defaultColWidth="9.140625" defaultRowHeight="12.75" x14ac:dyDescent="0.2"/>
  <cols>
    <col min="1" max="1" width="15.5703125" style="2" customWidth="1"/>
    <col min="2" max="13" width="12.57031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+(B22*$B$42)+(B23*$B$43)+(B24*$B$44)</f>
        <v>106766624.66463999</v>
      </c>
      <c r="C8" s="16">
        <f t="shared" si="0"/>
        <v>103700194.33021383</v>
      </c>
      <c r="D8" s="16">
        <f t="shared" si="0"/>
        <v>105621409.66419582</v>
      </c>
      <c r="E8" s="16">
        <f t="shared" si="0"/>
        <v>105834090.7497838</v>
      </c>
      <c r="F8" s="16">
        <f t="shared" si="0"/>
        <v>111554604.47664008</v>
      </c>
      <c r="G8" s="16">
        <f t="shared" si="0"/>
        <v>122533754.88983139</v>
      </c>
      <c r="H8" s="16">
        <f t="shared" si="0"/>
        <v>127487200.86308333</v>
      </c>
      <c r="I8" s="16">
        <f t="shared" si="0"/>
        <v>128565548.76351534</v>
      </c>
      <c r="J8" s="16">
        <f t="shared" si="0"/>
        <v>131202349.87130105</v>
      </c>
      <c r="K8" s="16">
        <f t="shared" si="0"/>
        <v>120018692.23428398</v>
      </c>
      <c r="L8" s="16">
        <f t="shared" si="0"/>
        <v>114078545.05713199</v>
      </c>
      <c r="M8" s="16">
        <f t="shared" si="0"/>
        <v>106804172.36546199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+(B27*$D$42)+(B28*$D$43)+(B29*$D$44)</f>
        <v>181011.6144566462</v>
      </c>
      <c r="C9" s="16">
        <f t="shared" si="1"/>
        <v>170666.10645141706</v>
      </c>
      <c r="D9" s="16">
        <f t="shared" si="1"/>
        <v>186778.94073569126</v>
      </c>
      <c r="E9" s="16">
        <f t="shared" si="1"/>
        <v>189328.75540876549</v>
      </c>
      <c r="F9" s="16">
        <f t="shared" si="1"/>
        <v>195936.25698195089</v>
      </c>
      <c r="G9" s="16">
        <f t="shared" si="1"/>
        <v>206815.53889630575</v>
      </c>
      <c r="H9" s="16">
        <f t="shared" si="1"/>
        <v>204652.12990699333</v>
      </c>
      <c r="I9" s="16">
        <f t="shared" si="1"/>
        <v>218669.70992499552</v>
      </c>
      <c r="J9" s="16">
        <f t="shared" si="1"/>
        <v>221471.18969996905</v>
      </c>
      <c r="K9" s="16">
        <f t="shared" si="1"/>
        <v>196214.17219266496</v>
      </c>
      <c r="L9" s="16">
        <f t="shared" si="1"/>
        <v>184780.96085134667</v>
      </c>
      <c r="M9" s="16">
        <f t="shared" si="1"/>
        <v>197864.55435794801</v>
      </c>
      <c r="N9" s="16"/>
      <c r="O9" s="12"/>
      <c r="P9" s="12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+(B31*$D$42)+(B32*$D$43)+(B33*$D$44)</f>
        <v>171592.90415998668</v>
      </c>
      <c r="C10" s="16">
        <f t="shared" si="2"/>
        <v>139147.51805882802</v>
      </c>
      <c r="D10" s="16">
        <f t="shared" si="2"/>
        <v>177285.92367487977</v>
      </c>
      <c r="E10" s="16">
        <f t="shared" si="2"/>
        <v>187485.33597018526</v>
      </c>
      <c r="F10" s="16">
        <f t="shared" si="2"/>
        <v>192921.26198384154</v>
      </c>
      <c r="G10" s="16">
        <f t="shared" si="2"/>
        <v>200973.33961702412</v>
      </c>
      <c r="H10" s="16">
        <f t="shared" si="2"/>
        <v>197186.21947940029</v>
      </c>
      <c r="I10" s="16">
        <f t="shared" si="2"/>
        <v>207415.25176189974</v>
      </c>
      <c r="J10" s="16">
        <f t="shared" si="2"/>
        <v>191458.93327557636</v>
      </c>
      <c r="K10" s="16">
        <f t="shared" si="2"/>
        <v>190441.72941861406</v>
      </c>
      <c r="L10" s="16">
        <f t="shared" si="2"/>
        <v>179471.33107694419</v>
      </c>
      <c r="M10" s="16">
        <f t="shared" si="2"/>
        <v>176119.68989495479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0.95</v>
      </c>
      <c r="C11" s="18">
        <f t="shared" ref="C11:M11" si="3">ROUND(+C10/C9,2)</f>
        <v>0.82</v>
      </c>
      <c r="D11" s="18">
        <f t="shared" si="3"/>
        <v>0.95</v>
      </c>
      <c r="E11" s="18">
        <f t="shared" si="3"/>
        <v>0.99</v>
      </c>
      <c r="F11" s="18">
        <f t="shared" si="3"/>
        <v>0.98</v>
      </c>
      <c r="G11" s="18">
        <f t="shared" si="3"/>
        <v>0.97</v>
      </c>
      <c r="H11" s="18">
        <f t="shared" si="3"/>
        <v>0.96</v>
      </c>
      <c r="I11" s="18">
        <f t="shared" si="3"/>
        <v>0.95</v>
      </c>
      <c r="J11" s="18">
        <f t="shared" si="3"/>
        <v>0.86</v>
      </c>
      <c r="K11" s="18">
        <f t="shared" si="3"/>
        <v>0.97</v>
      </c>
      <c r="L11" s="18">
        <f t="shared" si="3"/>
        <v>0.97</v>
      </c>
      <c r="M11" s="18">
        <f t="shared" si="3"/>
        <v>0.89</v>
      </c>
      <c r="N11" s="18"/>
      <c r="O11" s="3"/>
      <c r="P11" s="3"/>
      <c r="Q11" s="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3" t="s">
        <v>10</v>
      </c>
      <c r="B12" s="18">
        <f>ROUND(+B8/(B9*31*24),2)</f>
        <v>0.79</v>
      </c>
      <c r="C12" s="18">
        <f>ROUND(+C8/(C9*29*24),2)</f>
        <v>0.87</v>
      </c>
      <c r="D12" s="18">
        <f t="shared" ref="D12:M12" si="4">ROUND(+D8/(D9*31*24),2)</f>
        <v>0.76</v>
      </c>
      <c r="E12" s="18">
        <f>ROUND(+E8/(E9*30*24),2)</f>
        <v>0.78</v>
      </c>
      <c r="F12" s="18">
        <f t="shared" si="4"/>
        <v>0.77</v>
      </c>
      <c r="G12" s="18">
        <f>ROUND(+G8/(G9*30*24),2)</f>
        <v>0.82</v>
      </c>
      <c r="H12" s="18">
        <f t="shared" si="4"/>
        <v>0.84</v>
      </c>
      <c r="I12" s="18">
        <f t="shared" si="4"/>
        <v>0.79</v>
      </c>
      <c r="J12" s="18">
        <f>ROUND(+J8/(J9*30*24),2)</f>
        <v>0.82</v>
      </c>
      <c r="K12" s="18">
        <f t="shared" si="4"/>
        <v>0.82</v>
      </c>
      <c r="L12" s="18">
        <f>ROUND(+L8/(L9*30*24),2)</f>
        <v>0.86</v>
      </c>
      <c r="M12" s="18">
        <f t="shared" si="4"/>
        <v>0.73</v>
      </c>
      <c r="N12" s="18"/>
      <c r="O12" s="3"/>
      <c r="P12" s="3"/>
      <c r="Q12" s="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3" t="s">
        <v>11</v>
      </c>
      <c r="B13" s="18">
        <v>0.88823796764794527</v>
      </c>
      <c r="C13" s="18">
        <v>0.90383133795710391</v>
      </c>
      <c r="D13" s="18">
        <v>0.96436223732392556</v>
      </c>
      <c r="E13" s="18">
        <v>0.97602242106771797</v>
      </c>
      <c r="F13" s="18">
        <v>0.94691335229905627</v>
      </c>
      <c r="G13" s="18">
        <v>0.99582922146723407</v>
      </c>
      <c r="H13" s="18">
        <v>0.96937855405907725</v>
      </c>
      <c r="I13" s="18">
        <v>0.88969645522003404</v>
      </c>
      <c r="J13" s="18">
        <v>0.95804711524898734</v>
      </c>
      <c r="K13" s="18">
        <v>0.92795286542969768</v>
      </c>
      <c r="L13" s="18">
        <v>0.96757740687532012</v>
      </c>
      <c r="M13" s="18">
        <v>0.96319769087610585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0.85275992722083382</v>
      </c>
      <c r="C14" s="18">
        <v>0.85686350038189141</v>
      </c>
      <c r="D14" s="18">
        <v>0.78211012964441307</v>
      </c>
      <c r="E14" s="18">
        <v>0.8811537820239822</v>
      </c>
      <c r="F14" s="18">
        <v>0.71886771217562284</v>
      </c>
      <c r="G14" s="18">
        <v>0.77295810795886866</v>
      </c>
      <c r="H14" s="18">
        <v>0.79001500485870824</v>
      </c>
      <c r="I14" s="18">
        <v>0.82438423285220708</v>
      </c>
      <c r="J14" s="18">
        <v>0.84138089607860478</v>
      </c>
      <c r="K14" s="18">
        <v>0.82383817724164587</v>
      </c>
      <c r="L14" s="18">
        <v>0.82843690231587985</v>
      </c>
      <c r="M14" s="18">
        <v>0.9046723334993293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0.96987579486525344</v>
      </c>
      <c r="C15" s="18">
        <v>0.8684951974186369</v>
      </c>
      <c r="D15" s="18">
        <v>0.87294459495783527</v>
      </c>
      <c r="E15" s="18">
        <v>0.98795565012705633</v>
      </c>
      <c r="F15" s="18">
        <v>0.91685346041296811</v>
      </c>
      <c r="G15" s="18">
        <v>0.95201588106793311</v>
      </c>
      <c r="H15" s="18">
        <v>0.95337515334411604</v>
      </c>
      <c r="I15" s="18">
        <v>0.93522147119007926</v>
      </c>
      <c r="J15" s="18">
        <v>0.9266120564743322</v>
      </c>
      <c r="K15" s="18">
        <v>0.96463946705762016</v>
      </c>
      <c r="L15" s="18">
        <v>0.9115299446342392</v>
      </c>
      <c r="M15" s="18">
        <v>0.90899723385981868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0.90414047871530701</v>
      </c>
      <c r="C16" s="18">
        <v>0.9624180253404736</v>
      </c>
      <c r="D16" s="18">
        <v>0.83314107560503281</v>
      </c>
      <c r="E16" s="18">
        <v>0.78596240403696105</v>
      </c>
      <c r="F16" s="18">
        <v>0.76557121057357325</v>
      </c>
      <c r="G16" s="18">
        <v>0.87683808517665152</v>
      </c>
      <c r="H16" s="18">
        <v>0.81528438405575598</v>
      </c>
      <c r="I16" s="18">
        <v>0.84883784615392777</v>
      </c>
      <c r="J16" s="18">
        <v>0.86738050359293684</v>
      </c>
      <c r="K16" s="18">
        <v>0.84357830728202898</v>
      </c>
      <c r="L16" s="18">
        <v>0.8231460773931456</v>
      </c>
      <c r="M16" s="18">
        <v>0.78240796899873544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">
      <c r="A17" s="3" t="s">
        <v>15</v>
      </c>
      <c r="B17" s="18">
        <v>0.90348838073003424</v>
      </c>
      <c r="C17" s="18">
        <v>0.90576618120295982</v>
      </c>
      <c r="D17" s="18">
        <v>0.94481128750265508</v>
      </c>
      <c r="E17" s="18">
        <v>0.96383714776221852</v>
      </c>
      <c r="F17" s="18">
        <v>0.93481901880700136</v>
      </c>
      <c r="G17" s="18">
        <v>0.9566073152569684</v>
      </c>
      <c r="H17" s="18">
        <v>0.97722188532525256</v>
      </c>
      <c r="I17" s="18">
        <v>0.96800372690896141</v>
      </c>
      <c r="J17" s="18">
        <v>0.98747578274694559</v>
      </c>
      <c r="K17" s="18">
        <v>0.97562362494119559</v>
      </c>
      <c r="L17" s="18">
        <v>0.80644717144807443</v>
      </c>
      <c r="M17" s="18">
        <v>0.96232192803019123</v>
      </c>
      <c r="N17" s="18"/>
      <c r="O17" s="3"/>
      <c r="P17" s="3"/>
      <c r="Q17" s="3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">
      <c r="A18" s="3" t="s">
        <v>16</v>
      </c>
      <c r="B18" s="18">
        <v>0.91457607885702141</v>
      </c>
      <c r="C18" s="18">
        <v>0.92347463309516931</v>
      </c>
      <c r="D18" s="18">
        <v>0.83033772328615385</v>
      </c>
      <c r="E18" s="18">
        <v>0.83985189523488424</v>
      </c>
      <c r="F18" s="18">
        <v>0.75072801798091615</v>
      </c>
      <c r="G18" s="18">
        <v>0.88492829742865176</v>
      </c>
      <c r="H18" s="18">
        <v>0.89258489998237123</v>
      </c>
      <c r="I18" s="18">
        <v>0.84214044942047406</v>
      </c>
      <c r="J18" s="18">
        <v>0.93853745937426314</v>
      </c>
      <c r="K18" s="18">
        <v>0.8534843026470027</v>
      </c>
      <c r="L18" s="18">
        <v>0.82816630550898929</v>
      </c>
      <c r="M18" s="18">
        <v>0.87310445665192082</v>
      </c>
      <c r="N18" s="18"/>
      <c r="O18" s="3"/>
      <c r="P18" s="3"/>
      <c r="Q18" s="3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">
      <c r="A20" s="8" t="s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  <c r="P21" s="3"/>
      <c r="Q21" s="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25">
        <v>73497786.177489176</v>
      </c>
      <c r="C22" s="25">
        <v>70945214.90476191</v>
      </c>
      <c r="D22" s="25">
        <v>72469097.90476191</v>
      </c>
      <c r="E22" s="25">
        <v>70893821.90476191</v>
      </c>
      <c r="F22" s="25">
        <v>76093014.047619045</v>
      </c>
      <c r="G22" s="25">
        <v>84907992.424242422</v>
      </c>
      <c r="H22" s="25">
        <v>88360881.666666672</v>
      </c>
      <c r="I22" s="25">
        <v>89417205.666666672</v>
      </c>
      <c r="J22" s="25">
        <v>91592006.523809522</v>
      </c>
      <c r="K22" s="25">
        <v>82569590</v>
      </c>
      <c r="L22" s="25">
        <v>77581682</v>
      </c>
      <c r="M22" s="25">
        <v>72808629</v>
      </c>
      <c r="N22" s="16"/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 t="s">
        <v>28</v>
      </c>
      <c r="B23" s="25">
        <v>24383468</v>
      </c>
      <c r="C23" s="25">
        <v>24004236</v>
      </c>
      <c r="D23" s="25">
        <v>24565074</v>
      </c>
      <c r="E23" s="25">
        <v>26144902</v>
      </c>
      <c r="F23" s="25">
        <v>26293718</v>
      </c>
      <c r="G23" s="25">
        <v>27577950</v>
      </c>
      <c r="H23" s="25">
        <v>28736270</v>
      </c>
      <c r="I23" s="25">
        <v>28775246</v>
      </c>
      <c r="J23" s="25">
        <v>29091456</v>
      </c>
      <c r="K23" s="25">
        <v>27847094</v>
      </c>
      <c r="L23" s="25">
        <v>27163038</v>
      </c>
      <c r="M23" s="25">
        <v>25004350</v>
      </c>
      <c r="N23" s="16"/>
      <c r="O23" s="3"/>
      <c r="P23" s="3"/>
      <c r="Q23" s="3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x14ac:dyDescent="0.2">
      <c r="A24" s="3" t="s">
        <v>37</v>
      </c>
      <c r="B24" s="25">
        <v>2037225</v>
      </c>
      <c r="C24" s="25">
        <v>2115547</v>
      </c>
      <c r="D24" s="25">
        <v>1813053</v>
      </c>
      <c r="E24" s="25">
        <v>2062252</v>
      </c>
      <c r="F24" s="25">
        <v>2028875</v>
      </c>
      <c r="G24" s="25">
        <v>2167927</v>
      </c>
      <c r="H24" s="25">
        <v>2189050</v>
      </c>
      <c r="I24" s="25">
        <v>2090716</v>
      </c>
      <c r="J24" s="25">
        <v>2054897</v>
      </c>
      <c r="K24" s="25">
        <v>1893293</v>
      </c>
      <c r="L24" s="25">
        <v>2038619</v>
      </c>
      <c r="M24" s="25">
        <v>2164095</v>
      </c>
      <c r="N24" s="16"/>
      <c r="O24" s="3"/>
      <c r="P24" s="3"/>
      <c r="Q24" s="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x14ac:dyDescent="0.2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"/>
      <c r="P25" s="3"/>
      <c r="Q25" s="3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x14ac:dyDescent="0.2">
      <c r="A26" s="3" t="s">
        <v>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3"/>
      <c r="P26" s="3"/>
      <c r="Q26" s="3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x14ac:dyDescent="0.2">
      <c r="A27" s="3" t="s">
        <v>18</v>
      </c>
      <c r="B27" s="26">
        <v>124990.97599243156</v>
      </c>
      <c r="C27" s="26">
        <v>118634.26780103703</v>
      </c>
      <c r="D27" s="26">
        <v>129164.20646418713</v>
      </c>
      <c r="E27" s="26">
        <v>127937.46022292245</v>
      </c>
      <c r="F27" s="26">
        <v>134320.20506244744</v>
      </c>
      <c r="G27" s="26">
        <v>143740.37391591023</v>
      </c>
      <c r="H27" s="26">
        <v>142036.83612134549</v>
      </c>
      <c r="I27" s="26">
        <v>152514.14260144538</v>
      </c>
      <c r="J27" s="26">
        <v>155116.45054117544</v>
      </c>
      <c r="K27" s="26">
        <v>135633.55471047558</v>
      </c>
      <c r="L27" s="26">
        <v>126080</v>
      </c>
      <c r="M27" s="26">
        <v>133815</v>
      </c>
      <c r="N27" s="16"/>
      <c r="O27" s="3"/>
      <c r="P27" s="3"/>
      <c r="Q27" s="3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x14ac:dyDescent="0.2">
      <c r="A28" s="3" t="s">
        <v>28</v>
      </c>
      <c r="B28" s="26">
        <v>40391.948811300077</v>
      </c>
      <c r="C28" s="26">
        <v>37231.462265235132</v>
      </c>
      <c r="D28" s="26">
        <v>41920.527201848068</v>
      </c>
      <c r="E28" s="26">
        <v>45211.592880909637</v>
      </c>
      <c r="F28" s="26">
        <v>45198.060898636206</v>
      </c>
      <c r="G28" s="26">
        <v>45646.062632708388</v>
      </c>
      <c r="H28" s="26">
        <v>45758.994510699857</v>
      </c>
      <c r="I28" s="26">
        <v>48173.712694477697</v>
      </c>
      <c r="J28" s="26">
        <v>48302.244342129474</v>
      </c>
      <c r="K28" s="26">
        <v>44131.887885034805</v>
      </c>
      <c r="L28" s="26">
        <v>42897.219376500812</v>
      </c>
      <c r="M28" s="26">
        <v>46998.910176300793</v>
      </c>
      <c r="N28" s="16"/>
      <c r="O28" s="3"/>
      <c r="P28" s="3"/>
      <c r="Q28" s="3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x14ac:dyDescent="0.2">
      <c r="A29" s="3" t="s">
        <v>37</v>
      </c>
      <c r="B29" s="26">
        <v>3490</v>
      </c>
      <c r="C29" s="26">
        <v>3342</v>
      </c>
      <c r="D29" s="26">
        <v>3145</v>
      </c>
      <c r="E29" s="26">
        <v>3534</v>
      </c>
      <c r="F29" s="26">
        <v>3276</v>
      </c>
      <c r="G29" s="26">
        <v>3521</v>
      </c>
      <c r="H29" s="26">
        <v>3080</v>
      </c>
      <c r="I29" s="26">
        <v>3245</v>
      </c>
      <c r="J29" s="26">
        <v>3106</v>
      </c>
      <c r="K29" s="26">
        <v>3265</v>
      </c>
      <c r="L29" s="26">
        <v>3437</v>
      </c>
      <c r="M29" s="26">
        <v>3839</v>
      </c>
      <c r="N29" s="16"/>
      <c r="O29" s="3"/>
      <c r="P29" s="3"/>
      <c r="Q29" s="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">
      <c r="A30" s="3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3" t="s">
        <v>18</v>
      </c>
      <c r="B31" s="26">
        <v>118367.49776093275</v>
      </c>
      <c r="C31" s="26">
        <v>96362.145176368285</v>
      </c>
      <c r="D31" s="26">
        <v>122847.23707828781</v>
      </c>
      <c r="E31" s="26">
        <v>126693.51705396258</v>
      </c>
      <c r="F31" s="26">
        <v>132342.51224526868</v>
      </c>
      <c r="G31" s="26">
        <v>140201.14705787765</v>
      </c>
      <c r="H31" s="26">
        <v>137103.94405672132</v>
      </c>
      <c r="I31" s="26">
        <v>144980.97498665951</v>
      </c>
      <c r="J31" s="26">
        <v>134290.67594671727</v>
      </c>
      <c r="K31" s="26">
        <v>131873.87787743303</v>
      </c>
      <c r="L31" s="26">
        <v>122715</v>
      </c>
      <c r="M31" s="26">
        <v>119266</v>
      </c>
      <c r="N31" s="16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x14ac:dyDescent="0.2">
      <c r="A32" s="3" t="s">
        <v>28</v>
      </c>
      <c r="B32" s="26">
        <v>38251.101083806585</v>
      </c>
      <c r="C32" s="26">
        <v>30242.079375498088</v>
      </c>
      <c r="D32" s="26">
        <v>39870.885045270283</v>
      </c>
      <c r="E32" s="26">
        <v>44771.616791702305</v>
      </c>
      <c r="F32" s="26">
        <v>44532.284291311742</v>
      </c>
      <c r="G32" s="26">
        <v>44522.185621550823</v>
      </c>
      <c r="H32" s="26">
        <v>44169.432874130325</v>
      </c>
      <c r="I32" s="26">
        <v>45794.6342275231</v>
      </c>
      <c r="J32" s="26">
        <v>41817.183368216334</v>
      </c>
      <c r="K32" s="26">
        <v>42908.398082719636</v>
      </c>
      <c r="L32" s="26">
        <v>41752.832800718315</v>
      </c>
      <c r="M32" s="26">
        <v>41888.998122384473</v>
      </c>
      <c r="N32" s="16"/>
      <c r="O32" s="3"/>
      <c r="P32" s="3"/>
      <c r="Q32" s="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17" x14ac:dyDescent="0.2">
      <c r="A33" s="3" t="s">
        <v>37</v>
      </c>
      <c r="B33" s="26">
        <v>3477</v>
      </c>
      <c r="C33" s="26">
        <v>3230.4</v>
      </c>
      <c r="D33" s="26">
        <v>2636.2</v>
      </c>
      <c r="E33" s="26">
        <v>3497.5</v>
      </c>
      <c r="F33" s="26">
        <v>3099.4</v>
      </c>
      <c r="G33" s="26">
        <v>2692.5</v>
      </c>
      <c r="H33" s="26">
        <v>2618.9</v>
      </c>
      <c r="I33" s="26">
        <v>2635.6</v>
      </c>
      <c r="J33" s="26">
        <v>2414.3000000000002</v>
      </c>
      <c r="K33" s="26">
        <v>2844.8</v>
      </c>
      <c r="L33" s="26">
        <v>2970.9</v>
      </c>
      <c r="M33" s="26">
        <v>3192</v>
      </c>
      <c r="N33" s="16"/>
      <c r="O33" s="3"/>
      <c r="P33" s="3"/>
      <c r="Q33" s="3"/>
    </row>
    <row r="34" spans="1:17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">
      <c r="A35" s="3" t="s">
        <v>21</v>
      </c>
      <c r="B35" s="3" t="s">
        <v>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3" customFormat="1" x14ac:dyDescent="0.2">
      <c r="B36" s="3" t="str">
        <f>'TX RES'!B28</f>
        <v xml:space="preserve">LOAD FACTOR) (1), (2) OR (3), WHERE (1) IS 01/2020-12/2020, (2) IS 01/2019-12/2019 AND (3) IS 01/2018-12/2018.  COINCIDENCE FACTORS AND   </v>
      </c>
    </row>
    <row r="37" spans="1:17" x14ac:dyDescent="0.2">
      <c r="A37" s="3"/>
      <c r="B37" s="3" t="s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14"/>
      <c r="B38" s="14"/>
      <c r="C38" s="3"/>
      <c r="D38" s="3"/>
      <c r="E38" s="3"/>
      <c r="F38" s="3"/>
      <c r="G38" s="3"/>
      <c r="H38" s="14"/>
      <c r="I38" s="3"/>
      <c r="J38" s="3"/>
      <c r="K38" s="3"/>
      <c r="L38" s="3"/>
      <c r="M38" s="3"/>
      <c r="N38" s="3"/>
      <c r="O38" s="14"/>
      <c r="P38" s="14"/>
      <c r="Q38" s="14"/>
    </row>
    <row r="39" spans="1:17" ht="15" customHeight="1" x14ac:dyDescent="0.2">
      <c r="A39" s="3" t="s">
        <v>25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ht="15" customHeight="1" x14ac:dyDescent="0.2">
      <c r="A40" s="14"/>
      <c r="B40" s="14"/>
      <c r="C40" s="14"/>
      <c r="D40" s="1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ht="15" customHeight="1" x14ac:dyDescent="0.2">
      <c r="A41" s="14" t="s">
        <v>26</v>
      </c>
      <c r="B41" s="14"/>
      <c r="C41" s="14" t="s">
        <v>27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5" customHeight="1" x14ac:dyDescent="0.2">
      <c r="A42" s="14" t="s">
        <v>18</v>
      </c>
      <c r="B42" s="11">
        <f>'TX RES'!B34</f>
        <v>1.0767979999999999</v>
      </c>
      <c r="C42" s="14" t="s">
        <v>18</v>
      </c>
      <c r="D42" s="11">
        <f>'TX RES'!D34</f>
        <v>1.0783199999999999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5" customHeight="1" x14ac:dyDescent="0.2">
      <c r="A43" s="14" t="s">
        <v>28</v>
      </c>
      <c r="B43" s="11">
        <f>'TX RES'!B35</f>
        <v>1.0479940000000001</v>
      </c>
      <c r="C43" s="14" t="s">
        <v>28</v>
      </c>
      <c r="D43" s="11">
        <f>'TX RES'!D35</f>
        <v>1.0572159999999999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5" customHeight="1" x14ac:dyDescent="0.2">
      <c r="A44" s="14" t="s">
        <v>29</v>
      </c>
      <c r="B44" s="11">
        <f>'TX RES'!B36</f>
        <v>1.0163960000000001</v>
      </c>
      <c r="C44" s="14" t="s">
        <v>29</v>
      </c>
      <c r="D44" s="11">
        <f>'TX RES'!D36</f>
        <v>1.010983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15" customHeight="1" x14ac:dyDescent="0.2">
      <c r="A45" s="14" t="s">
        <v>30</v>
      </c>
      <c r="B45" s="11">
        <f>'TX RES'!B37</f>
        <v>1.0041370000000001</v>
      </c>
      <c r="C45" s="14" t="s">
        <v>30</v>
      </c>
      <c r="D45" s="11">
        <f>'TX RES'!D37</f>
        <v>1.002464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12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34" t="s">
        <v>41</v>
      </c>
      <c r="P46" s="32" t="str">
        <f>'TX RES'!P41</f>
        <v>2022 TX Rate Case</v>
      </c>
      <c r="Q46" s="33" t="s">
        <v>33</v>
      </c>
    </row>
    <row r="47" spans="1:17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34"/>
      <c r="P47" s="32"/>
      <c r="Q47" s="33"/>
    </row>
    <row r="48" spans="1:17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4"/>
      <c r="P48" s="32"/>
      <c r="Q48" s="33"/>
    </row>
    <row r="49" spans="1:1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34"/>
      <c r="P49" s="32"/>
      <c r="Q49" s="33"/>
    </row>
    <row r="50" spans="1:1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4"/>
      <c r="P50" s="32"/>
      <c r="Q50" s="33"/>
    </row>
    <row r="51" spans="1:1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34"/>
      <c r="P51" s="32"/>
      <c r="Q51" s="33"/>
    </row>
    <row r="52" spans="1:1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34"/>
      <c r="P52" s="32"/>
      <c r="Q52" s="33"/>
    </row>
    <row r="53" spans="1:1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34"/>
      <c r="P53" s="32"/>
      <c r="Q53" s="33"/>
    </row>
    <row r="54" spans="1:17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33"/>
    </row>
    <row r="55" spans="1:17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33"/>
    </row>
    <row r="56" spans="1:17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33"/>
    </row>
    <row r="57" spans="1:17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33"/>
    </row>
    <row r="58" spans="1:17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33"/>
    </row>
  </sheetData>
  <mergeCells count="3">
    <mergeCell ref="P46:P53"/>
    <mergeCell ref="O46:O53"/>
    <mergeCell ref="Q46:Q58"/>
  </mergeCells>
  <phoneticPr fontId="3" type="noConversion"/>
  <pageMargins left="0.5" right="0.5" top="1.25" bottom="0.5" header="0" footer="0.5"/>
  <pageSetup scale="66" orientation="landscape" blackAndWhite="1" r:id="rId1"/>
  <headerFooter scaleWithDoc="0" alignWithMargins="0">
    <oddFooter>&amp;L&amp;8Sponsored by Crystal K. Elbe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59"/>
  <sheetViews>
    <sheetView view="pageBreakPreview" zoomScale="90" zoomScaleNormal="100" zoomScaleSheetLayoutView="90" workbookViewId="0">
      <selection activeCell="Q47" sqref="Q47:Q59"/>
    </sheetView>
  </sheetViews>
  <sheetFormatPr defaultColWidth="9.140625" defaultRowHeight="12.75" x14ac:dyDescent="0.2"/>
  <cols>
    <col min="1" max="1" width="15.5703125" style="2" customWidth="1"/>
    <col min="2" max="13" width="12.425781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+(B22*$B$44)+(B23*$B$45)+(B24*$B$46)</f>
        <v>651521772.58077908</v>
      </c>
      <c r="C8" s="16">
        <f t="shared" si="0"/>
        <v>639538732.11467409</v>
      </c>
      <c r="D8" s="16">
        <f t="shared" si="0"/>
        <v>512859291.47372997</v>
      </c>
      <c r="E8" s="16">
        <f t="shared" si="0"/>
        <v>674894166.6766001</v>
      </c>
      <c r="F8" s="16">
        <f t="shared" si="0"/>
        <v>674464354.08228505</v>
      </c>
      <c r="G8" s="16">
        <f t="shared" si="0"/>
        <v>709284716.92683101</v>
      </c>
      <c r="H8" s="16">
        <f t="shared" si="0"/>
        <v>715308364.54350996</v>
      </c>
      <c r="I8" s="16">
        <f t="shared" si="0"/>
        <v>729926101.48592997</v>
      </c>
      <c r="J8" s="16">
        <f t="shared" si="0"/>
        <v>732774163.17522204</v>
      </c>
      <c r="K8" s="16">
        <f t="shared" si="0"/>
        <v>669981484.616431</v>
      </c>
      <c r="L8" s="16">
        <f t="shared" si="0"/>
        <v>694811976.24066901</v>
      </c>
      <c r="M8" s="16">
        <f t="shared" si="0"/>
        <v>674131830.71896505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+(B27*$D$44)+(B28*$D$45)+(B29*$D$46)</f>
        <v>981537.57015039516</v>
      </c>
      <c r="C9" s="16">
        <f t="shared" si="1"/>
        <v>914434.05003975483</v>
      </c>
      <c r="D9" s="16">
        <f t="shared" si="1"/>
        <v>1041538.8681679722</v>
      </c>
      <c r="E9" s="16">
        <f t="shared" si="1"/>
        <v>1023286.2867550831</v>
      </c>
      <c r="F9" s="16">
        <f t="shared" si="1"/>
        <v>1034555.4789035015</v>
      </c>
      <c r="G9" s="16">
        <f t="shared" si="1"/>
        <v>1034482.9256817194</v>
      </c>
      <c r="H9" s="16">
        <f t="shared" si="1"/>
        <v>1060595.0533452868</v>
      </c>
      <c r="I9" s="16">
        <f t="shared" si="1"/>
        <v>1072078.3600457963</v>
      </c>
      <c r="J9" s="16">
        <f t="shared" si="1"/>
        <v>1012699.6747896844</v>
      </c>
      <c r="K9" s="16">
        <f t="shared" si="1"/>
        <v>995674.80574560317</v>
      </c>
      <c r="L9" s="16">
        <f t="shared" si="1"/>
        <v>1032477.2612739218</v>
      </c>
      <c r="M9" s="16">
        <f t="shared" si="1"/>
        <v>1096210.8440644343</v>
      </c>
      <c r="N9" s="16"/>
      <c r="O9" s="3"/>
      <c r="P9" s="3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+(B31*$D$44)+(B32*$D$45)+(B33*$D$46)</f>
        <v>866191.50352432043</v>
      </c>
      <c r="C10" s="16">
        <f t="shared" si="2"/>
        <v>785745.64911547746</v>
      </c>
      <c r="D10" s="16">
        <f t="shared" si="2"/>
        <v>1003896.2668495988</v>
      </c>
      <c r="E10" s="16">
        <f t="shared" si="2"/>
        <v>1019278.0879276018</v>
      </c>
      <c r="F10" s="16">
        <f t="shared" si="2"/>
        <v>994695.47966254072</v>
      </c>
      <c r="G10" s="16">
        <f t="shared" si="2"/>
        <v>917805.76318394369</v>
      </c>
      <c r="H10" s="16">
        <f t="shared" si="2"/>
        <v>943245.8418015507</v>
      </c>
      <c r="I10" s="16">
        <f t="shared" si="2"/>
        <v>952075.96128049958</v>
      </c>
      <c r="J10" s="16">
        <f t="shared" si="2"/>
        <v>993499.8783175135</v>
      </c>
      <c r="K10" s="16">
        <f t="shared" si="2"/>
        <v>954819.64607851161</v>
      </c>
      <c r="L10" s="16">
        <f t="shared" si="2"/>
        <v>962664.1691405304</v>
      </c>
      <c r="M10" s="16">
        <f t="shared" si="2"/>
        <v>972177.18894979334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0.88</v>
      </c>
      <c r="C11" s="18">
        <f t="shared" ref="C11:M11" si="3">ROUND(+C10/C9,2)</f>
        <v>0.86</v>
      </c>
      <c r="D11" s="18">
        <f t="shared" si="3"/>
        <v>0.96</v>
      </c>
      <c r="E11" s="18">
        <f t="shared" si="3"/>
        <v>1</v>
      </c>
      <c r="F11" s="18">
        <f t="shared" si="3"/>
        <v>0.96</v>
      </c>
      <c r="G11" s="18">
        <f t="shared" si="3"/>
        <v>0.89</v>
      </c>
      <c r="H11" s="18">
        <f t="shared" si="3"/>
        <v>0.89</v>
      </c>
      <c r="I11" s="18">
        <f t="shared" si="3"/>
        <v>0.89</v>
      </c>
      <c r="J11" s="18">
        <f t="shared" si="3"/>
        <v>0.98</v>
      </c>
      <c r="K11" s="18">
        <f t="shared" si="3"/>
        <v>0.96</v>
      </c>
      <c r="L11" s="18">
        <f t="shared" si="3"/>
        <v>0.93</v>
      </c>
      <c r="M11" s="18">
        <f t="shared" si="3"/>
        <v>0.89</v>
      </c>
      <c r="N11" s="18"/>
      <c r="O11" s="3"/>
      <c r="P11" s="3"/>
      <c r="Q11" s="3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x14ac:dyDescent="0.2">
      <c r="A12" s="3" t="s">
        <v>10</v>
      </c>
      <c r="B12" s="18">
        <f>ROUND(+B8/(B9*31*24),2)</f>
        <v>0.89</v>
      </c>
      <c r="C12" s="18">
        <f>ROUND(+C8/(C9*29*24),2)</f>
        <v>1</v>
      </c>
      <c r="D12" s="18">
        <f t="shared" ref="D12:M12" si="4">ROUND(+D8/(D9*31*24),2)</f>
        <v>0.66</v>
      </c>
      <c r="E12" s="18">
        <f>ROUND(+E8/(E9*30*24),2)</f>
        <v>0.92</v>
      </c>
      <c r="F12" s="18">
        <f t="shared" si="4"/>
        <v>0.88</v>
      </c>
      <c r="G12" s="18">
        <f>ROUND(+G8/(G9*30*24),2)</f>
        <v>0.95</v>
      </c>
      <c r="H12" s="18">
        <f t="shared" si="4"/>
        <v>0.91</v>
      </c>
      <c r="I12" s="18">
        <f t="shared" si="4"/>
        <v>0.92</v>
      </c>
      <c r="J12" s="18">
        <f>ROUND(+J8/(J9*30*24),2)</f>
        <v>1</v>
      </c>
      <c r="K12" s="18">
        <f t="shared" si="4"/>
        <v>0.9</v>
      </c>
      <c r="L12" s="18">
        <f>ROUND(+L8/(L9*30*24),2)</f>
        <v>0.93</v>
      </c>
      <c r="M12" s="18">
        <f t="shared" si="4"/>
        <v>0.83</v>
      </c>
      <c r="N12" s="18"/>
      <c r="O12" s="3"/>
      <c r="P12" s="3"/>
      <c r="Q12" s="3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x14ac:dyDescent="0.2">
      <c r="A13" s="3" t="s">
        <v>11</v>
      </c>
      <c r="B13" s="18">
        <v>0.91997332093225404</v>
      </c>
      <c r="C13" s="18">
        <v>0.88177299151674671</v>
      </c>
      <c r="D13" s="18">
        <v>1</v>
      </c>
      <c r="E13" s="18">
        <v>0.92621503883049661</v>
      </c>
      <c r="F13" s="18">
        <v>0.89672146363005178</v>
      </c>
      <c r="G13" s="18">
        <v>0.98082415139464896</v>
      </c>
      <c r="H13" s="18">
        <v>0.95076786802588864</v>
      </c>
      <c r="I13" s="18">
        <v>0.98938971867428815</v>
      </c>
      <c r="J13" s="18">
        <v>0.97592319722397147</v>
      </c>
      <c r="K13" s="18">
        <v>0.91415733139941313</v>
      </c>
      <c r="L13" s="18">
        <v>0.93544451646872695</v>
      </c>
      <c r="M13" s="18">
        <v>0.92159629332073212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0.95672087695940644</v>
      </c>
      <c r="C14" s="18">
        <v>1.0799278028594905</v>
      </c>
      <c r="D14" s="18">
        <v>0.87932987829583864</v>
      </c>
      <c r="E14" s="18">
        <v>1.0219309435188166</v>
      </c>
      <c r="F14" s="18">
        <v>0.96865089434551455</v>
      </c>
      <c r="G14" s="18">
        <v>1.0645774887575157</v>
      </c>
      <c r="H14" s="18">
        <v>0.85486929559621105</v>
      </c>
      <c r="I14" s="18">
        <v>0.99725914033375351</v>
      </c>
      <c r="J14" s="18">
        <v>0.83572462973606532</v>
      </c>
      <c r="K14" s="18">
        <v>0.82043999450300686</v>
      </c>
      <c r="L14" s="18">
        <v>0.99906718639376635</v>
      </c>
      <c r="M14" s="18">
        <v>0.95939374936077404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0.77165743113845298</v>
      </c>
      <c r="C15" s="18">
        <v>0.81752105025631339</v>
      </c>
      <c r="D15" s="18">
        <v>0.76763903604909578</v>
      </c>
      <c r="E15" s="18">
        <v>0.94566709371941471</v>
      </c>
      <c r="F15" s="18">
        <v>0.93152735535297859</v>
      </c>
      <c r="G15" s="18">
        <v>0.91014320547460081</v>
      </c>
      <c r="H15" s="18">
        <v>0.95339763273601041</v>
      </c>
      <c r="I15" s="18">
        <v>0.96536997204591068</v>
      </c>
      <c r="J15" s="18">
        <v>0.89349990104893284</v>
      </c>
      <c r="K15" s="18">
        <v>0.90886877089151352</v>
      </c>
      <c r="L15" s="18">
        <v>0.93959519366713484</v>
      </c>
      <c r="M15" s="18">
        <v>0.95714179099522168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0.82783287068481337</v>
      </c>
      <c r="C16" s="18">
        <v>1.035474293523782</v>
      </c>
      <c r="D16" s="18">
        <v>0.77627581969436188</v>
      </c>
      <c r="E16" s="18">
        <v>0.92495219271637452</v>
      </c>
      <c r="F16" s="18">
        <v>0.9480864276890133</v>
      </c>
      <c r="G16" s="18">
        <v>0.91305931902880799</v>
      </c>
      <c r="H16" s="18">
        <v>0.91412031626504986</v>
      </c>
      <c r="I16" s="18">
        <v>0.93598018381389592</v>
      </c>
      <c r="J16" s="18">
        <v>1.0380084791882389</v>
      </c>
      <c r="K16" s="18">
        <v>0.86440644630329178</v>
      </c>
      <c r="L16" s="18">
        <v>0.99658589110025275</v>
      </c>
      <c r="M16" s="18">
        <v>1.0913553669494371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30" x14ac:dyDescent="0.2">
      <c r="A17" s="3" t="s">
        <v>15</v>
      </c>
      <c r="B17" s="18">
        <v>0.88334146781704292</v>
      </c>
      <c r="C17" s="18">
        <v>0.81243029117696708</v>
      </c>
      <c r="D17" s="18">
        <v>0.9839311948476358</v>
      </c>
      <c r="E17" s="18">
        <v>0.95706904438481855</v>
      </c>
      <c r="F17" s="18">
        <v>0.95006176848267399</v>
      </c>
      <c r="G17" s="18">
        <v>0.93654957714819265</v>
      </c>
      <c r="H17" s="18">
        <v>0.93564484991057317</v>
      </c>
      <c r="I17" s="18">
        <v>0.96261599213743765</v>
      </c>
      <c r="J17" s="18">
        <v>0.96492592393277654</v>
      </c>
      <c r="K17" s="18">
        <v>0.99004833504466494</v>
      </c>
      <c r="L17" s="18">
        <v>0.91101785765624177</v>
      </c>
      <c r="M17" s="18">
        <v>0.83221242997865075</v>
      </c>
      <c r="N17" s="18"/>
      <c r="O17" s="3"/>
      <c r="P17" s="3"/>
      <c r="Q17" s="3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4"/>
    </row>
    <row r="18" spans="1:30" x14ac:dyDescent="0.2">
      <c r="A18" s="3" t="s">
        <v>16</v>
      </c>
      <c r="B18" s="18">
        <v>1.058271074685363</v>
      </c>
      <c r="C18" s="18">
        <v>1.1271157057621732</v>
      </c>
      <c r="D18" s="18">
        <v>0.73712677875694921</v>
      </c>
      <c r="E18" s="18">
        <v>0.96902737988855492</v>
      </c>
      <c r="F18" s="18">
        <v>0.96378593725248241</v>
      </c>
      <c r="G18" s="18">
        <v>1.2223835404299412</v>
      </c>
      <c r="H18" s="18">
        <v>0.97497554666294639</v>
      </c>
      <c r="I18" s="18">
        <v>1.0003617346187015</v>
      </c>
      <c r="J18" s="18">
        <v>1.1088238122205081</v>
      </c>
      <c r="K18" s="18">
        <v>1.0006011589061448</v>
      </c>
      <c r="L18" s="18">
        <v>1.0396268012134493</v>
      </c>
      <c r="M18" s="18">
        <v>0.98424595643132895</v>
      </c>
      <c r="N18" s="18"/>
      <c r="O18" s="3"/>
      <c r="P18" s="3"/>
      <c r="Q18" s="3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4"/>
    </row>
    <row r="19" spans="1:3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x14ac:dyDescent="0.2">
      <c r="A20" s="8" t="s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24" customFormat="1" x14ac:dyDescent="0.2">
      <c r="A21" s="22" t="s">
        <v>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>
        <v>-3348523320</v>
      </c>
      <c r="O21" s="22"/>
      <c r="P21" s="22"/>
      <c r="Q21" s="22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1:30" x14ac:dyDescent="0.2">
      <c r="A22" s="3" t="s">
        <v>28</v>
      </c>
      <c r="B22" s="25">
        <v>52769372</v>
      </c>
      <c r="C22" s="25">
        <v>53410217</v>
      </c>
      <c r="D22" s="25">
        <v>47419977</v>
      </c>
      <c r="E22" s="25">
        <v>56978664</v>
      </c>
      <c r="F22" s="25">
        <v>55220646</v>
      </c>
      <c r="G22" s="25">
        <v>57519197</v>
      </c>
      <c r="H22" s="25">
        <v>57230941</v>
      </c>
      <c r="I22" s="25">
        <v>57384136</v>
      </c>
      <c r="J22" s="25">
        <v>57055820</v>
      </c>
      <c r="K22" s="25">
        <v>56295418</v>
      </c>
      <c r="L22" s="25">
        <v>57427533</v>
      </c>
      <c r="M22" s="25">
        <v>53901854</v>
      </c>
      <c r="N22" s="20">
        <v>20125503</v>
      </c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4"/>
    </row>
    <row r="23" spans="1:30" x14ac:dyDescent="0.2">
      <c r="A23" s="3" t="s">
        <v>37</v>
      </c>
      <c r="B23" s="25">
        <v>361619492</v>
      </c>
      <c r="C23" s="25">
        <v>370252284</v>
      </c>
      <c r="D23" s="25">
        <v>290442980</v>
      </c>
      <c r="E23" s="25">
        <v>375397975</v>
      </c>
      <c r="F23" s="25">
        <v>377060011</v>
      </c>
      <c r="G23" s="25">
        <v>367553536</v>
      </c>
      <c r="H23" s="25">
        <v>375384102</v>
      </c>
      <c r="I23" s="25">
        <v>400805545</v>
      </c>
      <c r="J23" s="25">
        <v>383673655</v>
      </c>
      <c r="K23" s="25">
        <v>377051712</v>
      </c>
      <c r="L23" s="25">
        <v>389568530</v>
      </c>
      <c r="M23" s="25">
        <v>373615490</v>
      </c>
      <c r="N23" s="20">
        <v>-1610655997</v>
      </c>
      <c r="O23" s="3"/>
      <c r="P23" s="3"/>
      <c r="Q23" s="3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4"/>
    </row>
    <row r="24" spans="1:30" x14ac:dyDescent="0.2">
      <c r="A24" s="3" t="s">
        <v>38</v>
      </c>
      <c r="B24" s="25">
        <v>227729067</v>
      </c>
      <c r="C24" s="25">
        <v>206388376</v>
      </c>
      <c r="D24" s="25">
        <v>167266376</v>
      </c>
      <c r="E24" s="25">
        <v>232665332</v>
      </c>
      <c r="F24" s="25">
        <v>232389765</v>
      </c>
      <c r="G24" s="25">
        <v>274290261</v>
      </c>
      <c r="H24" s="25">
        <v>272663772</v>
      </c>
      <c r="I24" s="25">
        <v>261329598</v>
      </c>
      <c r="J24" s="25">
        <v>281849626</v>
      </c>
      <c r="K24" s="25">
        <v>226812051</v>
      </c>
      <c r="L24" s="25">
        <v>237689051</v>
      </c>
      <c r="M24" s="25">
        <v>236921577</v>
      </c>
      <c r="N24" s="20">
        <v>-1757992826</v>
      </c>
      <c r="O24" s="3"/>
      <c r="P24" s="3"/>
      <c r="Q24" s="3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4"/>
    </row>
    <row r="25" spans="1:30" x14ac:dyDescent="0.2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"/>
      <c r="P25" s="3"/>
      <c r="Q25" s="3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4"/>
    </row>
    <row r="26" spans="1:30" x14ac:dyDescent="0.2">
      <c r="A26" s="3" t="s">
        <v>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3"/>
      <c r="P26" s="3"/>
      <c r="Q26" s="3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4"/>
    </row>
    <row r="27" spans="1:30" x14ac:dyDescent="0.2">
      <c r="A27" s="3" t="s">
        <v>28</v>
      </c>
      <c r="B27" s="26">
        <v>77092.929999999993</v>
      </c>
      <c r="C27" s="26">
        <v>74689.929999999993</v>
      </c>
      <c r="D27" s="26">
        <v>85465.93</v>
      </c>
      <c r="E27" s="26">
        <v>80366.929999999993</v>
      </c>
      <c r="F27" s="26">
        <v>76857.929999999993</v>
      </c>
      <c r="G27" s="26">
        <v>69025.929999999993</v>
      </c>
      <c r="H27" s="26">
        <v>79205.929999999993</v>
      </c>
      <c r="I27" s="26">
        <v>82242.429999999993</v>
      </c>
      <c r="J27" s="26">
        <v>69878.429999999993</v>
      </c>
      <c r="K27" s="26">
        <v>78466.429999999993</v>
      </c>
      <c r="L27" s="26">
        <v>78843.429999999993</v>
      </c>
      <c r="M27" s="26">
        <v>81617.666666666672</v>
      </c>
      <c r="N27" s="16"/>
      <c r="O27" s="3"/>
      <c r="P27" s="3"/>
      <c r="Q27" s="3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4"/>
    </row>
    <row r="28" spans="1:30" x14ac:dyDescent="0.2">
      <c r="A28" s="3" t="s">
        <v>37</v>
      </c>
      <c r="B28" s="26">
        <v>560321.44450022699</v>
      </c>
      <c r="C28" s="26">
        <v>536662.0817791929</v>
      </c>
      <c r="D28" s="26">
        <v>617678.27921213559</v>
      </c>
      <c r="E28" s="26">
        <v>569043.24232412118</v>
      </c>
      <c r="F28" s="26">
        <v>591750.76812501869</v>
      </c>
      <c r="G28" s="26">
        <v>613837.76010956941</v>
      </c>
      <c r="H28" s="26">
        <v>626899.23692708218</v>
      </c>
      <c r="I28" s="26">
        <v>592711.10536293848</v>
      </c>
      <c r="J28" s="26">
        <v>589408.50828274875</v>
      </c>
      <c r="K28" s="26">
        <v>560879.78713532002</v>
      </c>
      <c r="L28" s="26">
        <v>529228.20498000702</v>
      </c>
      <c r="M28" s="26">
        <v>594240.56351959601</v>
      </c>
      <c r="N28" s="16"/>
      <c r="O28" s="3"/>
      <c r="P28" s="3"/>
      <c r="Q28" s="3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4"/>
    </row>
    <row r="29" spans="1:30" x14ac:dyDescent="0.2">
      <c r="A29" s="3" t="s">
        <v>38</v>
      </c>
      <c r="B29" s="26">
        <v>332738.36880161497</v>
      </c>
      <c r="C29" s="26">
        <v>292194.45245066262</v>
      </c>
      <c r="D29" s="26">
        <v>325917.61875176535</v>
      </c>
      <c r="E29" s="26">
        <v>362135.73578067264</v>
      </c>
      <c r="F29" s="26">
        <v>354177.38569094334</v>
      </c>
      <c r="G29" s="26">
        <v>340090.08587040199</v>
      </c>
      <c r="H29" s="26">
        <v>342229.55199204606</v>
      </c>
      <c r="I29" s="26">
        <v>384960.95195216639</v>
      </c>
      <c r="J29" s="26">
        <v>342098.16872185562</v>
      </c>
      <c r="K29" s="26">
        <v>344829.25137391069</v>
      </c>
      <c r="L29" s="26">
        <v>413064.21699705854</v>
      </c>
      <c r="M29" s="26">
        <v>408150.55039685807</v>
      </c>
      <c r="N29" s="16"/>
      <c r="O29" s="3"/>
      <c r="P29" s="3"/>
      <c r="Q29" s="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x14ac:dyDescent="0.2">
      <c r="A30" s="3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x14ac:dyDescent="0.2">
      <c r="A31" s="3" t="s">
        <v>28</v>
      </c>
      <c r="B31" s="26">
        <v>80483.782500000001</v>
      </c>
      <c r="C31" s="26">
        <v>54858.3125</v>
      </c>
      <c r="D31" s="26">
        <v>83066.352499999994</v>
      </c>
      <c r="E31" s="26">
        <v>89908.222500000003</v>
      </c>
      <c r="F31" s="26">
        <v>83781.952499999999</v>
      </c>
      <c r="G31" s="26">
        <v>67494.252500000002</v>
      </c>
      <c r="H31" s="26">
        <v>77044.502500000002</v>
      </c>
      <c r="I31" s="26">
        <v>73350.222500000003</v>
      </c>
      <c r="J31" s="26">
        <v>66937.429999999993</v>
      </c>
      <c r="K31" s="26">
        <v>82287.429999999993</v>
      </c>
      <c r="L31" s="26">
        <v>79244.429999999993</v>
      </c>
      <c r="M31" s="26">
        <v>86235.85889911167</v>
      </c>
      <c r="N31" s="16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x14ac:dyDescent="0.2">
      <c r="A32" s="3" t="s">
        <v>37</v>
      </c>
      <c r="B32" s="26">
        <v>502720.41661242972</v>
      </c>
      <c r="C32" s="26">
        <v>463030.51167009573</v>
      </c>
      <c r="D32" s="26">
        <v>541840.40043161658</v>
      </c>
      <c r="E32" s="26">
        <v>540083.41215584602</v>
      </c>
      <c r="F32" s="26">
        <v>494406.23014509538</v>
      </c>
      <c r="G32" s="26">
        <v>487999.31273962982</v>
      </c>
      <c r="H32" s="26">
        <v>514561.10203761695</v>
      </c>
      <c r="I32" s="26">
        <v>504234.53213691694</v>
      </c>
      <c r="J32" s="26">
        <v>524695.75952832098</v>
      </c>
      <c r="K32" s="26">
        <v>540446.40461760317</v>
      </c>
      <c r="L32" s="26">
        <v>524279.64150428167</v>
      </c>
      <c r="M32" s="26">
        <v>493237.45007459406</v>
      </c>
      <c r="N32" s="16"/>
      <c r="O32" s="3"/>
      <c r="P32" s="3"/>
      <c r="Q32" s="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17" x14ac:dyDescent="0.2">
      <c r="A33" s="3" t="s">
        <v>38</v>
      </c>
      <c r="B33" s="26">
        <v>272190.28910436336</v>
      </c>
      <c r="C33" s="26">
        <v>258994.42536361318</v>
      </c>
      <c r="D33" s="26">
        <v>367380.53074763971</v>
      </c>
      <c r="E33" s="26">
        <v>377280.90813983162</v>
      </c>
      <c r="F33" s="26">
        <v>405284.943097729</v>
      </c>
      <c r="G33" s="26">
        <v>352222.87318193418</v>
      </c>
      <c r="H33" s="26">
        <v>340741.04848175554</v>
      </c>
      <c r="I33" s="26">
        <v>363859.84179637663</v>
      </c>
      <c r="J33" s="26">
        <v>391309.87573360553</v>
      </c>
      <c r="K33" s="26">
        <v>320651.84485838225</v>
      </c>
      <c r="L33" s="26">
        <v>347990.43659096706</v>
      </c>
      <c r="M33" s="26">
        <v>381412.7810665986</v>
      </c>
      <c r="N33" s="16"/>
      <c r="O33" s="3"/>
      <c r="P33" s="3"/>
      <c r="Q33" s="3"/>
    </row>
    <row r="34" spans="1:17" x14ac:dyDescent="0.2">
      <c r="A34" s="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3"/>
      <c r="P34" s="3"/>
      <c r="Q34" s="3"/>
    </row>
    <row r="35" spans="1:17" x14ac:dyDescent="0.2">
      <c r="A35" s="3" t="s">
        <v>21</v>
      </c>
      <c r="B35" s="3" t="s">
        <v>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3" customFormat="1" x14ac:dyDescent="0.2">
      <c r="B36" s="3" t="str">
        <f>'TX RES'!B28</f>
        <v xml:space="preserve">LOAD FACTOR) (1), (2) OR (3), WHERE (1) IS 01/2020-12/2020, (2) IS 01/2019-12/2019 AND (3) IS 01/2018-12/2018.  COINCIDENCE FACTORS AND   </v>
      </c>
    </row>
    <row r="37" spans="1:17" x14ac:dyDescent="0.2">
      <c r="A37" s="3"/>
      <c r="B37" s="3" t="s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">
      <c r="A38" s="3" t="s">
        <v>43</v>
      </c>
      <c r="B38" s="3" t="s">
        <v>44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8.75" customHeight="1" x14ac:dyDescent="0.2">
      <c r="A39" s="14"/>
      <c r="B39" s="14"/>
      <c r="C39" s="3"/>
      <c r="D39" s="3"/>
      <c r="E39" s="3"/>
      <c r="F39" s="3"/>
      <c r="G39" s="3"/>
      <c r="H39" s="14"/>
      <c r="I39" s="3"/>
      <c r="J39" s="3"/>
      <c r="K39" s="3"/>
      <c r="L39" s="3"/>
      <c r="M39" s="3"/>
      <c r="N39" s="3"/>
      <c r="O39" s="14"/>
      <c r="P39" s="14"/>
      <c r="Q39" s="14"/>
    </row>
    <row r="40" spans="1:17" x14ac:dyDescent="0.2">
      <c r="A40" s="3" t="s">
        <v>25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">
      <c r="A41" s="14"/>
      <c r="B41" s="14"/>
      <c r="C41" s="14"/>
      <c r="D41" s="1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">
      <c r="A42" s="14" t="s">
        <v>26</v>
      </c>
      <c r="B42" s="14"/>
      <c r="C42" s="14" t="s">
        <v>27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">
      <c r="A43" s="14" t="s">
        <v>18</v>
      </c>
      <c r="B43" s="11">
        <f>'TX RES'!B34</f>
        <v>1.0767979999999999</v>
      </c>
      <c r="C43" s="14" t="s">
        <v>18</v>
      </c>
      <c r="D43" s="11">
        <f>'TX RES'!D34</f>
        <v>1.0783199999999999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">
      <c r="A44" s="14" t="s">
        <v>28</v>
      </c>
      <c r="B44" s="11">
        <f>'TX RES'!B35</f>
        <v>1.0479940000000001</v>
      </c>
      <c r="C44" s="14" t="s">
        <v>28</v>
      </c>
      <c r="D44" s="11">
        <f>'TX RES'!D35</f>
        <v>1.0572159999999999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">
      <c r="A45" s="14" t="s">
        <v>29</v>
      </c>
      <c r="B45" s="11">
        <f>'TX RES'!B36</f>
        <v>1.0163960000000001</v>
      </c>
      <c r="C45" s="14" t="s">
        <v>29</v>
      </c>
      <c r="D45" s="11">
        <f>'TX RES'!D36</f>
        <v>1.010983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">
      <c r="A46" s="14" t="s">
        <v>30</v>
      </c>
      <c r="B46" s="11">
        <f>'TX RES'!B37</f>
        <v>1.0041370000000001</v>
      </c>
      <c r="C46" s="14" t="s">
        <v>30</v>
      </c>
      <c r="D46" s="11">
        <f>'TX RES'!D37</f>
        <v>1.002464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12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34" t="s">
        <v>45</v>
      </c>
      <c r="P47" s="32" t="str">
        <f>'TX RES'!P41</f>
        <v>2022 TX Rate Case</v>
      </c>
      <c r="Q47" s="33" t="s">
        <v>33</v>
      </c>
    </row>
    <row r="48" spans="1:17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4"/>
      <c r="P48" s="32"/>
      <c r="Q48" s="33"/>
    </row>
    <row r="49" spans="1:1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34"/>
      <c r="P49" s="32"/>
      <c r="Q49" s="33"/>
    </row>
    <row r="50" spans="1:1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4"/>
      <c r="P50" s="32"/>
      <c r="Q50" s="33"/>
    </row>
    <row r="51" spans="1:1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34"/>
      <c r="P51" s="32"/>
      <c r="Q51" s="33"/>
    </row>
    <row r="52" spans="1:1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34"/>
      <c r="P52" s="32"/>
      <c r="Q52" s="33"/>
    </row>
    <row r="53" spans="1:1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34"/>
      <c r="P53" s="32"/>
      <c r="Q53" s="33"/>
    </row>
    <row r="54" spans="1:17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34"/>
      <c r="P54" s="32"/>
      <c r="Q54" s="33"/>
    </row>
    <row r="55" spans="1:17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33"/>
    </row>
    <row r="56" spans="1:17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33"/>
    </row>
    <row r="57" spans="1:17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33"/>
    </row>
    <row r="58" spans="1:17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33"/>
    </row>
    <row r="59" spans="1:17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33"/>
    </row>
  </sheetData>
  <mergeCells count="3">
    <mergeCell ref="P47:P54"/>
    <mergeCell ref="O47:O54"/>
    <mergeCell ref="Q47:Q59"/>
  </mergeCells>
  <phoneticPr fontId="3" type="noConversion"/>
  <pageMargins left="0.5" right="0.5" top="1.25" bottom="0.5" header="0" footer="0.5"/>
  <pageSetup scale="66" orientation="landscape" blackAndWhite="1" r:id="rId1"/>
  <headerFooter scaleWithDoc="0" alignWithMargins="0">
    <oddFooter>&amp;L&amp;8Sponsored by Cystal K. Elbe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52"/>
  <sheetViews>
    <sheetView topLeftCell="A11" zoomScaleNormal="100" zoomScaleSheetLayoutView="90" workbookViewId="0">
      <selection activeCell="Q40" sqref="Q40:Q52"/>
    </sheetView>
  </sheetViews>
  <sheetFormatPr defaultColWidth="9.140625" defaultRowHeight="12.75" x14ac:dyDescent="0.2"/>
  <cols>
    <col min="1" max="1" width="15.5703125" style="2" customWidth="1"/>
    <col min="2" max="2" width="11.140625" style="2" customWidth="1"/>
    <col min="3" max="3" width="12.42578125" style="2" customWidth="1"/>
    <col min="4" max="13" width="11.140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3" customFormat="1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9" x14ac:dyDescent="0.2">
      <c r="A4" s="9" t="s">
        <v>46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+B22*$B$34</f>
        <v>5175310.8547919998</v>
      </c>
      <c r="C8" s="16">
        <f t="shared" si="0"/>
        <v>5155864.9597100001</v>
      </c>
      <c r="D8" s="16">
        <f t="shared" si="0"/>
        <v>5153959.0272499993</v>
      </c>
      <c r="E8" s="16">
        <f t="shared" si="0"/>
        <v>5137959.9625659995</v>
      </c>
      <c r="F8" s="16">
        <f t="shared" si="0"/>
        <v>5128583.2055819994</v>
      </c>
      <c r="G8" s="16">
        <f t="shared" si="0"/>
        <v>5118348.2405920001</v>
      </c>
      <c r="H8" s="16">
        <f t="shared" si="0"/>
        <v>5110576.989426</v>
      </c>
      <c r="I8" s="16">
        <f t="shared" si="0"/>
        <v>5090872.6628239993</v>
      </c>
      <c r="J8" s="16">
        <f t="shared" si="0"/>
        <v>5097185.9294980001</v>
      </c>
      <c r="K8" s="16">
        <f t="shared" si="0"/>
        <v>5075310.778128</v>
      </c>
      <c r="L8" s="16">
        <f t="shared" si="0"/>
        <v>5069332.3956319997</v>
      </c>
      <c r="M8" s="16">
        <f t="shared" si="0"/>
        <v>5063263.5621039998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+B24*$D$34</f>
        <v>15548.29608</v>
      </c>
      <c r="C9" s="16">
        <f t="shared" si="1"/>
        <v>15488.98848</v>
      </c>
      <c r="D9" s="16">
        <f t="shared" si="1"/>
        <v>15483.596879999999</v>
      </c>
      <c r="E9" s="16">
        <f t="shared" si="1"/>
        <v>15436.150799999999</v>
      </c>
      <c r="F9" s="16">
        <f t="shared" si="1"/>
        <v>15407.03616</v>
      </c>
      <c r="G9" s="16">
        <f t="shared" si="1"/>
        <v>15376.843199999999</v>
      </c>
      <c r="H9" s="16">
        <f t="shared" si="1"/>
        <v>15353.120159999999</v>
      </c>
      <c r="I9" s="16">
        <f t="shared" si="1"/>
        <v>15293.812559999998</v>
      </c>
      <c r="J9" s="16">
        <f t="shared" si="1"/>
        <v>15313.222319999999</v>
      </c>
      <c r="K9" s="16">
        <f t="shared" si="1"/>
        <v>15247.444799999999</v>
      </c>
      <c r="L9" s="16">
        <f t="shared" si="1"/>
        <v>15229.113359999999</v>
      </c>
      <c r="M9" s="16">
        <f t="shared" si="1"/>
        <v>15210.781919999999</v>
      </c>
      <c r="N9" s="16"/>
      <c r="O9" s="3"/>
      <c r="P9" s="3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+B25*$D$34</f>
        <v>0</v>
      </c>
      <c r="C10" s="16">
        <f t="shared" si="2"/>
        <v>0</v>
      </c>
      <c r="D10" s="16">
        <f t="shared" si="2"/>
        <v>0</v>
      </c>
      <c r="E10" s="16">
        <f t="shared" si="2"/>
        <v>0</v>
      </c>
      <c r="F10" s="16">
        <f t="shared" si="2"/>
        <v>0</v>
      </c>
      <c r="G10" s="16">
        <f t="shared" si="2"/>
        <v>0</v>
      </c>
      <c r="H10" s="16">
        <f t="shared" si="2"/>
        <v>0</v>
      </c>
      <c r="I10" s="16">
        <f t="shared" si="2"/>
        <v>0</v>
      </c>
      <c r="J10" s="16">
        <f t="shared" si="2"/>
        <v>0</v>
      </c>
      <c r="K10" s="16">
        <f t="shared" si="2"/>
        <v>0</v>
      </c>
      <c r="L10" s="16">
        <f t="shared" si="2"/>
        <v>0</v>
      </c>
      <c r="M10" s="16">
        <f t="shared" si="2"/>
        <v>0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0</v>
      </c>
      <c r="C11" s="18">
        <f t="shared" ref="C11:M11" si="3">ROUND(+C10/C9,2)</f>
        <v>0</v>
      </c>
      <c r="D11" s="18">
        <f t="shared" si="3"/>
        <v>0</v>
      </c>
      <c r="E11" s="18">
        <f t="shared" si="3"/>
        <v>0</v>
      </c>
      <c r="F11" s="18">
        <f t="shared" si="3"/>
        <v>0</v>
      </c>
      <c r="G11" s="18">
        <f t="shared" si="3"/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18"/>
      <c r="O11" s="3"/>
      <c r="P11" s="3"/>
      <c r="Q11" s="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3" t="s">
        <v>10</v>
      </c>
      <c r="B12" s="18">
        <f>ROUND(+B8/(B9*(8760/12)),2)</f>
        <v>0.46</v>
      </c>
      <c r="C12" s="18">
        <f t="shared" ref="C12:M12" si="4">ROUND(+C8/(C9*(8760/12)),2)</f>
        <v>0.46</v>
      </c>
      <c r="D12" s="18">
        <f t="shared" si="4"/>
        <v>0.46</v>
      </c>
      <c r="E12" s="18">
        <f t="shared" si="4"/>
        <v>0.46</v>
      </c>
      <c r="F12" s="18">
        <f t="shared" si="4"/>
        <v>0.46</v>
      </c>
      <c r="G12" s="18">
        <f t="shared" si="4"/>
        <v>0.46</v>
      </c>
      <c r="H12" s="18">
        <f t="shared" si="4"/>
        <v>0.46</v>
      </c>
      <c r="I12" s="18">
        <f t="shared" si="4"/>
        <v>0.46</v>
      </c>
      <c r="J12" s="18">
        <f t="shared" si="4"/>
        <v>0.46</v>
      </c>
      <c r="K12" s="18">
        <f t="shared" si="4"/>
        <v>0.46</v>
      </c>
      <c r="L12" s="18">
        <f t="shared" si="4"/>
        <v>0.46</v>
      </c>
      <c r="M12" s="18">
        <f t="shared" si="4"/>
        <v>0.46</v>
      </c>
      <c r="N12" s="18"/>
      <c r="O12" s="3"/>
      <c r="P12" s="3"/>
      <c r="Q12" s="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3" t="s">
        <v>11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0.48311827956989251</v>
      </c>
      <c r="C14" s="18">
        <v>0.53488095238095246</v>
      </c>
      <c r="D14" s="18">
        <v>0.48311827956989245</v>
      </c>
      <c r="E14" s="18">
        <v>0.49922222222222229</v>
      </c>
      <c r="F14" s="18">
        <v>0.48311827956989245</v>
      </c>
      <c r="G14" s="18">
        <v>0.49922222222222218</v>
      </c>
      <c r="H14" s="18">
        <v>0.48311827956989245</v>
      </c>
      <c r="I14" s="18">
        <v>0.48311827956989245</v>
      </c>
      <c r="J14" s="18">
        <v>0.49922222222222234</v>
      </c>
      <c r="K14" s="18">
        <v>0.48311827956989234</v>
      </c>
      <c r="L14" s="18">
        <v>0.49922222222222218</v>
      </c>
      <c r="M14" s="18">
        <v>0.48311827956989239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0</v>
      </c>
      <c r="C15" s="18">
        <v>1</v>
      </c>
      <c r="D15" s="18">
        <v>1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0.48311827956989245</v>
      </c>
      <c r="C16" s="18">
        <v>0.53488095238095235</v>
      </c>
      <c r="D16" s="18">
        <v>0.48311827956989245</v>
      </c>
      <c r="E16" s="18">
        <v>0.49922222222222212</v>
      </c>
      <c r="F16" s="18">
        <v>0.48311827956989245</v>
      </c>
      <c r="G16" s="18">
        <v>0.49922222222222212</v>
      </c>
      <c r="H16" s="18">
        <v>0.48311827956989245</v>
      </c>
      <c r="I16" s="18">
        <v>0.48311827956989251</v>
      </c>
      <c r="J16" s="18">
        <v>0.49922222222222223</v>
      </c>
      <c r="K16" s="18">
        <v>0.48311827956989251</v>
      </c>
      <c r="L16" s="18">
        <v>0.49922222222222223</v>
      </c>
      <c r="M16" s="18">
        <v>0.48311827956989239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">
      <c r="A17" s="3" t="s">
        <v>15</v>
      </c>
      <c r="B17" s="18">
        <v>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0</v>
      </c>
      <c r="N17" s="18"/>
      <c r="O17" s="3"/>
      <c r="P17" s="3"/>
      <c r="Q17" s="3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">
      <c r="A18" s="3" t="s">
        <v>16</v>
      </c>
      <c r="B18" s="18">
        <v>0.48311827956989245</v>
      </c>
      <c r="C18" s="18">
        <v>0.53488095238095235</v>
      </c>
      <c r="D18" s="18">
        <v>0.48311827956989245</v>
      </c>
      <c r="E18" s="18">
        <v>0.49922222222222223</v>
      </c>
      <c r="F18" s="18">
        <v>0.48311827956989251</v>
      </c>
      <c r="G18" s="18">
        <v>0.49922222222222223</v>
      </c>
      <c r="H18" s="18">
        <v>0.48311827956989251</v>
      </c>
      <c r="I18" s="18">
        <v>0.48311827956989245</v>
      </c>
      <c r="J18" s="18">
        <v>0.49922222222222223</v>
      </c>
      <c r="K18" s="18">
        <v>0.48311827956989256</v>
      </c>
      <c r="L18" s="18">
        <v>0.49922222222222229</v>
      </c>
      <c r="M18" s="18">
        <v>0.48311827956989245</v>
      </c>
      <c r="N18" s="18"/>
      <c r="O18" s="3"/>
      <c r="P18" s="3"/>
      <c r="Q18" s="3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3"/>
      <c r="P21" s="3"/>
      <c r="Q21" s="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16">
        <v>4806204</v>
      </c>
      <c r="C22" s="16">
        <v>4788145</v>
      </c>
      <c r="D22" s="16">
        <v>4786375</v>
      </c>
      <c r="E22" s="16">
        <v>4771517</v>
      </c>
      <c r="F22" s="16">
        <v>4762809</v>
      </c>
      <c r="G22" s="16">
        <v>4753304</v>
      </c>
      <c r="H22" s="16">
        <v>4746087</v>
      </c>
      <c r="I22" s="16">
        <v>4727788</v>
      </c>
      <c r="J22" s="16">
        <v>4733651</v>
      </c>
      <c r="K22" s="16">
        <v>4713336</v>
      </c>
      <c r="L22" s="16">
        <v>4707784</v>
      </c>
      <c r="M22" s="16">
        <v>4702148</v>
      </c>
      <c r="N22" s="16"/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3"/>
      <c r="P23" s="3"/>
      <c r="Q23" s="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">
      <c r="A24" s="3" t="s">
        <v>19</v>
      </c>
      <c r="B24" s="26">
        <v>14419</v>
      </c>
      <c r="C24" s="26">
        <v>14364</v>
      </c>
      <c r="D24" s="26">
        <v>14359</v>
      </c>
      <c r="E24" s="26">
        <v>14315</v>
      </c>
      <c r="F24" s="26">
        <v>14288</v>
      </c>
      <c r="G24" s="26">
        <v>14260</v>
      </c>
      <c r="H24" s="26">
        <v>14238</v>
      </c>
      <c r="I24" s="26">
        <v>14183</v>
      </c>
      <c r="J24" s="26">
        <v>14201</v>
      </c>
      <c r="K24" s="26">
        <v>14140</v>
      </c>
      <c r="L24" s="26">
        <v>14123</v>
      </c>
      <c r="M24" s="26">
        <v>14106</v>
      </c>
      <c r="N24" s="16"/>
      <c r="O24" s="3"/>
      <c r="P24" s="3"/>
      <c r="Q24" s="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2">
      <c r="A25" s="3" t="s">
        <v>20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16"/>
      <c r="O25" s="3"/>
      <c r="P25" s="3"/>
      <c r="Q25" s="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s="3" customFormat="1" x14ac:dyDescent="0.2">
      <c r="B28" s="3" t="str">
        <f>'TX RES'!B28</f>
        <v xml:space="preserve">LOAD FACTOR) (1), (2) OR (3), WHERE (1) IS 01/2020-12/2020, (2) IS 01/2019-12/2019 AND (3) IS 01/2018-12/2018.  COINCIDENCE FACTORS AND   </v>
      </c>
    </row>
    <row r="29" spans="1:29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14" t="s">
        <v>25</v>
      </c>
      <c r="B31" s="1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7.25" customHeight="1" x14ac:dyDescent="0.2">
      <c r="A32" s="3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ht="17.25" customHeight="1" x14ac:dyDescent="0.2">
      <c r="A33" s="14" t="s">
        <v>26</v>
      </c>
      <c r="B33" s="14"/>
      <c r="C33" s="14" t="s">
        <v>27</v>
      </c>
      <c r="D33" s="11"/>
      <c r="E33" s="3"/>
      <c r="F33" s="3"/>
      <c r="G33" s="3"/>
      <c r="H33" s="3"/>
      <c r="I33" s="3"/>
      <c r="J33" s="3"/>
      <c r="K33" s="3"/>
      <c r="L33" s="3"/>
      <c r="M33" s="3"/>
      <c r="N33" s="3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7.25" customHeight="1" x14ac:dyDescent="0.2">
      <c r="A34" s="14" t="s">
        <v>18</v>
      </c>
      <c r="B34" s="11">
        <f>'TX RES'!B34</f>
        <v>1.0767979999999999</v>
      </c>
      <c r="C34" s="14" t="s">
        <v>18</v>
      </c>
      <c r="D34" s="11">
        <f>'TX RES'!D34</f>
        <v>1.0783199999999999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7.25" customHeight="1" x14ac:dyDescent="0.2">
      <c r="A35" s="14" t="s">
        <v>28</v>
      </c>
      <c r="B35" s="11">
        <f>'TX RES'!B35</f>
        <v>1.0479940000000001</v>
      </c>
      <c r="C35" s="14" t="s">
        <v>28</v>
      </c>
      <c r="D35" s="11">
        <f>'TX RES'!D35</f>
        <v>1.0572159999999999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7.25" customHeight="1" x14ac:dyDescent="0.2">
      <c r="A36" s="14" t="s">
        <v>29</v>
      </c>
      <c r="B36" s="11">
        <f>'TX RES'!B36</f>
        <v>1.0163960000000001</v>
      </c>
      <c r="C36" s="14" t="s">
        <v>29</v>
      </c>
      <c r="D36" s="11">
        <f>'TX RES'!D36</f>
        <v>1.010983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23.25" customHeight="1" x14ac:dyDescent="0.2">
      <c r="A37" s="14" t="s">
        <v>30</v>
      </c>
      <c r="B37" s="11">
        <f>'TX RES'!B37</f>
        <v>1.0041370000000001</v>
      </c>
      <c r="C37" s="14" t="s">
        <v>30</v>
      </c>
      <c r="D37" s="11">
        <f>'TX RES'!D37</f>
        <v>1.002464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ht="12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34" t="s">
        <v>47</v>
      </c>
      <c r="P40" s="32" t="str">
        <f>'TX RES'!P41</f>
        <v>2022 TX Rate Case</v>
      </c>
      <c r="Q40" s="33" t="s">
        <v>33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34"/>
      <c r="P41" s="32"/>
      <c r="Q41" s="3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34"/>
      <c r="P42" s="32"/>
      <c r="Q42" s="3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  <c r="P43" s="32"/>
      <c r="Q43" s="3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34"/>
      <c r="P44" s="32"/>
      <c r="Q44" s="3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34"/>
      <c r="P45" s="32"/>
      <c r="Q45" s="3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34"/>
      <c r="P46" s="32"/>
      <c r="Q46" s="3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3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3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3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3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3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3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</sheetData>
  <mergeCells count="3">
    <mergeCell ref="P40:P46"/>
    <mergeCell ref="O40:O46"/>
    <mergeCell ref="Q40:Q52"/>
  </mergeCells>
  <phoneticPr fontId="3" type="noConversion"/>
  <pageMargins left="0.5" right="0.5" top="1.25" bottom="0.5" header="0" footer="0.5"/>
  <pageSetup scale="74" orientation="landscape" blackAndWhite="1" r:id="rId1"/>
  <headerFooter scaleWithDoc="0" alignWithMargins="0">
    <oddFooter>&amp;LSponsored by Crystal K. Elbe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53"/>
  <sheetViews>
    <sheetView topLeftCell="A16" zoomScaleNormal="100" zoomScaleSheetLayoutView="90" workbookViewId="0">
      <selection activeCell="Q41" sqref="Q41:Q53"/>
    </sheetView>
  </sheetViews>
  <sheetFormatPr defaultColWidth="9.140625" defaultRowHeight="12.75" x14ac:dyDescent="0.2"/>
  <cols>
    <col min="1" max="1" width="15.5703125" style="2" customWidth="1"/>
    <col min="2" max="2" width="11.140625" style="2" customWidth="1"/>
    <col min="3" max="3" width="12" style="2" customWidth="1"/>
    <col min="4" max="13" width="11.140625" style="2" customWidth="1"/>
    <col min="14" max="14" width="0.85546875" style="2" customWidth="1"/>
    <col min="15" max="17" width="2.42578125" style="2" customWidth="1"/>
    <col min="18" max="16384" width="9.140625" style="2"/>
  </cols>
  <sheetData>
    <row r="1" spans="1:29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"/>
      <c r="P2" s="3"/>
      <c r="Q2" s="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x14ac:dyDescent="0.2">
      <c r="A3" s="9" t="str">
        <f>'TX RES'!A3</f>
        <v>FOR THE TWELVE MONTHS ENDING DECEMBER 31, 2021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3"/>
      <c r="P3" s="3"/>
      <c r="Q3" s="3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x14ac:dyDescent="0.2">
      <c r="A4" s="9" t="s">
        <v>48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3"/>
      <c r="P5" s="3"/>
      <c r="Q5" s="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">
      <c r="A7" s="8" t="s">
        <v>5</v>
      </c>
      <c r="B7" s="5">
        <f>'TX RES'!B7</f>
        <v>44197</v>
      </c>
      <c r="C7" s="5">
        <f>'TX RES'!C7</f>
        <v>44228</v>
      </c>
      <c r="D7" s="5">
        <f>'TX RES'!D7</f>
        <v>44256</v>
      </c>
      <c r="E7" s="5">
        <f>'TX RES'!E7</f>
        <v>44287</v>
      </c>
      <c r="F7" s="5">
        <f>'TX RES'!F7</f>
        <v>44317</v>
      </c>
      <c r="G7" s="5">
        <f>'TX RES'!G7</f>
        <v>44348</v>
      </c>
      <c r="H7" s="5">
        <f>'TX RES'!H7</f>
        <v>44378</v>
      </c>
      <c r="I7" s="5">
        <f>'TX RES'!I7</f>
        <v>44409</v>
      </c>
      <c r="J7" s="5">
        <f>'TX RES'!J7</f>
        <v>44440</v>
      </c>
      <c r="K7" s="5">
        <f>'TX RES'!K7</f>
        <v>44470</v>
      </c>
      <c r="L7" s="5">
        <f>'TX RES'!L7</f>
        <v>44501</v>
      </c>
      <c r="M7" s="5">
        <f>'TX RES'!M7</f>
        <v>44531</v>
      </c>
      <c r="N7" s="10"/>
      <c r="O7" s="3"/>
      <c r="P7" s="3"/>
      <c r="Q7" s="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">
      <c r="A8" s="3" t="s">
        <v>6</v>
      </c>
      <c r="B8" s="16">
        <f t="shared" ref="B8:M8" si="0">+B22*$B$34</f>
        <v>3055314.182786</v>
      </c>
      <c r="C8" s="16">
        <f t="shared" si="0"/>
        <v>3061056.7465199996</v>
      </c>
      <c r="D8" s="16">
        <f t="shared" si="0"/>
        <v>3054591.6513279998</v>
      </c>
      <c r="E8" s="16">
        <f t="shared" si="0"/>
        <v>3049610.3837799998</v>
      </c>
      <c r="F8" s="16">
        <f t="shared" si="0"/>
        <v>3035685.2320439997</v>
      </c>
      <c r="G8" s="16">
        <f t="shared" si="0"/>
        <v>3036047.0361719998</v>
      </c>
      <c r="H8" s="16">
        <f t="shared" si="0"/>
        <v>3031466.3374799998</v>
      </c>
      <c r="I8" s="16">
        <f t="shared" si="0"/>
        <v>3035179.136984</v>
      </c>
      <c r="J8" s="16">
        <f t="shared" si="0"/>
        <v>3031340.3521139999</v>
      </c>
      <c r="K8" s="16">
        <f t="shared" si="0"/>
        <v>3032902.7860119999</v>
      </c>
      <c r="L8" s="16">
        <f t="shared" si="0"/>
        <v>3033670.542986</v>
      </c>
      <c r="M8" s="16">
        <f t="shared" si="0"/>
        <v>3031583.7084619999</v>
      </c>
      <c r="N8" s="16"/>
      <c r="O8" s="3"/>
      <c r="P8" s="3"/>
      <c r="Q8" s="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">
      <c r="A9" s="3" t="s">
        <v>7</v>
      </c>
      <c r="B9" s="16">
        <f t="shared" ref="B9:M9" si="1">+B24*$D$34</f>
        <v>9178.6598400000003</v>
      </c>
      <c r="C9" s="16">
        <f t="shared" si="1"/>
        <v>9195.9129599999997</v>
      </c>
      <c r="D9" s="16">
        <f t="shared" si="1"/>
        <v>9176.5031999999992</v>
      </c>
      <c r="E9" s="16">
        <f t="shared" si="1"/>
        <v>9161.406719999999</v>
      </c>
      <c r="F9" s="16">
        <f t="shared" si="1"/>
        <v>9120.4305599999989</v>
      </c>
      <c r="G9" s="16">
        <f t="shared" si="1"/>
        <v>9121.5088799999994</v>
      </c>
      <c r="H9" s="16">
        <f t="shared" si="1"/>
        <v>9107.4907199999998</v>
      </c>
      <c r="I9" s="16">
        <f t="shared" si="1"/>
        <v>9118.2739199999996</v>
      </c>
      <c r="J9" s="16">
        <f t="shared" si="1"/>
        <v>9106.4123999999993</v>
      </c>
      <c r="K9" s="16">
        <f t="shared" si="1"/>
        <v>9111.8040000000001</v>
      </c>
      <c r="L9" s="16">
        <f t="shared" si="1"/>
        <v>9113.9606399999993</v>
      </c>
      <c r="M9" s="16">
        <f t="shared" si="1"/>
        <v>9107.4907199999998</v>
      </c>
      <c r="N9" s="16"/>
      <c r="O9" s="3"/>
      <c r="P9" s="3"/>
      <c r="Q9" s="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">
      <c r="A10" s="3" t="s">
        <v>8</v>
      </c>
      <c r="B10" s="16">
        <f t="shared" ref="B10:M10" si="2">+B25*$D$34</f>
        <v>0</v>
      </c>
      <c r="C10" s="16">
        <f t="shared" si="2"/>
        <v>0</v>
      </c>
      <c r="D10" s="16">
        <f t="shared" si="2"/>
        <v>0</v>
      </c>
      <c r="E10" s="16">
        <f t="shared" si="2"/>
        <v>0</v>
      </c>
      <c r="F10" s="16">
        <f t="shared" si="2"/>
        <v>0</v>
      </c>
      <c r="G10" s="16">
        <f t="shared" si="2"/>
        <v>0</v>
      </c>
      <c r="H10" s="16">
        <f t="shared" si="2"/>
        <v>0</v>
      </c>
      <c r="I10" s="16">
        <f t="shared" si="2"/>
        <v>0</v>
      </c>
      <c r="J10" s="16">
        <f t="shared" si="2"/>
        <v>0</v>
      </c>
      <c r="K10" s="16">
        <f t="shared" si="2"/>
        <v>0</v>
      </c>
      <c r="L10" s="16">
        <f t="shared" si="2"/>
        <v>0</v>
      </c>
      <c r="M10" s="16">
        <f t="shared" si="2"/>
        <v>0</v>
      </c>
      <c r="N10" s="16"/>
      <c r="O10" s="3"/>
      <c r="P10" s="3"/>
      <c r="Q10" s="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">
      <c r="A11" s="3" t="s">
        <v>9</v>
      </c>
      <c r="B11" s="18">
        <f>ROUND(+B10/B9,2)</f>
        <v>0</v>
      </c>
      <c r="C11" s="18">
        <f t="shared" ref="C11:M11" si="3">ROUND(+C10/C9,2)</f>
        <v>0</v>
      </c>
      <c r="D11" s="18">
        <f t="shared" si="3"/>
        <v>0</v>
      </c>
      <c r="E11" s="18">
        <f t="shared" si="3"/>
        <v>0</v>
      </c>
      <c r="F11" s="18">
        <f t="shared" si="3"/>
        <v>0</v>
      </c>
      <c r="G11" s="18">
        <f t="shared" si="3"/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18"/>
      <c r="O11" s="3"/>
      <c r="P11" s="3"/>
      <c r="Q11" s="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">
      <c r="A12" s="3" t="s">
        <v>10</v>
      </c>
      <c r="B12" s="18">
        <f>ROUND(+B8/(B9*(8760/12)),2)</f>
        <v>0.46</v>
      </c>
      <c r="C12" s="18">
        <f t="shared" ref="C12:M12" si="4">ROUND(+C8/(C9*(8760/12)),2)</f>
        <v>0.46</v>
      </c>
      <c r="D12" s="18">
        <f t="shared" si="4"/>
        <v>0.46</v>
      </c>
      <c r="E12" s="18">
        <f t="shared" si="4"/>
        <v>0.46</v>
      </c>
      <c r="F12" s="18">
        <f t="shared" si="4"/>
        <v>0.46</v>
      </c>
      <c r="G12" s="18">
        <f t="shared" si="4"/>
        <v>0.46</v>
      </c>
      <c r="H12" s="18">
        <f t="shared" si="4"/>
        <v>0.46</v>
      </c>
      <c r="I12" s="18">
        <f t="shared" si="4"/>
        <v>0.46</v>
      </c>
      <c r="J12" s="18">
        <f t="shared" si="4"/>
        <v>0.46</v>
      </c>
      <c r="K12" s="18">
        <f t="shared" si="4"/>
        <v>0.46</v>
      </c>
      <c r="L12" s="18">
        <f t="shared" si="4"/>
        <v>0.46</v>
      </c>
      <c r="M12" s="18">
        <f t="shared" si="4"/>
        <v>0.46</v>
      </c>
      <c r="N12" s="18"/>
      <c r="O12" s="3"/>
      <c r="P12" s="3"/>
      <c r="Q12" s="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">
      <c r="A13" s="3" t="s">
        <v>11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/>
      <c r="O13" s="3"/>
      <c r="P13" s="3"/>
      <c r="Q13" s="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">
      <c r="A14" s="3" t="s">
        <v>12</v>
      </c>
      <c r="B14" s="18">
        <v>0.48311827956989239</v>
      </c>
      <c r="C14" s="18">
        <v>0.53488095238095235</v>
      </c>
      <c r="D14" s="18">
        <v>0.48311827956989239</v>
      </c>
      <c r="E14" s="18">
        <v>0.49922222222222218</v>
      </c>
      <c r="F14" s="18">
        <v>0.48311827956989239</v>
      </c>
      <c r="G14" s="18">
        <v>0.49922222222222223</v>
      </c>
      <c r="H14" s="18">
        <v>0.48311827956989245</v>
      </c>
      <c r="I14" s="18">
        <v>0.48311827956989251</v>
      </c>
      <c r="J14" s="18">
        <v>0.49922222222222212</v>
      </c>
      <c r="K14" s="18">
        <v>0.48311827956989251</v>
      </c>
      <c r="L14" s="18">
        <v>0.49922222222222223</v>
      </c>
      <c r="M14" s="18">
        <v>0.48311827956989245</v>
      </c>
      <c r="N14" s="18"/>
      <c r="O14" s="3"/>
      <c r="P14" s="3"/>
      <c r="Q14" s="3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3" t="s">
        <v>13</v>
      </c>
      <c r="B15" s="18">
        <v>0</v>
      </c>
      <c r="C15" s="18">
        <v>1</v>
      </c>
      <c r="D15" s="18">
        <v>1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/>
      <c r="O15" s="3"/>
      <c r="P15" s="3"/>
      <c r="Q15" s="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">
      <c r="A16" s="3" t="s">
        <v>14</v>
      </c>
      <c r="B16" s="18">
        <v>0.48311827956989245</v>
      </c>
      <c r="C16" s="18">
        <v>0.53488095238095235</v>
      </c>
      <c r="D16" s="18">
        <v>0.48311827956989251</v>
      </c>
      <c r="E16" s="18">
        <v>0.49922222222222229</v>
      </c>
      <c r="F16" s="18">
        <v>0.48311827956989245</v>
      </c>
      <c r="G16" s="18">
        <v>0.49922222222222223</v>
      </c>
      <c r="H16" s="18">
        <v>0.48311827956989239</v>
      </c>
      <c r="I16" s="18">
        <v>0.48311827956989245</v>
      </c>
      <c r="J16" s="18">
        <v>0.49922222222222218</v>
      </c>
      <c r="K16" s="18">
        <v>0.48311827956989251</v>
      </c>
      <c r="L16" s="18">
        <v>0.49922222222222218</v>
      </c>
      <c r="M16" s="18">
        <v>0.48311827956989239</v>
      </c>
      <c r="N16" s="18"/>
      <c r="O16" s="3"/>
      <c r="P16" s="3"/>
      <c r="Q16" s="3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">
      <c r="A17" s="3" t="s">
        <v>15</v>
      </c>
      <c r="B17" s="18">
        <v>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0</v>
      </c>
      <c r="N17" s="18"/>
      <c r="O17" s="3"/>
      <c r="P17" s="3"/>
      <c r="Q17" s="3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">
      <c r="A18" s="3" t="s">
        <v>16</v>
      </c>
      <c r="B18" s="18">
        <v>0.48311827956989245</v>
      </c>
      <c r="C18" s="18">
        <v>0.53488095238095246</v>
      </c>
      <c r="D18" s="18">
        <v>0.48311827956989239</v>
      </c>
      <c r="E18" s="18">
        <v>0.49922222222222212</v>
      </c>
      <c r="F18" s="18">
        <v>0.48311827956989239</v>
      </c>
      <c r="G18" s="18">
        <v>0.49922222222222218</v>
      </c>
      <c r="H18" s="18">
        <v>0.48311827956989251</v>
      </c>
      <c r="I18" s="18">
        <v>0.48311827956989245</v>
      </c>
      <c r="J18" s="18">
        <v>0.49922222222222212</v>
      </c>
      <c r="K18" s="18">
        <v>0.48311827956989239</v>
      </c>
      <c r="L18" s="18">
        <v>0.49922222222222212</v>
      </c>
      <c r="M18" s="18">
        <v>0.48311827956989251</v>
      </c>
      <c r="N18" s="18"/>
      <c r="O18" s="3"/>
      <c r="P18" s="3"/>
      <c r="Q18" s="3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">
      <c r="A20" s="8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">
      <c r="A21" s="3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3"/>
      <c r="P21" s="3"/>
      <c r="Q21" s="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">
      <c r="A22" s="3" t="s">
        <v>18</v>
      </c>
      <c r="B22" s="16">
        <v>2837407</v>
      </c>
      <c r="C22" s="16">
        <v>2842740</v>
      </c>
      <c r="D22" s="16">
        <v>2836736</v>
      </c>
      <c r="E22" s="16">
        <v>2832110</v>
      </c>
      <c r="F22" s="16">
        <v>2819178</v>
      </c>
      <c r="G22" s="16">
        <v>2819514</v>
      </c>
      <c r="H22" s="16">
        <v>2815260</v>
      </c>
      <c r="I22" s="16">
        <v>2818708</v>
      </c>
      <c r="J22" s="16">
        <v>2815143</v>
      </c>
      <c r="K22" s="16">
        <v>2816594</v>
      </c>
      <c r="L22" s="16">
        <v>2817307</v>
      </c>
      <c r="M22" s="16">
        <v>2815369</v>
      </c>
      <c r="N22" s="16"/>
      <c r="O22" s="3"/>
      <c r="P22" s="3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x14ac:dyDescent="0.2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3"/>
      <c r="P23" s="3"/>
      <c r="Q23" s="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">
      <c r="A24" s="3" t="s">
        <v>19</v>
      </c>
      <c r="B24" s="26">
        <v>8512</v>
      </c>
      <c r="C24" s="26">
        <v>8528</v>
      </c>
      <c r="D24" s="26">
        <v>8510</v>
      </c>
      <c r="E24" s="26">
        <v>8496</v>
      </c>
      <c r="F24" s="26">
        <v>8458</v>
      </c>
      <c r="G24" s="26">
        <v>8459</v>
      </c>
      <c r="H24" s="26">
        <v>8446</v>
      </c>
      <c r="I24" s="26">
        <v>8456</v>
      </c>
      <c r="J24" s="26">
        <v>8445</v>
      </c>
      <c r="K24" s="26">
        <v>8450</v>
      </c>
      <c r="L24" s="26">
        <v>8452</v>
      </c>
      <c r="M24" s="26">
        <v>8446</v>
      </c>
      <c r="N24" s="16"/>
      <c r="O24" s="3"/>
      <c r="P24" s="3"/>
      <c r="Q24" s="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2">
      <c r="A25" s="3" t="s">
        <v>20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16"/>
      <c r="O25" s="3"/>
      <c r="P25" s="3"/>
      <c r="Q25" s="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2">
      <c r="A27" s="3" t="s">
        <v>21</v>
      </c>
      <c r="B27" s="3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s="3" customFormat="1" x14ac:dyDescent="0.2">
      <c r="B28" s="3" t="str">
        <f>'TX RES'!B28</f>
        <v xml:space="preserve">LOAD FACTOR) (1), (2) OR (3), WHERE (1) IS 01/2020-12/2020, (2) IS 01/2019-12/2019 AND (3) IS 01/2018-12/2018.  COINCIDENCE FACTORS AND   </v>
      </c>
    </row>
    <row r="29" spans="1:29" x14ac:dyDescent="0.2">
      <c r="A29" s="3"/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">
      <c r="A31" s="14" t="s">
        <v>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ht="15" customHeight="1" x14ac:dyDescent="0.2">
      <c r="A33" s="14" t="s">
        <v>26</v>
      </c>
      <c r="B33" s="14"/>
      <c r="C33" s="14" t="s">
        <v>27</v>
      </c>
      <c r="D33" s="1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" customHeight="1" x14ac:dyDescent="0.2">
      <c r="A34" s="14" t="s">
        <v>18</v>
      </c>
      <c r="B34" s="11">
        <f>'TX RES'!B34</f>
        <v>1.0767979999999999</v>
      </c>
      <c r="C34" s="14" t="s">
        <v>18</v>
      </c>
      <c r="D34" s="11">
        <f>'TX RES'!D34</f>
        <v>1.0783199999999999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5" customHeight="1" x14ac:dyDescent="0.2">
      <c r="A35" s="14" t="s">
        <v>28</v>
      </c>
      <c r="B35" s="11">
        <f>'TX RES'!B35</f>
        <v>1.0479940000000001</v>
      </c>
      <c r="C35" s="14" t="s">
        <v>28</v>
      </c>
      <c r="D35" s="11">
        <f>'TX RES'!D35</f>
        <v>1.0572159999999999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5" customHeight="1" x14ac:dyDescent="0.2">
      <c r="A36" s="14" t="s">
        <v>29</v>
      </c>
      <c r="B36" s="11">
        <f>'TX RES'!B36</f>
        <v>1.0163960000000001</v>
      </c>
      <c r="C36" s="14" t="s">
        <v>29</v>
      </c>
      <c r="D36" s="11">
        <f>'TX RES'!D36</f>
        <v>1.010983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15" customHeight="1" x14ac:dyDescent="0.2">
      <c r="A37" s="14" t="s">
        <v>30</v>
      </c>
      <c r="B37" s="11">
        <f>'TX RES'!B37</f>
        <v>1.0041370000000001</v>
      </c>
      <c r="C37" s="14" t="s">
        <v>30</v>
      </c>
      <c r="D37" s="11">
        <f>'TX RES'!D37</f>
        <v>1.002464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89.2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30" t="s">
        <v>49</v>
      </c>
      <c r="P41" s="29" t="str">
        <f>'TX RES'!P41</f>
        <v>2022 TX Rate Case</v>
      </c>
      <c r="Q41" s="33" t="s">
        <v>33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ht="12.7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30"/>
      <c r="P42" s="29"/>
      <c r="Q42" s="3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0"/>
      <c r="P43" s="29"/>
      <c r="Q43" s="3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30"/>
      <c r="P44" s="29"/>
      <c r="Q44" s="3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30"/>
      <c r="P45" s="29"/>
      <c r="Q45" s="3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30"/>
      <c r="P46" s="29"/>
      <c r="Q46" s="3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3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3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3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3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3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3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3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</sheetData>
  <mergeCells count="1">
    <mergeCell ref="Q41:Q53"/>
  </mergeCells>
  <phoneticPr fontId="3" type="noConversion"/>
  <pageMargins left="0.5" right="0.5" top="1.25" bottom="0.5" header="0" footer="0.5"/>
  <pageSetup scale="76" orientation="landscape" blackAndWhite="1" r:id="rId1"/>
  <headerFooter scaleWithDoc="0" alignWithMargins="0">
    <oddFooter>&amp;LSponsored by Cystal K. Elbe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2B156E-8451-4EB7-9596-6830B624F566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C4E5087-13B6-4A47-940E-8EC5D0A99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25B788-ED8C-4E4D-A42C-36A87C3585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TX RES</vt:lpstr>
      <vt:lpstr>TX SGS</vt:lpstr>
      <vt:lpstr>TX GS</vt:lpstr>
      <vt:lpstr>TX LGS</vt:lpstr>
      <vt:lpstr>TX LIPS</vt:lpstr>
      <vt:lpstr>TX NON ROADWAY</vt:lpstr>
      <vt:lpstr>TX ROADWAY</vt:lpstr>
      <vt:lpstr>'TX RES'!OLE_LINK1</vt:lpstr>
      <vt:lpstr>'TX GS'!Print_Area</vt:lpstr>
      <vt:lpstr>'TX LGS'!Print_Area</vt:lpstr>
      <vt:lpstr>'TX LIPS'!Print_Area</vt:lpstr>
      <vt:lpstr>'TX NON ROADWAY'!Print_Area</vt:lpstr>
      <vt:lpstr>'TX RES'!Print_Area</vt:lpstr>
      <vt:lpstr>'TX ROADWAY'!Print_Area</vt:lpstr>
      <vt:lpstr>'TX SGS'!Print_Area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RFONTE1</dc:creator>
  <cp:keywords/>
  <dc:description/>
  <cp:lastModifiedBy>Papadakis, Panagiotis</cp:lastModifiedBy>
  <cp:revision/>
  <dcterms:created xsi:type="dcterms:W3CDTF">1998-10-15T16:03:46Z</dcterms:created>
  <dcterms:modified xsi:type="dcterms:W3CDTF">2022-10-11T15:37:41Z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2022-05-19T18:30:22Z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5dc490ad-6e64-4825-ae1a-52be80759d55</vt:lpwstr>
  </property>
  <property fmtid="{D5CDD505-2E9C-101B-9397-08002B2CF9AE}" pid="9" name="MSIP_Label_4391f082-e357-48ae-be1c-7e151bab59c6_ContentBits">
    <vt:lpwstr>0</vt:lpwstr>
  </property>
  <property fmtid="{D5CDD505-2E9C-101B-9397-08002B2CF9AE}" pid="10" name="{A44787D4-0540-4523-9961-78E4036D8C6D}">
    <vt:lpwstr>{169D7E4D-7C61-445F-A92D-DE7075CA4F81}</vt:lpwstr>
  </property>
  <property fmtid="{D5CDD505-2E9C-101B-9397-08002B2CF9AE}" pid="11" name="MediaServiceImageTags">
    <vt:lpwstr/>
  </property>
</Properties>
</file>