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OPUC/OPUC 7th/PUBLIC/"/>
    </mc:Choice>
  </mc:AlternateContent>
  <xr:revisionPtr revIDLastSave="17" documentId="8_{CF8A00FE-9DEB-4989-90DB-E808A0D36EEC}" xr6:coauthVersionLast="47" xr6:coauthVersionMax="47" xr10:uidLastSave="{872BE07A-6694-47F9-84B8-27F9FD8474A7}"/>
  <bookViews>
    <workbookView xWindow="-28920" yWindow="-105" windowWidth="29040" windowHeight="15840" tabRatio="810" xr2:uid="{00000000-000D-0000-FFFF-FFFF00000000}"/>
  </bookViews>
  <sheets>
    <sheet name="TX RES" sheetId="1" r:id="rId1"/>
    <sheet name="TX SGS" sheetId="2" r:id="rId2"/>
    <sheet name="TX GS" sheetId="3" r:id="rId3"/>
    <sheet name="TX LGS" sheetId="4" r:id="rId4"/>
    <sheet name="TX LIPS" sheetId="5" r:id="rId5"/>
    <sheet name="TX NON ROADWAY" sheetId="22" r:id="rId6"/>
    <sheet name="TX ROADWAY" sheetId="7" r:id="rId7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OLE_LINK1" localSheetId="0">'TX RES'!$B$27</definedName>
    <definedName name="_xlnm.Print_Area" localSheetId="2">'TX GS'!$A$1:$Q$51</definedName>
    <definedName name="_xlnm.Print_Area" localSheetId="3">'TX LGS'!$A$1:$Q$49</definedName>
    <definedName name="_xlnm.Print_Area" localSheetId="4">'TX LIPS'!$A$1:$Q$54</definedName>
    <definedName name="_xlnm.Print_Area" localSheetId="5">'TX NON ROADWAY'!$A$1:$Q$47</definedName>
    <definedName name="_xlnm.Print_Area" localSheetId="0">'TX RES'!$A$1:$Q$55</definedName>
    <definedName name="_xlnm.Print_Area" localSheetId="6">'TX ROADWAY'!$A$1:$Q$42</definedName>
    <definedName name="_xlnm.Print_Area" localSheetId="1">'TX SGS'!$A$1:$Q$53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3" l="1"/>
  <c r="P39" i="7" l="1"/>
  <c r="P38" i="22"/>
  <c r="P45" i="5"/>
  <c r="P42" i="4"/>
  <c r="P44" i="2"/>
  <c r="D34" i="7"/>
  <c r="J10" i="7" s="1"/>
  <c r="B34" i="7"/>
  <c r="M8" i="7" s="1"/>
  <c r="D34" i="22"/>
  <c r="C9" i="22" s="1"/>
  <c r="B34" i="22"/>
  <c r="L8" i="22" s="1"/>
  <c r="B44" i="5"/>
  <c r="B45" i="5"/>
  <c r="B46" i="5"/>
  <c r="D44" i="5"/>
  <c r="D45" i="5"/>
  <c r="D46" i="5"/>
  <c r="B42" i="4"/>
  <c r="B43" i="4"/>
  <c r="B44" i="4"/>
  <c r="D42" i="4"/>
  <c r="D43" i="4"/>
  <c r="D44" i="4"/>
  <c r="B44" i="3"/>
  <c r="B45" i="3"/>
  <c r="B46" i="3"/>
  <c r="B47" i="3"/>
  <c r="D44" i="3"/>
  <c r="D45" i="3"/>
  <c r="D46" i="3"/>
  <c r="D47" i="3"/>
  <c r="B34" i="2"/>
  <c r="K8" i="2" s="1"/>
  <c r="D34" i="2"/>
  <c r="L9" i="2" s="1"/>
  <c r="C7" i="7"/>
  <c r="D7" i="7"/>
  <c r="E7" i="7"/>
  <c r="F7" i="7"/>
  <c r="G7" i="7"/>
  <c r="H7" i="7"/>
  <c r="I7" i="7"/>
  <c r="J7" i="7"/>
  <c r="K7" i="7"/>
  <c r="L7" i="7"/>
  <c r="M7" i="7"/>
  <c r="B35" i="7"/>
  <c r="B36" i="7"/>
  <c r="B37" i="7"/>
  <c r="D35" i="7"/>
  <c r="D36" i="7"/>
  <c r="D37" i="7"/>
  <c r="B35" i="22"/>
  <c r="B36" i="22"/>
  <c r="B37" i="22"/>
  <c r="D35" i="22"/>
  <c r="D36" i="22"/>
  <c r="D37" i="22"/>
  <c r="D43" i="5"/>
  <c r="B43" i="5"/>
  <c r="D45" i="4"/>
  <c r="B45" i="4"/>
  <c r="D37" i="2"/>
  <c r="D36" i="2"/>
  <c r="D35" i="2"/>
  <c r="B35" i="2"/>
  <c r="B36" i="2"/>
  <c r="B37" i="2"/>
  <c r="B28" i="7"/>
  <c r="B28" i="22"/>
  <c r="B36" i="5"/>
  <c r="B36" i="4"/>
  <c r="B38" i="3"/>
  <c r="B28" i="2"/>
  <c r="B7" i="7"/>
  <c r="C7" i="22"/>
  <c r="D7" i="22"/>
  <c r="E7" i="22"/>
  <c r="F7" i="22"/>
  <c r="G7" i="22"/>
  <c r="H7" i="22"/>
  <c r="I7" i="22"/>
  <c r="J7" i="22"/>
  <c r="K7" i="22"/>
  <c r="L7" i="22"/>
  <c r="M7" i="22"/>
  <c r="B7" i="22"/>
  <c r="C7" i="5"/>
  <c r="D7" i="5"/>
  <c r="E7" i="5"/>
  <c r="F7" i="5"/>
  <c r="G7" i="5"/>
  <c r="H7" i="5"/>
  <c r="I7" i="5"/>
  <c r="J7" i="5"/>
  <c r="K7" i="5"/>
  <c r="L7" i="5"/>
  <c r="M7" i="5"/>
  <c r="B7" i="5"/>
  <c r="M7" i="4"/>
  <c r="C7" i="4"/>
  <c r="D7" i="4"/>
  <c r="E7" i="4"/>
  <c r="F7" i="4"/>
  <c r="G7" i="4"/>
  <c r="H7" i="4"/>
  <c r="I7" i="4"/>
  <c r="J7" i="4"/>
  <c r="K7" i="4"/>
  <c r="L7" i="4"/>
  <c r="B7" i="4"/>
  <c r="C7" i="3"/>
  <c r="D7" i="3"/>
  <c r="E7" i="3"/>
  <c r="F7" i="3"/>
  <c r="G7" i="3"/>
  <c r="H7" i="3"/>
  <c r="I7" i="3"/>
  <c r="J7" i="3"/>
  <c r="K7" i="3"/>
  <c r="L7" i="3"/>
  <c r="M7" i="3"/>
  <c r="B7" i="3"/>
  <c r="C7" i="2"/>
  <c r="D7" i="2"/>
  <c r="E7" i="2"/>
  <c r="F7" i="2"/>
  <c r="G7" i="2"/>
  <c r="H7" i="2"/>
  <c r="I7" i="2"/>
  <c r="J7" i="2"/>
  <c r="K7" i="2"/>
  <c r="L7" i="2"/>
  <c r="M7" i="2"/>
  <c r="B7" i="2"/>
  <c r="A3" i="7"/>
  <c r="A3" i="22"/>
  <c r="A3" i="5"/>
  <c r="A3" i="4"/>
  <c r="A3" i="3"/>
  <c r="A3" i="2"/>
  <c r="L8" i="1"/>
  <c r="L9" i="1"/>
  <c r="J8" i="1"/>
  <c r="J9" i="1"/>
  <c r="J12" i="1" s="1"/>
  <c r="J10" i="1"/>
  <c r="G8" i="1"/>
  <c r="G9" i="1"/>
  <c r="E8" i="1"/>
  <c r="E9" i="1"/>
  <c r="E10" i="1"/>
  <c r="C8" i="1"/>
  <c r="C9" i="1"/>
  <c r="D8" i="1"/>
  <c r="F8" i="1"/>
  <c r="H8" i="1"/>
  <c r="H9" i="1"/>
  <c r="I8" i="1"/>
  <c r="K8" i="1"/>
  <c r="M8" i="1"/>
  <c r="D9" i="1"/>
  <c r="F9" i="1"/>
  <c r="I9" i="1"/>
  <c r="K9" i="1"/>
  <c r="K10" i="1"/>
  <c r="M9" i="1"/>
  <c r="C10" i="1"/>
  <c r="D10" i="1"/>
  <c r="F10" i="1"/>
  <c r="G10" i="1"/>
  <c r="H10" i="1"/>
  <c r="I10" i="1"/>
  <c r="L10" i="1"/>
  <c r="M10" i="1"/>
  <c r="M11" i="1" s="1"/>
  <c r="B8" i="1"/>
  <c r="B9" i="1"/>
  <c r="B12" i="1" s="1"/>
  <c r="B10" i="1"/>
  <c r="F12" i="1" l="1"/>
  <c r="D11" i="1"/>
  <c r="G12" i="1"/>
  <c r="E10" i="22"/>
  <c r="B10" i="22"/>
  <c r="L11" i="1"/>
  <c r="I11" i="1"/>
  <c r="H11" i="1"/>
  <c r="J11" i="1"/>
  <c r="I12" i="1"/>
  <c r="L12" i="1"/>
  <c r="H10" i="22"/>
  <c r="K10" i="22"/>
  <c r="G11" i="1"/>
  <c r="B11" i="1"/>
  <c r="G9" i="22"/>
  <c r="G11" i="22" s="1"/>
  <c r="M9" i="22"/>
  <c r="C10" i="22"/>
  <c r="C11" i="22" s="1"/>
  <c r="F9" i="22"/>
  <c r="I10" i="22"/>
  <c r="L10" i="22"/>
  <c r="M10" i="22"/>
  <c r="I9" i="22"/>
  <c r="D9" i="22"/>
  <c r="F10" i="22"/>
  <c r="J9" i="22"/>
  <c r="K9" i="22"/>
  <c r="K11" i="22" s="1"/>
  <c r="D10" i="22"/>
  <c r="G10" i="22"/>
  <c r="J10" i="22"/>
  <c r="M8" i="22"/>
  <c r="K9" i="2"/>
  <c r="K12" i="2" s="1"/>
  <c r="D8" i="2"/>
  <c r="F8" i="2"/>
  <c r="F11" i="1"/>
  <c r="K11" i="1"/>
  <c r="D12" i="1"/>
  <c r="C12" i="1"/>
  <c r="I10" i="7"/>
  <c r="M10" i="2"/>
  <c r="F10" i="2"/>
  <c r="C10" i="2"/>
  <c r="K10" i="2"/>
  <c r="B9" i="4"/>
  <c r="H8" i="22"/>
  <c r="G8" i="22"/>
  <c r="J9" i="2"/>
  <c r="I9" i="2"/>
  <c r="K8" i="22"/>
  <c r="H10" i="2"/>
  <c r="F8" i="22"/>
  <c r="C8" i="22"/>
  <c r="C12" i="22" s="1"/>
  <c r="F9" i="2"/>
  <c r="M9" i="2"/>
  <c r="G9" i="2"/>
  <c r="M9" i="4"/>
  <c r="J10" i="2"/>
  <c r="B10" i="2"/>
  <c r="L10" i="2"/>
  <c r="L11" i="2" s="1"/>
  <c r="G10" i="2"/>
  <c r="C10" i="3"/>
  <c r="B8" i="3"/>
  <c r="H9" i="2"/>
  <c r="D10" i="2"/>
  <c r="E9" i="2"/>
  <c r="C10" i="7"/>
  <c r="I10" i="2"/>
  <c r="D9" i="2"/>
  <c r="B9" i="2"/>
  <c r="E10" i="2"/>
  <c r="B8" i="22"/>
  <c r="F9" i="5"/>
  <c r="G8" i="5"/>
  <c r="C9" i="2"/>
  <c r="I9" i="4"/>
  <c r="D8" i="7"/>
  <c r="L8" i="7"/>
  <c r="D8" i="4"/>
  <c r="H9" i="5"/>
  <c r="F8" i="7"/>
  <c r="D8" i="5"/>
  <c r="E9" i="3"/>
  <c r="I8" i="7"/>
  <c r="G8" i="7"/>
  <c r="J8" i="7"/>
  <c r="K10" i="5"/>
  <c r="M8" i="2"/>
  <c r="E8" i="7"/>
  <c r="B8" i="7"/>
  <c r="H9" i="22"/>
  <c r="H11" i="22" s="1"/>
  <c r="C8" i="7"/>
  <c r="K8" i="7"/>
  <c r="G9" i="7"/>
  <c r="B10" i="7"/>
  <c r="F9" i="7"/>
  <c r="J9" i="7"/>
  <c r="H9" i="7"/>
  <c r="C9" i="7"/>
  <c r="E10" i="7"/>
  <c r="K10" i="7"/>
  <c r="F10" i="7"/>
  <c r="H8" i="7"/>
  <c r="I9" i="7"/>
  <c r="L9" i="7"/>
  <c r="B9" i="22"/>
  <c r="B11" i="22" s="1"/>
  <c r="E9" i="22"/>
  <c r="E11" i="22" s="1"/>
  <c r="L9" i="22"/>
  <c r="L11" i="22" s="1"/>
  <c r="J10" i="5"/>
  <c r="J8" i="2"/>
  <c r="M9" i="3"/>
  <c r="I8" i="2"/>
  <c r="J8" i="22"/>
  <c r="B9" i="7"/>
  <c r="E9" i="5"/>
  <c r="M9" i="7"/>
  <c r="D9" i="7"/>
  <c r="L8" i="5"/>
  <c r="E9" i="4"/>
  <c r="L8" i="2"/>
  <c r="L12" i="2" s="1"/>
  <c r="E8" i="2"/>
  <c r="G8" i="3"/>
  <c r="M10" i="3"/>
  <c r="D10" i="7"/>
  <c r="H10" i="7"/>
  <c r="G10" i="7"/>
  <c r="L10" i="4"/>
  <c r="M10" i="7"/>
  <c r="K9" i="7"/>
  <c r="E9" i="7"/>
  <c r="D8" i="22"/>
  <c r="M12" i="1"/>
  <c r="K12" i="1"/>
  <c r="E11" i="1"/>
  <c r="J9" i="3"/>
  <c r="M8" i="3"/>
  <c r="E10" i="4"/>
  <c r="H8" i="4"/>
  <c r="I8" i="5"/>
  <c r="E8" i="22"/>
  <c r="J8" i="5"/>
  <c r="H8" i="3"/>
  <c r="G8" i="2"/>
  <c r="H12" i="1"/>
  <c r="G10" i="4"/>
  <c r="I8" i="22"/>
  <c r="F10" i="4"/>
  <c r="B8" i="2"/>
  <c r="C8" i="2"/>
  <c r="H10" i="3"/>
  <c r="H8" i="2"/>
  <c r="L10" i="7"/>
  <c r="E12" i="1"/>
  <c r="I9" i="5"/>
  <c r="C11" i="1"/>
  <c r="E8" i="5"/>
  <c r="L10" i="5"/>
  <c r="K9" i="4"/>
  <c r="G8" i="4"/>
  <c r="C9" i="4"/>
  <c r="H10" i="4"/>
  <c r="B10" i="4"/>
  <c r="M10" i="5"/>
  <c r="H8" i="5"/>
  <c r="C9" i="5"/>
  <c r="B8" i="4"/>
  <c r="M10" i="4"/>
  <c r="B10" i="5"/>
  <c r="B11" i="5" s="1"/>
  <c r="D9" i="3"/>
  <c r="J8" i="3"/>
  <c r="L8" i="3"/>
  <c r="K8" i="3"/>
  <c r="D10" i="3"/>
  <c r="B10" i="3"/>
  <c r="F10" i="3"/>
  <c r="G9" i="3"/>
  <c r="I10" i="3"/>
  <c r="B9" i="3"/>
  <c r="I10" i="4"/>
  <c r="J9" i="5"/>
  <c r="G10" i="3"/>
  <c r="E8" i="4"/>
  <c r="K8" i="5"/>
  <c r="K12" i="5" s="1"/>
  <c r="C8" i="5"/>
  <c r="C12" i="5" s="1"/>
  <c r="L9" i="5"/>
  <c r="J10" i="4"/>
  <c r="C8" i="4"/>
  <c r="M8" i="5"/>
  <c r="F8" i="5"/>
  <c r="B8" i="5"/>
  <c r="G9" i="4"/>
  <c r="K10" i="4"/>
  <c r="D10" i="5"/>
  <c r="K9" i="5"/>
  <c r="M8" i="4"/>
  <c r="F8" i="4"/>
  <c r="C10" i="5"/>
  <c r="C11" i="5" s="1"/>
  <c r="D8" i="3"/>
  <c r="L10" i="3"/>
  <c r="I9" i="3"/>
  <c r="E10" i="3"/>
  <c r="F9" i="3"/>
  <c r="J8" i="4"/>
  <c r="L9" i="4"/>
  <c r="H9" i="4"/>
  <c r="H10" i="5"/>
  <c r="K10" i="3"/>
  <c r="K8" i="4"/>
  <c r="I8" i="4"/>
  <c r="E10" i="5"/>
  <c r="E11" i="5" s="1"/>
  <c r="H9" i="3"/>
  <c r="C10" i="4"/>
  <c r="F10" i="5"/>
  <c r="M9" i="5"/>
  <c r="L8" i="4"/>
  <c r="D10" i="4"/>
  <c r="G10" i="5"/>
  <c r="D9" i="5"/>
  <c r="F9" i="4"/>
  <c r="I10" i="5"/>
  <c r="I11" i="5" s="1"/>
  <c r="L9" i="3"/>
  <c r="I8" i="3"/>
  <c r="F8" i="3"/>
  <c r="C8" i="3"/>
  <c r="E8" i="3"/>
  <c r="J10" i="3"/>
  <c r="C9" i="3"/>
  <c r="K9" i="3"/>
  <c r="J9" i="4"/>
  <c r="D9" i="4"/>
  <c r="B9" i="5"/>
  <c r="G9" i="5"/>
  <c r="K11" i="5" l="1"/>
  <c r="J12" i="2"/>
  <c r="F11" i="5"/>
  <c r="J11" i="22"/>
  <c r="I12" i="22"/>
  <c r="E11" i="7"/>
  <c r="J11" i="2"/>
  <c r="F11" i="2"/>
  <c r="D12" i="2"/>
  <c r="M12" i="2"/>
  <c r="D11" i="2"/>
  <c r="B11" i="2"/>
  <c r="H11" i="2"/>
  <c r="F12" i="2"/>
  <c r="M11" i="2"/>
  <c r="G11" i="5"/>
  <c r="D11" i="5"/>
  <c r="H11" i="5"/>
  <c r="B12" i="5"/>
  <c r="L12" i="5"/>
  <c r="F12" i="5"/>
  <c r="L11" i="5"/>
  <c r="J12" i="5"/>
  <c r="J11" i="5"/>
  <c r="M12" i="5"/>
  <c r="H12" i="5"/>
  <c r="E12" i="5"/>
  <c r="M11" i="5"/>
  <c r="I12" i="5"/>
  <c r="D12" i="5"/>
  <c r="G12" i="5"/>
  <c r="C11" i="3"/>
  <c r="J11" i="3"/>
  <c r="I12" i="2"/>
  <c r="H12" i="2"/>
  <c r="G12" i="2"/>
  <c r="E11" i="2"/>
  <c r="G11" i="2"/>
  <c r="C11" i="2"/>
  <c r="E12" i="2"/>
  <c r="C12" i="2"/>
  <c r="B12" i="2"/>
  <c r="I11" i="2"/>
  <c r="K11" i="2"/>
  <c r="F12" i="22"/>
  <c r="J12" i="22"/>
  <c r="M12" i="22"/>
  <c r="F11" i="4"/>
  <c r="K12" i="22"/>
  <c r="F11" i="22"/>
  <c r="D11" i="7"/>
  <c r="G12" i="22"/>
  <c r="M11" i="22"/>
  <c r="L11" i="7"/>
  <c r="C11" i="7"/>
  <c r="D11" i="22"/>
  <c r="I11" i="22"/>
  <c r="D12" i="22"/>
  <c r="B12" i="4"/>
  <c r="B11" i="4"/>
  <c r="J12" i="7"/>
  <c r="M12" i="4"/>
  <c r="M11" i="4"/>
  <c r="I11" i="7"/>
  <c r="K12" i="4"/>
  <c r="K11" i="4"/>
  <c r="G11" i="7"/>
  <c r="E12" i="22"/>
  <c r="M12" i="3"/>
  <c r="D12" i="7"/>
  <c r="E12" i="7"/>
  <c r="L12" i="7"/>
  <c r="G12" i="3"/>
  <c r="D11" i="3"/>
  <c r="F12" i="3"/>
  <c r="C12" i="4"/>
  <c r="J11" i="7"/>
  <c r="I12" i="7"/>
  <c r="D12" i="4"/>
  <c r="I11" i="4"/>
  <c r="H11" i="7"/>
  <c r="B12" i="7"/>
  <c r="G11" i="4"/>
  <c r="E12" i="3"/>
  <c r="I12" i="4"/>
  <c r="E11" i="3"/>
  <c r="B12" i="3"/>
  <c r="F12" i="7"/>
  <c r="G11" i="3"/>
  <c r="F11" i="7"/>
  <c r="L12" i="22"/>
  <c r="B12" i="22"/>
  <c r="H12" i="7"/>
  <c r="G12" i="7"/>
  <c r="L12" i="4"/>
  <c r="H12" i="3"/>
  <c r="H12" i="22"/>
  <c r="B11" i="7"/>
  <c r="H12" i="4"/>
  <c r="C12" i="7"/>
  <c r="K11" i="7"/>
  <c r="M11" i="7"/>
  <c r="K12" i="7"/>
  <c r="D12" i="3"/>
  <c r="M11" i="3"/>
  <c r="E12" i="4"/>
  <c r="F11" i="3"/>
  <c r="G12" i="4"/>
  <c r="C12" i="3"/>
  <c r="D11" i="4"/>
  <c r="C11" i="4"/>
  <c r="L11" i="4"/>
  <c r="J12" i="3"/>
  <c r="H11" i="3"/>
  <c r="E11" i="4"/>
  <c r="M12" i="7"/>
  <c r="F12" i="4"/>
  <c r="B11" i="3"/>
  <c r="L12" i="3"/>
  <c r="K11" i="3"/>
  <c r="J12" i="4"/>
  <c r="L11" i="3"/>
  <c r="I11" i="3"/>
  <c r="H11" i="4"/>
  <c r="I12" i="3"/>
  <c r="J11" i="4"/>
  <c r="K12" i="3"/>
</calcChain>
</file>

<file path=xl/sharedStrings.xml><?xml version="1.0" encoding="utf-8"?>
<sst xmlns="http://schemas.openxmlformats.org/spreadsheetml/2006/main" count="291" uniqueCount="50">
  <si>
    <t>ENTERGY TEXAS, INC.</t>
  </si>
  <si>
    <t>UNADJUSTED TEST YEAR DATA BY RATE CLASS</t>
  </si>
  <si>
    <t>FOR THE TWELVE MONTHS ENDING DECEMBER 31, 2021</t>
  </si>
  <si>
    <t>RESIDENTIAL</t>
  </si>
  <si>
    <t>TEXAS</t>
  </si>
  <si>
    <t>AT PLANT</t>
  </si>
  <si>
    <t>KWH</t>
  </si>
  <si>
    <t>MDD</t>
  </si>
  <si>
    <t>CP</t>
  </si>
  <si>
    <t>COINFACT</t>
  </si>
  <si>
    <t>LOADFACT</t>
  </si>
  <si>
    <t>PCOINFACT (1)</t>
  </si>
  <si>
    <t>PLOADFACT (1)</t>
  </si>
  <si>
    <t>PCOINFACT (2)</t>
  </si>
  <si>
    <t>PLOADFACT (2)</t>
  </si>
  <si>
    <t>PCOINFACT (3)</t>
  </si>
  <si>
    <t>PLOADFACT (3)</t>
  </si>
  <si>
    <t>AT METER</t>
  </si>
  <si>
    <t>SECONDARY</t>
  </si>
  <si>
    <t>MDD KW</t>
  </si>
  <si>
    <t>CP KW</t>
  </si>
  <si>
    <t>NOTE 1</t>
  </si>
  <si>
    <t>COINCIDENCE FACTORS AND LOAD FACTORS FOR PRIOR YEARS ARE SHOWN AS PCOINFACT (PRIOR COINCIDENCE FACTOR) AND PLOADFACT (PRIOR</t>
  </si>
  <si>
    <t xml:space="preserve">LOAD FACTOR) (1), (2) OR (3), WHERE (1) IS 01/2020-12/2020, (2) IS 01/2019-12/2019 AND (3) IS 01/2018-12/2018.  COINCIDENCE FACTORS AND   </t>
  </si>
  <si>
    <t>LOAD FACTORS SHOWN ARE THE SAME VALUES FOR AT PLANT AND AT METER.</t>
  </si>
  <si>
    <t>Amounts may not add or tie to other schedules due to rounding</t>
  </si>
  <si>
    <t>ENERGY LOSS FACTORS</t>
  </si>
  <si>
    <t>DEMAND LOSS FACTORS</t>
  </si>
  <si>
    <t>PRIMARY</t>
  </si>
  <si>
    <t>69/138KV</t>
  </si>
  <si>
    <t>230KV</t>
  </si>
  <si>
    <t>PAGE 1 OF 7</t>
  </si>
  <si>
    <t>2022 TX Rate Case</t>
  </si>
  <si>
    <t>SCHEDULE O-1.3 Revised</t>
  </si>
  <si>
    <t>SMALL GENERAL SERVICE</t>
  </si>
  <si>
    <t>PAGE 2 OF 7</t>
  </si>
  <si>
    <t>GENERAL SERVICE</t>
  </si>
  <si>
    <t>Trans&lt;230kV</t>
  </si>
  <si>
    <t>Trans&gt;=230kV</t>
  </si>
  <si>
    <t>PAGE 3 OF 7</t>
  </si>
  <si>
    <t>LARGE GENERAL SERVICE</t>
  </si>
  <si>
    <t>PAGE 4 OF 7</t>
  </si>
  <si>
    <t>LARGE INDUSTRIAL POWER SERVICE</t>
  </si>
  <si>
    <t>NOTE 2</t>
  </si>
  <si>
    <t>LOAD FACTOR MAY BE GREATER THAN 1 DUE TO USE OF MDD INSTEAD OF NCP IN CALCULATION.</t>
  </si>
  <si>
    <t>PAGE 5 OF 7</t>
  </si>
  <si>
    <t>NON ROADWAY LIGHTING</t>
  </si>
  <si>
    <t>PAGE 6 OF 7</t>
  </si>
  <si>
    <t>ROADWAY LIGHTING</t>
  </si>
  <si>
    <t>PAGE 7 OF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</si>
</sst>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0"/>
    <numFmt numFmtId="165" formatCode="#,##0.0000"/>
    <numFmt numFmtId="166" formatCode="_(* #,##0_);_(* \(#,##0\);_(* &quot;-&quot;??_);_(@_)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0" fontId="4" fillId="0" borderId="0" xfId="0" applyFont="1" applyFill="1"/>
    <xf numFmtId="0" fontId="5" fillId="0" borderId="0" xfId="0" applyFont="1"/>
    <xf numFmtId="17" fontId="4" fillId="0" borderId="0" xfId="0" applyNumberFormat="1" applyFont="1" applyAlignment="1">
      <alignment horizontal="center"/>
    </xf>
    <xf numFmtId="3" fontId="4" fillId="0" borderId="0" xfId="0" applyNumberFormat="1" applyFont="1"/>
    <xf numFmtId="1" fontId="4" fillId="0" borderId="0" xfId="0" applyNumberFormat="1" applyFont="1"/>
    <xf numFmtId="0" fontId="5" fillId="0" borderId="0" xfId="0" applyFont="1" applyFill="1"/>
    <xf numFmtId="0" fontId="4" fillId="0" borderId="0" xfId="0" applyFont="1" applyFill="1" applyAlignment="1">
      <alignment horizontal="centerContinuous"/>
    </xf>
    <xf numFmtId="17" fontId="4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164" fontId="4" fillId="0" borderId="0" xfId="0" applyNumberFormat="1" applyFont="1" applyFill="1"/>
    <xf numFmtId="1" fontId="4" fillId="0" borderId="0" xfId="0" applyNumberFormat="1" applyFont="1" applyFill="1"/>
    <xf numFmtId="165" fontId="4" fillId="0" borderId="0" xfId="0" applyNumberFormat="1" applyFont="1" applyFill="1"/>
    <xf numFmtId="0" fontId="6" fillId="0" borderId="0" xfId="0" applyFont="1" applyFill="1"/>
    <xf numFmtId="3" fontId="2" fillId="0" borderId="0" xfId="1" applyNumberFormat="1"/>
    <xf numFmtId="2" fontId="4" fillId="0" borderId="0" xfId="0" applyNumberFormat="1" applyFont="1" applyFill="1"/>
    <xf numFmtId="38" fontId="4" fillId="0" borderId="0" xfId="0" applyNumberFormat="1" applyFont="1"/>
    <xf numFmtId="38" fontId="9" fillId="0" borderId="0" xfId="6" applyNumberFormat="1" applyFont="1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/>
    </xf>
    <xf numFmtId="38" fontId="7" fillId="0" borderId="0" xfId="2" applyNumberFormat="1" applyFont="1" applyFill="1"/>
    <xf numFmtId="3" fontId="7" fillId="0" borderId="0" xfId="2" applyNumberFormat="1" applyFont="1" applyFill="1"/>
    <xf numFmtId="38" fontId="0" fillId="0" borderId="0" xfId="0" applyNumberFormat="1" applyFill="1"/>
    <xf numFmtId="166" fontId="4" fillId="0" borderId="0" xfId="7" applyNumberFormat="1" applyFont="1" applyFill="1"/>
    <xf numFmtId="38" fontId="4" fillId="0" borderId="0" xfId="0" applyNumberFormat="1" applyFont="1" applyFill="1"/>
    <xf numFmtId="0" fontId="4" fillId="0" borderId="0" xfId="0" quotePrefix="1" applyFont="1" applyFill="1" applyAlignment="1">
      <alignment horizontal="left" vertical="top" textRotation="180"/>
    </xf>
    <xf numFmtId="0" fontId="4" fillId="0" borderId="0" xfId="0" applyFont="1" applyFill="1" applyAlignment="1">
      <alignment horizontal="left" vertical="top" textRotation="180"/>
    </xf>
    <xf numFmtId="0" fontId="4" fillId="0" borderId="0" xfId="0" quotePrefix="1" applyFont="1" applyFill="1" applyAlignment="1">
      <alignment horizontal="left" vertical="top" textRotation="180"/>
    </xf>
    <xf numFmtId="0" fontId="4" fillId="0" borderId="0" xfId="0" applyFont="1" applyAlignment="1">
      <alignment horizontal="left" vertical="top" textRotation="180"/>
    </xf>
    <xf numFmtId="0" fontId="4" fillId="0" borderId="0" xfId="0" applyFont="1" applyAlignment="1">
      <alignment horizontal="center" vertical="top" textRotation="180"/>
    </xf>
    <xf numFmtId="0" fontId="4" fillId="0" borderId="0" xfId="0" applyFont="1" applyFill="1" applyAlignment="1">
      <alignment horizontal="left" vertical="top" textRotation="180"/>
    </xf>
  </cellXfs>
  <cellStyles count="10">
    <cellStyle name="Comma" xfId="7" builtinId="3"/>
    <cellStyle name="Comma 2" xfId="2" xr:uid="{00000000-0005-0000-0000-000000000000}"/>
    <cellStyle name="Comma 3" xfId="4" xr:uid="{00000000-0005-0000-0000-000001000000}"/>
    <cellStyle name="Comma 4" xfId="9" xr:uid="{C8F18488-9784-4EE3-A4E9-4E8C90910514}"/>
    <cellStyle name="Normal" xfId="0" builtinId="0"/>
    <cellStyle name="Normal 2" xfId="1" xr:uid="{00000000-0005-0000-0000-000003000000}"/>
    <cellStyle name="Normal 2 2" xfId="6" xr:uid="{00000000-0005-0000-0000-000004000000}"/>
    <cellStyle name="Normal 3" xfId="8" xr:uid="{F0DDB979-A47F-4FA0-BCC7-F00536AEA07F}"/>
    <cellStyle name="Percent 2" xfId="3" xr:uid="{00000000-0005-0000-0000-000005000000}"/>
    <cellStyle name="Percent 3" xfId="5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"/>
  <sheetViews>
    <sheetView tabSelected="1" zoomScaleNormal="100" zoomScaleSheetLayoutView="120" zoomScalePageLayoutView="90" workbookViewId="0">
      <selection activeCell="Q46" sqref="Q46:Q58"/>
    </sheetView>
  </sheetViews>
  <sheetFormatPr defaultColWidth="9.140625" defaultRowHeight="12.75" x14ac:dyDescent="0.2"/>
  <cols>
    <col min="1" max="1" width="15.5703125" style="2" customWidth="1"/>
    <col min="2" max="2" width="16.7109375" style="2" customWidth="1"/>
    <col min="3" max="3" width="12.5703125" style="2" customWidth="1"/>
    <col min="4" max="4" width="13.28515625" style="2" bestFit="1" customWidth="1"/>
    <col min="5" max="5" width="12.28515625" style="2" bestFit="1" customWidth="1"/>
    <col min="6" max="11" width="14" style="2" bestFit="1" customWidth="1"/>
    <col min="12" max="13" width="12.28515625" style="2" bestFit="1" customWidth="1"/>
    <col min="14" max="14" width="0.85546875" style="2" customWidth="1"/>
    <col min="15" max="17" width="2.42578125" style="2" customWidth="1"/>
    <col min="18" max="16384" width="9.140625" style="2"/>
  </cols>
  <sheetData>
    <row r="1" spans="1:1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  <c r="N3" s="1"/>
    </row>
    <row r="4" spans="1:14" x14ac:dyDescent="0.2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3"/>
    </row>
    <row r="7" spans="1:14" x14ac:dyDescent="0.2">
      <c r="A7" s="4" t="s">
        <v>5</v>
      </c>
      <c r="B7" s="10">
        <v>44197</v>
      </c>
      <c r="C7" s="10">
        <v>44228</v>
      </c>
      <c r="D7" s="10">
        <v>44256</v>
      </c>
      <c r="E7" s="10">
        <v>44287</v>
      </c>
      <c r="F7" s="10">
        <v>44317</v>
      </c>
      <c r="G7" s="10">
        <v>44348</v>
      </c>
      <c r="H7" s="10">
        <v>44378</v>
      </c>
      <c r="I7" s="10">
        <v>44409</v>
      </c>
      <c r="J7" s="10">
        <v>44440</v>
      </c>
      <c r="K7" s="10">
        <v>44470</v>
      </c>
      <c r="L7" s="10">
        <v>44501</v>
      </c>
      <c r="M7" s="10">
        <v>44531</v>
      </c>
      <c r="N7" s="5"/>
    </row>
    <row r="8" spans="1:14" x14ac:dyDescent="0.2">
      <c r="A8" s="2" t="s">
        <v>6</v>
      </c>
      <c r="B8" s="11">
        <f t="shared" ref="B8:M8" si="0">+B22*$B$34</f>
        <v>596832688.24848795</v>
      </c>
      <c r="C8" s="11">
        <f t="shared" si="0"/>
        <v>546533390.52351999</v>
      </c>
      <c r="D8" s="11">
        <f t="shared" si="0"/>
        <v>514665456.80169994</v>
      </c>
      <c r="E8" s="11">
        <f t="shared" si="0"/>
        <v>370391683.57782996</v>
      </c>
      <c r="F8" s="11">
        <f t="shared" si="0"/>
        <v>436030182.01880199</v>
      </c>
      <c r="G8" s="11">
        <f t="shared" si="0"/>
        <v>598557851.09064198</v>
      </c>
      <c r="H8" s="11">
        <f t="shared" si="0"/>
        <v>705002515.32873189</v>
      </c>
      <c r="I8" s="11">
        <f t="shared" si="0"/>
        <v>730932115.90256596</v>
      </c>
      <c r="J8" s="11">
        <f t="shared" si="0"/>
        <v>728897049.51921391</v>
      </c>
      <c r="K8" s="11">
        <f t="shared" si="0"/>
        <v>545951789.31096196</v>
      </c>
      <c r="L8" s="11">
        <f t="shared" si="0"/>
        <v>447874992.32274199</v>
      </c>
      <c r="M8" s="11">
        <f t="shared" si="0"/>
        <v>425327066.17672598</v>
      </c>
      <c r="N8" s="6"/>
    </row>
    <row r="9" spans="1:14" x14ac:dyDescent="0.2">
      <c r="A9" s="2" t="s">
        <v>7</v>
      </c>
      <c r="B9" s="11">
        <f t="shared" ref="B9:M9" si="1">+B24*$D$34</f>
        <v>1625375.4590399999</v>
      </c>
      <c r="C9" s="11">
        <f t="shared" si="1"/>
        <v>1902184.5163199999</v>
      </c>
      <c r="D9" s="11">
        <f t="shared" si="1"/>
        <v>858870.01847999997</v>
      </c>
      <c r="E9" s="11">
        <f t="shared" si="1"/>
        <v>1076815.7435999999</v>
      </c>
      <c r="F9" s="11">
        <f t="shared" si="1"/>
        <v>1366633.6533599999</v>
      </c>
      <c r="G9" s="11">
        <f t="shared" si="1"/>
        <v>1744600.9881599999</v>
      </c>
      <c r="H9" s="11">
        <f t="shared" si="1"/>
        <v>1780057.2280799998</v>
      </c>
      <c r="I9" s="11">
        <f t="shared" si="1"/>
        <v>1702670.5149599998</v>
      </c>
      <c r="J9" s="11">
        <f t="shared" si="1"/>
        <v>1699153.0351199999</v>
      </c>
      <c r="K9" s="11">
        <f t="shared" si="1"/>
        <v>1330160.5576799999</v>
      </c>
      <c r="L9" s="11">
        <f t="shared" si="1"/>
        <v>803938.24103999999</v>
      </c>
      <c r="M9" s="11">
        <f t="shared" si="1"/>
        <v>1019546.1684</v>
      </c>
      <c r="N9" s="6"/>
    </row>
    <row r="10" spans="1:14" x14ac:dyDescent="0.2">
      <c r="A10" s="2" t="s">
        <v>8</v>
      </c>
      <c r="B10" s="11">
        <f t="shared" ref="B10:M10" si="2">+B25*$D$34</f>
        <v>1492994.4259199998</v>
      </c>
      <c r="C10" s="11">
        <f t="shared" si="2"/>
        <v>1902184.5163199999</v>
      </c>
      <c r="D10" s="11">
        <f t="shared" si="2"/>
        <v>835198.73783999996</v>
      </c>
      <c r="E10" s="11">
        <f t="shared" si="2"/>
        <v>993272.90159999998</v>
      </c>
      <c r="F10" s="11">
        <f t="shared" si="2"/>
        <v>1307644.1577599999</v>
      </c>
      <c r="G10" s="11">
        <f t="shared" si="2"/>
        <v>1703807.06424</v>
      </c>
      <c r="H10" s="11">
        <f t="shared" si="2"/>
        <v>1743690.8860799999</v>
      </c>
      <c r="I10" s="11">
        <f t="shared" si="2"/>
        <v>1636179.1471199999</v>
      </c>
      <c r="J10" s="11">
        <f t="shared" si="2"/>
        <v>1699153.0351199999</v>
      </c>
      <c r="K10" s="11">
        <f t="shared" si="2"/>
        <v>1330160.5576799999</v>
      </c>
      <c r="L10" s="11">
        <f t="shared" si="2"/>
        <v>677451.30504000001</v>
      </c>
      <c r="M10" s="11">
        <f t="shared" si="2"/>
        <v>761247.55223999999</v>
      </c>
      <c r="N10" s="6"/>
    </row>
    <row r="11" spans="1:14" x14ac:dyDescent="0.2">
      <c r="A11" s="2" t="s">
        <v>9</v>
      </c>
      <c r="B11" s="17">
        <f>ROUND(+B10/B9,2)</f>
        <v>0.92</v>
      </c>
      <c r="C11" s="17">
        <f t="shared" ref="C11:M11" si="3">ROUND(+C10/C9,2)</f>
        <v>1</v>
      </c>
      <c r="D11" s="17">
        <f t="shared" si="3"/>
        <v>0.97</v>
      </c>
      <c r="E11" s="17">
        <f t="shared" si="3"/>
        <v>0.92</v>
      </c>
      <c r="F11" s="17">
        <f t="shared" si="3"/>
        <v>0.96</v>
      </c>
      <c r="G11" s="17">
        <f t="shared" si="3"/>
        <v>0.98</v>
      </c>
      <c r="H11" s="17">
        <f t="shared" si="3"/>
        <v>0.98</v>
      </c>
      <c r="I11" s="17">
        <f t="shared" si="3"/>
        <v>0.96</v>
      </c>
      <c r="J11" s="17">
        <f t="shared" si="3"/>
        <v>1</v>
      </c>
      <c r="K11" s="17">
        <f t="shared" si="3"/>
        <v>1</v>
      </c>
      <c r="L11" s="17">
        <f t="shared" si="3"/>
        <v>0.84</v>
      </c>
      <c r="M11" s="17">
        <f t="shared" si="3"/>
        <v>0.75</v>
      </c>
      <c r="N11" s="11"/>
    </row>
    <row r="12" spans="1:14" x14ac:dyDescent="0.2">
      <c r="A12" s="2" t="s">
        <v>10</v>
      </c>
      <c r="B12" s="17">
        <f>ROUND(+B8/(B9*31*24),2)</f>
        <v>0.49</v>
      </c>
      <c r="C12" s="17">
        <f>ROUND(+C8/(C9*28*24),2)</f>
        <v>0.43</v>
      </c>
      <c r="D12" s="17">
        <f t="shared" ref="D12:M12" si="4">ROUND(+D8/(D9*31*24),2)</f>
        <v>0.81</v>
      </c>
      <c r="E12" s="17">
        <f>ROUND(+E8/(E9*30*24),2)</f>
        <v>0.48</v>
      </c>
      <c r="F12" s="17">
        <f t="shared" si="4"/>
        <v>0.43</v>
      </c>
      <c r="G12" s="17">
        <f>ROUND(+G8/(G9*30*24),2)</f>
        <v>0.48</v>
      </c>
      <c r="H12" s="17">
        <f t="shared" si="4"/>
        <v>0.53</v>
      </c>
      <c r="I12" s="17">
        <f>ROUND(+I8/(I9*31*24),2)</f>
        <v>0.57999999999999996</v>
      </c>
      <c r="J12" s="17">
        <f>ROUND(+J8/(J9*30*24),2)</f>
        <v>0.6</v>
      </c>
      <c r="K12" s="17">
        <f t="shared" si="4"/>
        <v>0.55000000000000004</v>
      </c>
      <c r="L12" s="17">
        <f>ROUND(+L8/(L9*30*24),2)</f>
        <v>0.77</v>
      </c>
      <c r="M12" s="17">
        <f t="shared" si="4"/>
        <v>0.56000000000000005</v>
      </c>
      <c r="N12" s="11"/>
    </row>
    <row r="13" spans="1:14" x14ac:dyDescent="0.2">
      <c r="A13" s="2" t="s">
        <v>11</v>
      </c>
      <c r="B13" s="17">
        <v>0.92233037481583802</v>
      </c>
      <c r="C13" s="17">
        <v>1</v>
      </c>
      <c r="D13" s="17">
        <v>0.91325890760668138</v>
      </c>
      <c r="E13" s="17">
        <v>0.97044592220485271</v>
      </c>
      <c r="F13" s="17">
        <v>0.98421151560772724</v>
      </c>
      <c r="G13" s="17">
        <v>0.96710154432551376</v>
      </c>
      <c r="H13" s="17">
        <v>1</v>
      </c>
      <c r="I13" s="17">
        <v>0.96883455644303174</v>
      </c>
      <c r="J13" s="17">
        <v>0.91288851178966501</v>
      </c>
      <c r="K13" s="17">
        <v>0.90759047441528384</v>
      </c>
      <c r="L13" s="17">
        <v>0.85699113915383163</v>
      </c>
      <c r="M13" s="17">
        <v>0.95615378551941332</v>
      </c>
      <c r="N13" s="17"/>
    </row>
    <row r="14" spans="1:14" x14ac:dyDescent="0.2">
      <c r="A14" s="2" t="s">
        <v>12</v>
      </c>
      <c r="B14" s="17">
        <v>0.70861298183377808</v>
      </c>
      <c r="C14" s="17">
        <v>0.6721566830540866</v>
      </c>
      <c r="D14" s="17">
        <v>0.55610314807944872</v>
      </c>
      <c r="E14" s="17">
        <v>0.58975367358629915</v>
      </c>
      <c r="F14" s="17">
        <v>0.48024015815257182</v>
      </c>
      <c r="G14" s="17">
        <v>0.63735690293005864</v>
      </c>
      <c r="H14" s="17">
        <v>0.65983709705584803</v>
      </c>
      <c r="I14" s="17">
        <v>0.64234438366937396</v>
      </c>
      <c r="J14" s="17">
        <v>0.78625434402691263</v>
      </c>
      <c r="K14" s="17">
        <v>0.65762788500566149</v>
      </c>
      <c r="L14" s="17">
        <v>0.70935573065337332</v>
      </c>
      <c r="M14" s="17">
        <v>0.5876113562818116</v>
      </c>
      <c r="N14" s="17"/>
    </row>
    <row r="15" spans="1:14" x14ac:dyDescent="0.2">
      <c r="A15" s="2" t="s">
        <v>13</v>
      </c>
      <c r="B15" s="17">
        <v>1</v>
      </c>
      <c r="C15" s="17">
        <v>0.98833784135350145</v>
      </c>
      <c r="D15" s="17">
        <v>0.97413324925208444</v>
      </c>
      <c r="E15" s="17">
        <v>0.89451385423831109</v>
      </c>
      <c r="F15" s="17">
        <v>0.94891031465701425</v>
      </c>
      <c r="G15" s="17">
        <v>0.99016544434365483</v>
      </c>
      <c r="H15" s="17">
        <v>0.98532749944740228</v>
      </c>
      <c r="I15" s="17">
        <v>0.93583236796220126</v>
      </c>
      <c r="J15" s="17">
        <v>0.95119594937092145</v>
      </c>
      <c r="K15" s="17">
        <v>0.91380786619297083</v>
      </c>
      <c r="L15" s="17">
        <v>0.98669548880555769</v>
      </c>
      <c r="M15" s="17">
        <v>0.97485773243538565</v>
      </c>
      <c r="N15" s="17"/>
    </row>
    <row r="16" spans="1:14" x14ac:dyDescent="0.2">
      <c r="A16" s="2" t="s">
        <v>14</v>
      </c>
      <c r="B16" s="17">
        <v>0.63859764928225471</v>
      </c>
      <c r="C16" s="17">
        <v>0.70900155269142884</v>
      </c>
      <c r="D16" s="17">
        <v>0.53587463902718535</v>
      </c>
      <c r="E16" s="17">
        <v>0.54346078279404963</v>
      </c>
      <c r="F16" s="17">
        <v>0.48405928704213175</v>
      </c>
      <c r="G16" s="17">
        <v>0.64546885613531668</v>
      </c>
      <c r="H16" s="17">
        <v>0.65827623154761838</v>
      </c>
      <c r="I16" s="17">
        <v>0.65118179714379198</v>
      </c>
      <c r="J16" s="17">
        <v>0.7211989239503106</v>
      </c>
      <c r="K16" s="17">
        <v>0.68300238552823256</v>
      </c>
      <c r="L16" s="17">
        <v>0.53685375479312425</v>
      </c>
      <c r="M16" s="17">
        <v>0.5346808128158671</v>
      </c>
      <c r="N16" s="17"/>
    </row>
    <row r="17" spans="1:14" x14ac:dyDescent="0.2">
      <c r="A17" s="2" t="s">
        <v>15</v>
      </c>
      <c r="B17" s="17">
        <v>1</v>
      </c>
      <c r="C17" s="17">
        <v>0.94810326774505749</v>
      </c>
      <c r="D17" s="17">
        <v>0.87682760186472875</v>
      </c>
      <c r="E17" s="17">
        <v>0.88447995146904346</v>
      </c>
      <c r="F17" s="17">
        <v>0.99331171275864372</v>
      </c>
      <c r="G17" s="17">
        <v>0.94092327056004876</v>
      </c>
      <c r="H17" s="17">
        <v>0.96453846235413554</v>
      </c>
      <c r="I17" s="17">
        <v>0.95375096569186857</v>
      </c>
      <c r="J17" s="17">
        <v>0.86933434357386463</v>
      </c>
      <c r="K17" s="17">
        <v>0.98071622281965898</v>
      </c>
      <c r="L17" s="17">
        <v>0.99893249221880542</v>
      </c>
      <c r="M17" s="17">
        <v>0.99535037637908563</v>
      </c>
      <c r="N17" s="17"/>
    </row>
    <row r="18" spans="1:14" x14ac:dyDescent="0.2">
      <c r="A18" s="2" t="s">
        <v>16</v>
      </c>
      <c r="B18" s="17">
        <v>0.59815533223258599</v>
      </c>
      <c r="C18" s="17">
        <v>0.7833233696970836</v>
      </c>
      <c r="D18" s="17">
        <v>0.60336846755354778</v>
      </c>
      <c r="E18" s="17">
        <v>0.56203539115990808</v>
      </c>
      <c r="F18" s="17">
        <v>0.41263487339622362</v>
      </c>
      <c r="G18" s="17">
        <v>0.6538114976278524</v>
      </c>
      <c r="H18" s="17">
        <v>0.67307506897504166</v>
      </c>
      <c r="I18" s="17">
        <v>0.6990855345267265</v>
      </c>
      <c r="J18" s="17">
        <v>0.76417632861938956</v>
      </c>
      <c r="K18" s="17">
        <v>0.6942928713336044</v>
      </c>
      <c r="L18" s="17">
        <v>0.54872619683523183</v>
      </c>
      <c r="M18" s="17">
        <v>0.62350658708450446</v>
      </c>
      <c r="N18" s="17"/>
    </row>
    <row r="19" spans="1:14" x14ac:dyDescent="0.2">
      <c r="A19" s="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7"/>
    </row>
    <row r="20" spans="1:14" x14ac:dyDescent="0.2">
      <c r="A20" s="8" t="s">
        <v>17</v>
      </c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7"/>
    </row>
    <row r="21" spans="1:14" x14ac:dyDescent="0.2">
      <c r="A21" s="3" t="s">
        <v>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"/>
    </row>
    <row r="22" spans="1:14" x14ac:dyDescent="0.2">
      <c r="A22" s="3" t="s">
        <v>18</v>
      </c>
      <c r="B22" s="11">
        <v>554266156</v>
      </c>
      <c r="C22" s="11">
        <v>507554240</v>
      </c>
      <c r="D22" s="11">
        <v>477959150</v>
      </c>
      <c r="E22" s="11">
        <v>343975085</v>
      </c>
      <c r="F22" s="11">
        <v>404932199</v>
      </c>
      <c r="G22" s="11">
        <v>555868279</v>
      </c>
      <c r="H22" s="11">
        <v>654721234</v>
      </c>
      <c r="I22" s="11">
        <v>678801517</v>
      </c>
      <c r="J22" s="11">
        <v>676911593</v>
      </c>
      <c r="K22" s="11">
        <v>507014119</v>
      </c>
      <c r="L22" s="11">
        <v>415932229</v>
      </c>
      <c r="M22" s="11">
        <v>394992437</v>
      </c>
      <c r="N22" s="6"/>
    </row>
    <row r="23" spans="1:14" x14ac:dyDescent="0.2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6"/>
    </row>
    <row r="24" spans="1:14" x14ac:dyDescent="0.2">
      <c r="A24" s="2" t="s">
        <v>19</v>
      </c>
      <c r="B24" s="11">
        <v>1507322</v>
      </c>
      <c r="C24" s="11">
        <v>1764026</v>
      </c>
      <c r="D24" s="11">
        <v>796489</v>
      </c>
      <c r="E24" s="11">
        <v>998605</v>
      </c>
      <c r="F24" s="11">
        <v>1267373</v>
      </c>
      <c r="G24" s="11">
        <v>1617888</v>
      </c>
      <c r="H24" s="11">
        <v>1650769</v>
      </c>
      <c r="I24" s="11">
        <v>1579003</v>
      </c>
      <c r="J24" s="11">
        <v>1575741</v>
      </c>
      <c r="K24" s="11">
        <v>1233549</v>
      </c>
      <c r="L24" s="11">
        <v>745547</v>
      </c>
      <c r="M24" s="11">
        <v>945495</v>
      </c>
      <c r="N24" s="6"/>
    </row>
    <row r="25" spans="1:14" x14ac:dyDescent="0.2">
      <c r="A25" s="2" t="s">
        <v>20</v>
      </c>
      <c r="B25" s="11">
        <v>1384556</v>
      </c>
      <c r="C25" s="11">
        <v>1764026</v>
      </c>
      <c r="D25" s="11">
        <v>774537</v>
      </c>
      <c r="E25" s="11">
        <v>921130</v>
      </c>
      <c r="F25" s="11">
        <v>1212668</v>
      </c>
      <c r="G25" s="11">
        <v>1580057</v>
      </c>
      <c r="H25" s="11">
        <v>1617044</v>
      </c>
      <c r="I25" s="11">
        <v>1517341</v>
      </c>
      <c r="J25" s="11">
        <v>1575741</v>
      </c>
      <c r="K25" s="11">
        <v>1233549</v>
      </c>
      <c r="L25" s="11">
        <v>628247</v>
      </c>
      <c r="M25" s="11">
        <v>705957</v>
      </c>
      <c r="N25" s="6"/>
    </row>
    <row r="26" spans="1:14" x14ac:dyDescent="0.2"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4" x14ac:dyDescent="0.2">
      <c r="A27" s="2" t="s">
        <v>21</v>
      </c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4" x14ac:dyDescent="0.2">
      <c r="B28" s="3" t="s">
        <v>23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4" x14ac:dyDescent="0.2"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1" spans="1:14" ht="16.5" customHeight="1" x14ac:dyDescent="0.2">
      <c r="B31" s="2" t="s">
        <v>25</v>
      </c>
    </row>
    <row r="33" spans="1:17" x14ac:dyDescent="0.2">
      <c r="A33" s="2" t="s">
        <v>26</v>
      </c>
      <c r="C33" s="2" t="s">
        <v>27</v>
      </c>
      <c r="D33" s="3"/>
    </row>
    <row r="34" spans="1:17" x14ac:dyDescent="0.2">
      <c r="A34" s="22" t="s">
        <v>18</v>
      </c>
      <c r="B34" s="25">
        <v>1.0767979999999999</v>
      </c>
      <c r="C34" s="22" t="s">
        <v>18</v>
      </c>
      <c r="D34" s="25">
        <v>1.0783199999999999</v>
      </c>
    </row>
    <row r="35" spans="1:17" x14ac:dyDescent="0.2">
      <c r="A35" s="22" t="s">
        <v>28</v>
      </c>
      <c r="B35" s="25">
        <v>1.0479940000000001</v>
      </c>
      <c r="C35" s="22" t="s">
        <v>28</v>
      </c>
      <c r="D35" s="25">
        <v>1.0572159999999999</v>
      </c>
    </row>
    <row r="36" spans="1:17" x14ac:dyDescent="0.2">
      <c r="A36" s="22" t="s">
        <v>29</v>
      </c>
      <c r="B36" s="25">
        <v>1.0163960000000001</v>
      </c>
      <c r="C36" s="22" t="s">
        <v>29</v>
      </c>
      <c r="D36" s="25">
        <v>1.010983</v>
      </c>
    </row>
    <row r="37" spans="1:17" x14ac:dyDescent="0.2">
      <c r="A37" s="22" t="s">
        <v>30</v>
      </c>
      <c r="B37" s="25">
        <v>1.0041370000000001</v>
      </c>
      <c r="C37" s="22" t="s">
        <v>30</v>
      </c>
      <c r="D37" s="26">
        <v>1.002464</v>
      </c>
    </row>
    <row r="40" spans="1:17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7" x14ac:dyDescent="0.2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6" spans="1:17" ht="12.75" customHeight="1" x14ac:dyDescent="0.2">
      <c r="O46" s="36" t="s">
        <v>31</v>
      </c>
      <c r="P46" s="35" t="s">
        <v>32</v>
      </c>
      <c r="Q46" s="37" t="s">
        <v>33</v>
      </c>
    </row>
    <row r="47" spans="1:17" x14ac:dyDescent="0.2">
      <c r="O47" s="36"/>
      <c r="P47" s="35"/>
      <c r="Q47" s="37"/>
    </row>
    <row r="48" spans="1:17" x14ac:dyDescent="0.2">
      <c r="O48" s="36"/>
      <c r="P48" s="35"/>
      <c r="Q48" s="37"/>
    </row>
    <row r="49" spans="15:17" x14ac:dyDescent="0.2">
      <c r="O49" s="36"/>
      <c r="P49" s="35"/>
      <c r="Q49" s="37"/>
    </row>
    <row r="50" spans="15:17" x14ac:dyDescent="0.2">
      <c r="O50" s="36"/>
      <c r="P50" s="35"/>
      <c r="Q50" s="37"/>
    </row>
    <row r="51" spans="15:17" x14ac:dyDescent="0.2">
      <c r="O51" s="36"/>
      <c r="P51" s="35"/>
      <c r="Q51" s="37"/>
    </row>
    <row r="52" spans="15:17" x14ac:dyDescent="0.2">
      <c r="O52" s="36"/>
      <c r="P52" s="35"/>
      <c r="Q52" s="37"/>
    </row>
    <row r="53" spans="15:17" x14ac:dyDescent="0.2">
      <c r="Q53" s="37"/>
    </row>
    <row r="54" spans="15:17" x14ac:dyDescent="0.2">
      <c r="Q54" s="37"/>
    </row>
    <row r="55" spans="15:17" x14ac:dyDescent="0.2">
      <c r="Q55" s="37"/>
    </row>
    <row r="56" spans="15:17" x14ac:dyDescent="0.2">
      <c r="Q56" s="37"/>
    </row>
    <row r="57" spans="15:17" x14ac:dyDescent="0.2">
      <c r="Q57" s="37"/>
    </row>
    <row r="58" spans="15:17" x14ac:dyDescent="0.2">
      <c r="Q58" s="37"/>
    </row>
  </sheetData>
  <mergeCells count="3">
    <mergeCell ref="P46:P52"/>
    <mergeCell ref="O46:O52"/>
    <mergeCell ref="Q46:Q58"/>
  </mergeCells>
  <phoneticPr fontId="3" type="noConversion"/>
  <pageMargins left="0.5" right="0.5" top="1.25" bottom="0.5" header="0" footer="0.5"/>
  <pageSetup scale="70" orientation="landscape" blackAndWhite="1" r:id="rId1"/>
  <headerFooter scaleWithDoc="0" alignWithMargins="0">
    <oddFooter>&amp;LSponsored by Crystal K. Elbe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6"/>
  <sheetViews>
    <sheetView topLeftCell="A13" zoomScaleNormal="100" zoomScaleSheetLayoutView="120" zoomScalePageLayoutView="90" workbookViewId="0">
      <selection activeCell="Q44" sqref="Q44:Q56"/>
    </sheetView>
  </sheetViews>
  <sheetFormatPr defaultColWidth="9.140625" defaultRowHeight="12.75" x14ac:dyDescent="0.2"/>
  <cols>
    <col min="1" max="13" width="12.710937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34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9" x14ac:dyDescent="0.2">
      <c r="A7" s="8" t="s">
        <v>5</v>
      </c>
      <c r="B7" s="10">
        <f>'TX RES'!B7</f>
        <v>44197</v>
      </c>
      <c r="C7" s="10">
        <f>'TX RES'!C7</f>
        <v>44228</v>
      </c>
      <c r="D7" s="10">
        <f>'TX RES'!D7</f>
        <v>44256</v>
      </c>
      <c r="E7" s="10">
        <f>'TX RES'!E7</f>
        <v>44287</v>
      </c>
      <c r="F7" s="10">
        <f>'TX RES'!F7</f>
        <v>44317</v>
      </c>
      <c r="G7" s="10">
        <f>'TX RES'!G7</f>
        <v>44348</v>
      </c>
      <c r="H7" s="10">
        <f>'TX RES'!H7</f>
        <v>44378</v>
      </c>
      <c r="I7" s="10">
        <f>'TX RES'!I7</f>
        <v>44409</v>
      </c>
      <c r="J7" s="10">
        <f>'TX RES'!J7</f>
        <v>44440</v>
      </c>
      <c r="K7" s="10">
        <f>'TX RES'!K7</f>
        <v>44470</v>
      </c>
      <c r="L7" s="10">
        <f>'TX RES'!L7</f>
        <v>44501</v>
      </c>
      <c r="M7" s="10">
        <f>'TX RES'!M7</f>
        <v>44531</v>
      </c>
      <c r="N7" s="10"/>
      <c r="O7" s="3"/>
      <c r="P7" s="3"/>
      <c r="Q7" s="3"/>
    </row>
    <row r="8" spans="1:29" x14ac:dyDescent="0.2">
      <c r="A8" s="3" t="s">
        <v>6</v>
      </c>
      <c r="B8" s="11">
        <f t="shared" ref="B8:M8" si="0">+B22*$B$34</f>
        <v>42312943.236892</v>
      </c>
      <c r="C8" s="11">
        <f t="shared" si="0"/>
        <v>40770434.409084</v>
      </c>
      <c r="D8" s="11">
        <f t="shared" si="0"/>
        <v>40704078.885929994</v>
      </c>
      <c r="E8" s="11">
        <f t="shared" si="0"/>
        <v>33296714.375261996</v>
      </c>
      <c r="F8" s="11">
        <f t="shared" si="0"/>
        <v>37246747.553833999</v>
      </c>
      <c r="G8" s="11">
        <f t="shared" si="0"/>
        <v>46544962.891713999</v>
      </c>
      <c r="H8" s="11">
        <f t="shared" si="0"/>
        <v>51331995.462877996</v>
      </c>
      <c r="I8" s="11">
        <f t="shared" si="0"/>
        <v>52742411.326429993</v>
      </c>
      <c r="J8" s="11">
        <f t="shared" si="0"/>
        <v>52831700.493387997</v>
      </c>
      <c r="K8" s="11">
        <f t="shared" si="0"/>
        <v>44924330.215409994</v>
      </c>
      <c r="L8" s="11">
        <f t="shared" si="0"/>
        <v>40664832.829223998</v>
      </c>
      <c r="M8" s="11">
        <f t="shared" si="0"/>
        <v>38010410.541837998</v>
      </c>
      <c r="N8" s="11"/>
      <c r="O8" s="3"/>
      <c r="P8" s="3"/>
      <c r="Q8" s="3"/>
    </row>
    <row r="9" spans="1:29" x14ac:dyDescent="0.2">
      <c r="A9" s="3" t="s">
        <v>7</v>
      </c>
      <c r="B9" s="11">
        <f t="shared" ref="B9:M9" si="1">B24*$D$34</f>
        <v>104096.69951999999</v>
      </c>
      <c r="C9" s="11">
        <f t="shared" si="1"/>
        <v>109487.2212</v>
      </c>
      <c r="D9" s="11">
        <f t="shared" si="1"/>
        <v>73712.876879999996</v>
      </c>
      <c r="E9" s="11">
        <f t="shared" si="1"/>
        <v>83229.050879999995</v>
      </c>
      <c r="F9" s="11">
        <f t="shared" si="1"/>
        <v>93319.969440000001</v>
      </c>
      <c r="G9" s="11">
        <f t="shared" si="1"/>
        <v>113291.53416</v>
      </c>
      <c r="H9" s="11">
        <f t="shared" si="1"/>
        <v>108657.99312</v>
      </c>
      <c r="I9" s="11">
        <f t="shared" si="1"/>
        <v>113470.53528</v>
      </c>
      <c r="J9" s="11">
        <f t="shared" si="1"/>
        <v>114199.47959999999</v>
      </c>
      <c r="K9" s="11">
        <f t="shared" si="1"/>
        <v>93159.299759999994</v>
      </c>
      <c r="L9" s="11">
        <f t="shared" si="1"/>
        <v>83757.427679999993</v>
      </c>
      <c r="M9" s="11">
        <f t="shared" si="1"/>
        <v>86712.024479999993</v>
      </c>
      <c r="N9" s="11"/>
      <c r="O9" s="3"/>
      <c r="P9" s="3"/>
      <c r="Q9" s="3"/>
    </row>
    <row r="10" spans="1:29" x14ac:dyDescent="0.2">
      <c r="A10" s="3" t="s">
        <v>8</v>
      </c>
      <c r="B10" s="11">
        <f t="shared" ref="B10:M10" si="2">+B25*$D$34</f>
        <v>102592.44312</v>
      </c>
      <c r="C10" s="11">
        <f t="shared" si="2"/>
        <v>91305.667679999999</v>
      </c>
      <c r="D10" s="11">
        <f t="shared" si="2"/>
        <v>51961.005839999998</v>
      </c>
      <c r="E10" s="11">
        <f t="shared" si="2"/>
        <v>83229.050879999995</v>
      </c>
      <c r="F10" s="11">
        <f t="shared" si="2"/>
        <v>93319.969440000001</v>
      </c>
      <c r="G10" s="11">
        <f t="shared" si="2"/>
        <v>105846.81288</v>
      </c>
      <c r="H10" s="11">
        <f t="shared" si="2"/>
        <v>101334.04367999999</v>
      </c>
      <c r="I10" s="11">
        <f t="shared" si="2"/>
        <v>104941.02407999999</v>
      </c>
      <c r="J10" s="11">
        <f t="shared" si="2"/>
        <v>94070.480159999992</v>
      </c>
      <c r="K10" s="11">
        <f t="shared" si="2"/>
        <v>87232.853040000002</v>
      </c>
      <c r="L10" s="11">
        <f t="shared" si="2"/>
        <v>83757.427679999993</v>
      </c>
      <c r="M10" s="11">
        <f t="shared" si="2"/>
        <v>72311.06087999999</v>
      </c>
      <c r="N10" s="11"/>
      <c r="O10" s="3"/>
      <c r="P10" s="3"/>
      <c r="Q10" s="3"/>
    </row>
    <row r="11" spans="1:29" x14ac:dyDescent="0.2">
      <c r="A11" s="3" t="s">
        <v>9</v>
      </c>
      <c r="B11" s="17">
        <f>ROUND(+B10/B9,2)</f>
        <v>0.99</v>
      </c>
      <c r="C11" s="17">
        <f t="shared" ref="C11:M11" si="3">ROUND(+C10/C9,2)</f>
        <v>0.83</v>
      </c>
      <c r="D11" s="17">
        <f t="shared" si="3"/>
        <v>0.7</v>
      </c>
      <c r="E11" s="17">
        <f t="shared" si="3"/>
        <v>1</v>
      </c>
      <c r="F11" s="17">
        <f t="shared" si="3"/>
        <v>1</v>
      </c>
      <c r="G11" s="17">
        <f t="shared" si="3"/>
        <v>0.93</v>
      </c>
      <c r="H11" s="17">
        <f t="shared" si="3"/>
        <v>0.93</v>
      </c>
      <c r="I11" s="17">
        <f t="shared" si="3"/>
        <v>0.92</v>
      </c>
      <c r="J11" s="17">
        <f t="shared" si="3"/>
        <v>0.82</v>
      </c>
      <c r="K11" s="17">
        <f t="shared" si="3"/>
        <v>0.94</v>
      </c>
      <c r="L11" s="17">
        <f t="shared" si="3"/>
        <v>1</v>
      </c>
      <c r="M11" s="17">
        <f t="shared" si="3"/>
        <v>0.83</v>
      </c>
      <c r="N11" s="17"/>
      <c r="O11" s="3"/>
      <c r="P11" s="3"/>
      <c r="Q11" s="3"/>
    </row>
    <row r="12" spans="1:29" x14ac:dyDescent="0.2">
      <c r="A12" s="3" t="s">
        <v>10</v>
      </c>
      <c r="B12" s="17">
        <f>ROUND(+B8/(B9*31*24),2)</f>
        <v>0.55000000000000004</v>
      </c>
      <c r="C12" s="17">
        <f>ROUND(+C8/(C9*28*24),2)</f>
        <v>0.55000000000000004</v>
      </c>
      <c r="D12" s="17">
        <f t="shared" ref="D12:M12" si="4">ROUND(+D8/(D9*31*24),2)</f>
        <v>0.74</v>
      </c>
      <c r="E12" s="17">
        <f>ROUND(+E8/(E9*30*24),2)</f>
        <v>0.56000000000000005</v>
      </c>
      <c r="F12" s="17">
        <f t="shared" si="4"/>
        <v>0.54</v>
      </c>
      <c r="G12" s="17">
        <f>ROUND(+G8/(G9*30*24),2)</f>
        <v>0.56999999999999995</v>
      </c>
      <c r="H12" s="17">
        <f t="shared" si="4"/>
        <v>0.63</v>
      </c>
      <c r="I12" s="17">
        <f t="shared" si="4"/>
        <v>0.62</v>
      </c>
      <c r="J12" s="17">
        <f>ROUND(+J8/(J9*30*24),2)</f>
        <v>0.64</v>
      </c>
      <c r="K12" s="17">
        <f t="shared" si="4"/>
        <v>0.65</v>
      </c>
      <c r="L12" s="17">
        <f>ROUND(+L8/(L9*30*24),2)</f>
        <v>0.67</v>
      </c>
      <c r="M12" s="17">
        <f t="shared" si="4"/>
        <v>0.59</v>
      </c>
      <c r="N12" s="17"/>
      <c r="O12" s="3"/>
      <c r="P12" s="3"/>
      <c r="Q12" s="3"/>
    </row>
    <row r="13" spans="1:29" x14ac:dyDescent="0.2">
      <c r="A13" s="3" t="s">
        <v>11</v>
      </c>
      <c r="B13" s="17">
        <v>0.94387357973017538</v>
      </c>
      <c r="C13" s="17">
        <v>0.99301554691865301</v>
      </c>
      <c r="D13" s="17">
        <v>1</v>
      </c>
      <c r="E13" s="17">
        <v>0.935542757467825</v>
      </c>
      <c r="F13" s="17">
        <v>0.90436821603280593</v>
      </c>
      <c r="G13" s="17">
        <v>0.96009843401963557</v>
      </c>
      <c r="H13" s="17">
        <v>0.94824556727786058</v>
      </c>
      <c r="I13" s="17">
        <v>0.86486112370477863</v>
      </c>
      <c r="J13" s="17">
        <v>0.93191337389361706</v>
      </c>
      <c r="K13" s="17">
        <v>0.84922757271879024</v>
      </c>
      <c r="L13" s="17">
        <v>0.97317214494077464</v>
      </c>
      <c r="M13" s="17">
        <v>0.98853682598831505</v>
      </c>
      <c r="N13" s="17"/>
      <c r="O13" s="3"/>
      <c r="P13" s="3"/>
      <c r="Q13" s="3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x14ac:dyDescent="0.2">
      <c r="A14" s="3" t="s">
        <v>12</v>
      </c>
      <c r="B14" s="17">
        <v>0.76551602275344788</v>
      </c>
      <c r="C14" s="17">
        <v>0.70585323526244725</v>
      </c>
      <c r="D14" s="17">
        <v>0.79428747835416402</v>
      </c>
      <c r="E14" s="17">
        <v>0.71267864055142083</v>
      </c>
      <c r="F14" s="17">
        <v>0.51655064622137647</v>
      </c>
      <c r="G14" s="17">
        <v>0.67336998164613837</v>
      </c>
      <c r="H14" s="17">
        <v>0.69197990751366756</v>
      </c>
      <c r="I14" s="17">
        <v>0.75252833337405134</v>
      </c>
      <c r="J14" s="17">
        <v>0.83075426127635155</v>
      </c>
      <c r="K14" s="17">
        <v>0.72271376704373114</v>
      </c>
      <c r="L14" s="17">
        <v>0.73210021959875982</v>
      </c>
      <c r="M14" s="17">
        <v>0.612632717863835</v>
      </c>
      <c r="N14" s="17"/>
      <c r="O14" s="3"/>
      <c r="P14" s="3"/>
      <c r="Q14" s="3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x14ac:dyDescent="0.2">
      <c r="A15" s="3" t="s">
        <v>13</v>
      </c>
      <c r="B15" s="17">
        <v>1</v>
      </c>
      <c r="C15" s="17">
        <v>0.81201960472056889</v>
      </c>
      <c r="D15" s="17">
        <v>0.84429895910190533</v>
      </c>
      <c r="E15" s="17">
        <v>0.98862393900718792</v>
      </c>
      <c r="F15" s="17">
        <v>0.8992221076020358</v>
      </c>
      <c r="G15" s="17">
        <v>0.94199344831738563</v>
      </c>
      <c r="H15" s="17">
        <v>0.83751590139111898</v>
      </c>
      <c r="I15" s="17">
        <v>0.95722426223524881</v>
      </c>
      <c r="J15" s="17">
        <v>0.90098381356835611</v>
      </c>
      <c r="K15" s="17">
        <v>0.95420547455086691</v>
      </c>
      <c r="L15" s="17">
        <v>0.97749752671650858</v>
      </c>
      <c r="M15" s="17">
        <v>0.91626019615694487</v>
      </c>
      <c r="N15" s="17"/>
      <c r="O15" s="3"/>
      <c r="P15" s="3"/>
      <c r="Q15" s="3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2">
      <c r="A16" s="3" t="s">
        <v>14</v>
      </c>
      <c r="B16" s="17">
        <v>0.7002575778422967</v>
      </c>
      <c r="C16" s="17">
        <v>0.72780998680739295</v>
      </c>
      <c r="D16" s="17">
        <v>0.61285516351131641</v>
      </c>
      <c r="E16" s="17">
        <v>0.65442747374352461</v>
      </c>
      <c r="F16" s="17">
        <v>0.55577698114454532</v>
      </c>
      <c r="G16" s="17">
        <v>0.71042795326722508</v>
      </c>
      <c r="H16" s="17">
        <v>0.70308717908783813</v>
      </c>
      <c r="I16" s="17">
        <v>0.72209455832131997</v>
      </c>
      <c r="J16" s="17">
        <v>0.80947936503601159</v>
      </c>
      <c r="K16" s="17">
        <v>0.75788425960582673</v>
      </c>
      <c r="L16" s="17">
        <v>0.56810562671284892</v>
      </c>
      <c r="M16" s="17">
        <v>0.61778148858414783</v>
      </c>
      <c r="N16" s="17"/>
      <c r="O16" s="3"/>
      <c r="P16" s="3"/>
      <c r="Q16" s="3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x14ac:dyDescent="0.2">
      <c r="A17" s="3" t="s">
        <v>15</v>
      </c>
      <c r="B17" s="17">
        <v>0.92436360690610964</v>
      </c>
      <c r="C17" s="17">
        <v>0.88144142031160266</v>
      </c>
      <c r="D17" s="17">
        <v>0.95503852417785318</v>
      </c>
      <c r="E17" s="17">
        <v>0.98948814968994259</v>
      </c>
      <c r="F17" s="17">
        <v>0.92719268001977695</v>
      </c>
      <c r="G17" s="17">
        <v>0.96843999649889989</v>
      </c>
      <c r="H17" s="17">
        <v>0.92731755129976634</v>
      </c>
      <c r="I17" s="17">
        <v>0.91791187555923348</v>
      </c>
      <c r="J17" s="17">
        <v>0.96902651689846464</v>
      </c>
      <c r="K17" s="17">
        <v>0.98520385978927938</v>
      </c>
      <c r="L17" s="17">
        <v>0.87420183257795114</v>
      </c>
      <c r="M17" s="17">
        <v>1</v>
      </c>
      <c r="N17" s="17"/>
      <c r="O17" s="3"/>
      <c r="P17" s="3"/>
      <c r="Q17" s="3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x14ac:dyDescent="0.2">
      <c r="A18" s="3" t="s">
        <v>16</v>
      </c>
      <c r="B18" s="17">
        <v>0.74943631644902409</v>
      </c>
      <c r="C18" s="17">
        <v>0.8249422154726288</v>
      </c>
      <c r="D18" s="17">
        <v>0.81219612182378353</v>
      </c>
      <c r="E18" s="17">
        <v>0.64669778959827595</v>
      </c>
      <c r="F18" s="17">
        <v>0.48306051423952162</v>
      </c>
      <c r="G18" s="17">
        <v>0.67834504236019466</v>
      </c>
      <c r="H18" s="17">
        <v>0.69220871946381479</v>
      </c>
      <c r="I18" s="17">
        <v>0.7021076682774483</v>
      </c>
      <c r="J18" s="17">
        <v>0.80041951107532316</v>
      </c>
      <c r="K18" s="17">
        <v>0.72172499219228625</v>
      </c>
      <c r="L18" s="17">
        <v>0.57587530392952702</v>
      </c>
      <c r="M18" s="17">
        <v>0.70839171049883443</v>
      </c>
      <c r="N18" s="17"/>
      <c r="O18" s="3"/>
      <c r="P18" s="3"/>
      <c r="Q18" s="3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29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29" x14ac:dyDescent="0.2">
      <c r="A21" s="3" t="s">
        <v>6</v>
      </c>
      <c r="B21" s="15"/>
      <c r="C21" s="15"/>
      <c r="D21" s="15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29" x14ac:dyDescent="0.2">
      <c r="A22" s="3" t="s">
        <v>18</v>
      </c>
      <c r="B22" s="11">
        <v>39295154</v>
      </c>
      <c r="C22" s="11">
        <v>37862658</v>
      </c>
      <c r="D22" s="11">
        <v>37801035</v>
      </c>
      <c r="E22" s="11">
        <v>30921969</v>
      </c>
      <c r="F22" s="11">
        <v>34590283</v>
      </c>
      <c r="G22" s="11">
        <v>43225343</v>
      </c>
      <c r="H22" s="11">
        <v>47670961</v>
      </c>
      <c r="I22" s="11">
        <v>48980785</v>
      </c>
      <c r="J22" s="11">
        <v>49063706</v>
      </c>
      <c r="K22" s="11">
        <v>41720295</v>
      </c>
      <c r="L22" s="11">
        <v>37764588</v>
      </c>
      <c r="M22" s="11">
        <v>35299481</v>
      </c>
      <c r="N22" s="11"/>
      <c r="O22" s="3"/>
      <c r="P22" s="3"/>
      <c r="Q22" s="3"/>
    </row>
    <row r="23" spans="1:29" x14ac:dyDescent="0.2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3"/>
      <c r="P23" s="3"/>
      <c r="Q23" s="3"/>
    </row>
    <row r="24" spans="1:29" x14ac:dyDescent="0.2">
      <c r="A24" s="3" t="s">
        <v>19</v>
      </c>
      <c r="B24" s="11">
        <v>96536</v>
      </c>
      <c r="C24" s="11">
        <v>101535</v>
      </c>
      <c r="D24" s="11">
        <v>68359</v>
      </c>
      <c r="E24" s="11">
        <v>77184</v>
      </c>
      <c r="F24" s="11">
        <v>86542</v>
      </c>
      <c r="G24" s="11">
        <v>105063</v>
      </c>
      <c r="H24" s="11">
        <v>100766</v>
      </c>
      <c r="I24" s="11">
        <v>105229</v>
      </c>
      <c r="J24" s="11">
        <v>105905</v>
      </c>
      <c r="K24" s="11">
        <v>86393</v>
      </c>
      <c r="L24" s="11">
        <v>77674</v>
      </c>
      <c r="M24" s="11">
        <v>80414</v>
      </c>
      <c r="N24" s="11"/>
      <c r="O24" s="3"/>
      <c r="P24" s="3"/>
      <c r="Q24" s="3"/>
    </row>
    <row r="25" spans="1:29" x14ac:dyDescent="0.2">
      <c r="A25" s="3" t="s">
        <v>20</v>
      </c>
      <c r="B25" s="11">
        <v>95141</v>
      </c>
      <c r="C25" s="11">
        <v>84674</v>
      </c>
      <c r="D25" s="11">
        <v>48187</v>
      </c>
      <c r="E25" s="11">
        <v>77184</v>
      </c>
      <c r="F25" s="11">
        <v>86542</v>
      </c>
      <c r="G25" s="11">
        <v>98159</v>
      </c>
      <c r="H25" s="11">
        <v>93974</v>
      </c>
      <c r="I25" s="11">
        <v>97319</v>
      </c>
      <c r="J25" s="11">
        <v>87238</v>
      </c>
      <c r="K25" s="11">
        <v>80897</v>
      </c>
      <c r="L25" s="11">
        <v>77674</v>
      </c>
      <c r="M25" s="11">
        <v>67059</v>
      </c>
      <c r="N25" s="11"/>
      <c r="O25" s="3"/>
      <c r="P25" s="3"/>
      <c r="Q25" s="3"/>
    </row>
    <row r="26" spans="1:29" x14ac:dyDescent="0.2">
      <c r="A26" s="3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"/>
      <c r="O26" s="3"/>
      <c r="P26" s="3"/>
      <c r="Q26" s="3"/>
    </row>
    <row r="27" spans="1:29" ht="13.5" customHeight="1" x14ac:dyDescent="0.2">
      <c r="A27" s="3" t="s">
        <v>21</v>
      </c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29" ht="13.5" customHeight="1" x14ac:dyDescent="0.2">
      <c r="A28" s="3"/>
      <c r="B28" s="3" t="str">
        <f>'TX RES'!B28</f>
        <v xml:space="preserve">LOAD FACTOR) (1), (2) OR (3), WHERE (1) IS 01/2020-12/2020, (2) IS 01/2019-12/2019 AND (3) IS 01/2018-12/2018.  COINCIDENCE FACTORS AND   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29" ht="13.5" customHeight="1" x14ac:dyDescent="0.2">
      <c r="A29" s="3"/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29" ht="13.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29" ht="13.5" customHeight="1" x14ac:dyDescent="0.2">
      <c r="A31" s="21" t="s">
        <v>25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29" ht="13.5" customHeight="1" x14ac:dyDescent="0.2">
      <c r="N32" s="3"/>
    </row>
    <row r="33" spans="1:17" ht="13.5" customHeight="1" x14ac:dyDescent="0.2">
      <c r="A33" s="2" t="s">
        <v>26</v>
      </c>
      <c r="B33" s="22"/>
      <c r="C33" s="2" t="s">
        <v>27</v>
      </c>
      <c r="D33" s="3"/>
      <c r="N33" s="3"/>
    </row>
    <row r="34" spans="1:17" ht="13.5" customHeight="1" x14ac:dyDescent="0.2">
      <c r="A34" s="22" t="s">
        <v>18</v>
      </c>
      <c r="B34" s="27">
        <f>'TX RES'!B34</f>
        <v>1.0767979999999999</v>
      </c>
      <c r="C34" s="22" t="s">
        <v>18</v>
      </c>
      <c r="D34" s="27">
        <f>'TX RES'!D34</f>
        <v>1.0783199999999999</v>
      </c>
      <c r="N34" s="3"/>
    </row>
    <row r="35" spans="1:17" ht="13.5" customHeight="1" x14ac:dyDescent="0.2">
      <c r="A35" s="22" t="s">
        <v>28</v>
      </c>
      <c r="B35" s="27">
        <f>'TX RES'!B35</f>
        <v>1.0479940000000001</v>
      </c>
      <c r="C35" s="22" t="s">
        <v>28</v>
      </c>
      <c r="D35" s="27">
        <f>'TX RES'!D35</f>
        <v>1.0572159999999999</v>
      </c>
      <c r="G35" s="3"/>
      <c r="H35" s="3"/>
      <c r="I35" s="3"/>
      <c r="J35" s="3"/>
      <c r="K35" s="3"/>
      <c r="L35" s="3"/>
      <c r="M35" s="3"/>
      <c r="N35" s="3"/>
    </row>
    <row r="36" spans="1:17" ht="13.5" customHeight="1" x14ac:dyDescent="0.2">
      <c r="A36" s="22" t="s">
        <v>29</v>
      </c>
      <c r="B36" s="27">
        <f>'TX RES'!B36</f>
        <v>1.0163960000000001</v>
      </c>
      <c r="C36" s="22" t="s">
        <v>29</v>
      </c>
      <c r="D36" s="27">
        <f>'TX RES'!D36</f>
        <v>1.010983</v>
      </c>
      <c r="G36" s="3"/>
      <c r="H36" s="3"/>
      <c r="I36" s="3"/>
      <c r="J36" s="3"/>
      <c r="K36" s="3"/>
      <c r="L36" s="3"/>
      <c r="M36" s="3"/>
      <c r="N36" s="3"/>
    </row>
    <row r="37" spans="1:17" ht="13.5" customHeight="1" x14ac:dyDescent="0.2">
      <c r="A37" s="22" t="s">
        <v>30</v>
      </c>
      <c r="B37" s="27">
        <f>'TX RES'!B37</f>
        <v>1.0041370000000001</v>
      </c>
      <c r="C37" s="22" t="s">
        <v>30</v>
      </c>
      <c r="D37" s="27">
        <f>'TX RES'!D37</f>
        <v>1.002464</v>
      </c>
      <c r="G37" s="3"/>
      <c r="H37" s="3"/>
      <c r="I37" s="3"/>
      <c r="J37" s="3"/>
      <c r="K37" s="3"/>
      <c r="L37" s="3"/>
      <c r="M37" s="3"/>
      <c r="N37" s="3"/>
    </row>
    <row r="44" spans="1:17" ht="12.75" customHeight="1" x14ac:dyDescent="0.2">
      <c r="O44" s="38" t="s">
        <v>35</v>
      </c>
      <c r="P44" s="35" t="str">
        <f>'TX RES'!P46</f>
        <v>2022 TX Rate Case</v>
      </c>
      <c r="Q44" s="37" t="s">
        <v>33</v>
      </c>
    </row>
    <row r="45" spans="1:17" x14ac:dyDescent="0.2">
      <c r="O45" s="38"/>
      <c r="P45" s="35"/>
      <c r="Q45" s="37"/>
    </row>
    <row r="46" spans="1:17" x14ac:dyDescent="0.2">
      <c r="O46" s="38"/>
      <c r="P46" s="35"/>
      <c r="Q46" s="37"/>
    </row>
    <row r="47" spans="1:17" x14ac:dyDescent="0.2">
      <c r="O47" s="38"/>
      <c r="P47" s="35"/>
      <c r="Q47" s="37"/>
    </row>
    <row r="48" spans="1:17" x14ac:dyDescent="0.2">
      <c r="O48" s="38"/>
      <c r="P48" s="35"/>
      <c r="Q48" s="37"/>
    </row>
    <row r="49" spans="15:17" x14ac:dyDescent="0.2">
      <c r="O49" s="38"/>
      <c r="P49" s="35"/>
      <c r="Q49" s="37"/>
    </row>
    <row r="50" spans="15:17" x14ac:dyDescent="0.2">
      <c r="O50" s="38"/>
      <c r="P50" s="35"/>
      <c r="Q50" s="37"/>
    </row>
    <row r="51" spans="15:17" x14ac:dyDescent="0.2">
      <c r="O51" s="38"/>
      <c r="P51" s="35"/>
      <c r="Q51" s="37"/>
    </row>
    <row r="52" spans="15:17" x14ac:dyDescent="0.2">
      <c r="Q52" s="37"/>
    </row>
    <row r="53" spans="15:17" x14ac:dyDescent="0.2">
      <c r="Q53" s="37"/>
    </row>
    <row r="54" spans="15:17" x14ac:dyDescent="0.2">
      <c r="Q54" s="37"/>
    </row>
    <row r="55" spans="15:17" x14ac:dyDescent="0.2">
      <c r="Q55" s="37"/>
    </row>
    <row r="56" spans="15:17" x14ac:dyDescent="0.2">
      <c r="Q56" s="37"/>
    </row>
  </sheetData>
  <mergeCells count="3">
    <mergeCell ref="O44:O51"/>
    <mergeCell ref="P44:P51"/>
    <mergeCell ref="Q44:Q56"/>
  </mergeCells>
  <phoneticPr fontId="3" type="noConversion"/>
  <pageMargins left="0.5" right="0.5" top="1.25" bottom="0.5" header="0" footer="0.5"/>
  <pageSetup scale="72" orientation="landscape" blackAndWhite="1" r:id="rId1"/>
  <headerFooter scaleWithDoc="0" alignWithMargins="0">
    <oddFooter>&amp;LSponsored by Crystal K. Elbe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0"/>
  <sheetViews>
    <sheetView zoomScaleNormal="100" zoomScaleSheetLayoutView="100" zoomScalePageLayoutView="90" workbookViewId="0">
      <selection activeCell="Q48" sqref="Q48:Q60"/>
    </sheetView>
  </sheetViews>
  <sheetFormatPr defaultColWidth="9.140625" defaultRowHeight="12.75" x14ac:dyDescent="0.2"/>
  <cols>
    <col min="1" max="1" width="15.5703125" style="2" customWidth="1"/>
    <col min="2" max="13" width="13.85546875" style="2" customWidth="1"/>
    <col min="14" max="14" width="0.85546875" style="2" customWidth="1"/>
    <col min="15" max="17" width="2.42578125" style="2" customWidth="1"/>
    <col min="18" max="18" width="11.140625" style="2" bestFit="1" customWidth="1"/>
    <col min="19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36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9" x14ac:dyDescent="0.2">
      <c r="A7" s="8" t="s">
        <v>5</v>
      </c>
      <c r="B7" s="10">
        <f>'TX RES'!B7</f>
        <v>44197</v>
      </c>
      <c r="C7" s="10">
        <f>'TX RES'!C7</f>
        <v>44228</v>
      </c>
      <c r="D7" s="10">
        <f>'TX RES'!D7</f>
        <v>44256</v>
      </c>
      <c r="E7" s="10">
        <f>'TX RES'!E7</f>
        <v>44287</v>
      </c>
      <c r="F7" s="10">
        <f>'TX RES'!F7</f>
        <v>44317</v>
      </c>
      <c r="G7" s="10">
        <f>'TX RES'!G7</f>
        <v>44348</v>
      </c>
      <c r="H7" s="10">
        <f>'TX RES'!H7</f>
        <v>44378</v>
      </c>
      <c r="I7" s="10">
        <f>'TX RES'!I7</f>
        <v>44409</v>
      </c>
      <c r="J7" s="10">
        <f>'TX RES'!J7</f>
        <v>44440</v>
      </c>
      <c r="K7" s="10">
        <f>'TX RES'!K7</f>
        <v>44470</v>
      </c>
      <c r="L7" s="10">
        <f>'TX RES'!L7</f>
        <v>44501</v>
      </c>
      <c r="M7" s="10">
        <f>'TX RES'!M7</f>
        <v>44531</v>
      </c>
      <c r="N7" s="10"/>
      <c r="O7" s="3"/>
      <c r="P7" s="3"/>
      <c r="Q7" s="3"/>
    </row>
    <row r="8" spans="1:29" x14ac:dyDescent="0.2">
      <c r="A8" s="3" t="s">
        <v>6</v>
      </c>
      <c r="B8" s="11">
        <f t="shared" ref="B8:M8" si="0">+(B22*$B$44)+(B23*$B$45)+(B24*$B$46)+(B25*$B$47)</f>
        <v>265431356.07968199</v>
      </c>
      <c r="C8" s="11">
        <f t="shared" si="0"/>
        <v>250995647.914096</v>
      </c>
      <c r="D8" s="11">
        <f t="shared" si="0"/>
        <v>259055774.53372997</v>
      </c>
      <c r="E8" s="11">
        <f t="shared" si="0"/>
        <v>236221574.700158</v>
      </c>
      <c r="F8" s="11">
        <f t="shared" si="0"/>
        <v>261319066.56260598</v>
      </c>
      <c r="G8" s="11">
        <f t="shared" si="0"/>
        <v>307983987.96502197</v>
      </c>
      <c r="H8" s="11">
        <f t="shared" si="0"/>
        <v>325294062.05789393</v>
      </c>
      <c r="I8" s="11">
        <f t="shared" si="0"/>
        <v>336084341.37559599</v>
      </c>
      <c r="J8" s="11">
        <f t="shared" si="0"/>
        <v>340947784.89396799</v>
      </c>
      <c r="K8" s="11">
        <f t="shared" si="0"/>
        <v>297841275.74869597</v>
      </c>
      <c r="L8" s="11">
        <f t="shared" si="0"/>
        <v>271245917.59196395</v>
      </c>
      <c r="M8" s="11">
        <f t="shared" si="0"/>
        <v>244804174.83860198</v>
      </c>
      <c r="N8" s="11"/>
      <c r="O8" s="3"/>
      <c r="P8" s="3"/>
      <c r="Q8" s="3"/>
    </row>
    <row r="9" spans="1:29" x14ac:dyDescent="0.2">
      <c r="A9" s="3" t="s">
        <v>7</v>
      </c>
      <c r="B9" s="11">
        <f t="shared" ref="B9:M9" si="1">+(B27*$D$44)+(B28*$D$45)+(B29*$D$46)+(B30*$D$47)</f>
        <v>541052.99061400001</v>
      </c>
      <c r="C9" s="11">
        <f t="shared" si="1"/>
        <v>433908.69478999998</v>
      </c>
      <c r="D9" s="11">
        <f t="shared" si="1"/>
        <v>401817.95820599992</v>
      </c>
      <c r="E9" s="11">
        <f t="shared" si="1"/>
        <v>565171.13029</v>
      </c>
      <c r="F9" s="11">
        <f t="shared" si="1"/>
        <v>587906.98283799982</v>
      </c>
      <c r="G9" s="11">
        <f t="shared" si="1"/>
        <v>610613.82160400006</v>
      </c>
      <c r="H9" s="11">
        <f t="shared" si="1"/>
        <v>600544.55109099997</v>
      </c>
      <c r="I9" s="11">
        <f t="shared" si="1"/>
        <v>689201.105553</v>
      </c>
      <c r="J9" s="11">
        <f t="shared" si="1"/>
        <v>513116.92281799996</v>
      </c>
      <c r="K9" s="11">
        <f t="shared" si="1"/>
        <v>568430.85671600001</v>
      </c>
      <c r="L9" s="11">
        <f t="shared" si="1"/>
        <v>531888.61974699993</v>
      </c>
      <c r="M9" s="11">
        <f t="shared" si="1"/>
        <v>467860.11065300001</v>
      </c>
      <c r="N9" s="11"/>
      <c r="O9" s="3"/>
      <c r="P9" s="3"/>
      <c r="Q9" s="3"/>
    </row>
    <row r="10" spans="1:29" x14ac:dyDescent="0.2">
      <c r="A10" s="3" t="s">
        <v>8</v>
      </c>
      <c r="B10" s="11">
        <f t="shared" ref="B10:M10" si="2">+(B32*$D$44)+(B33*$D$45)+(B34*$D$46)+(B35*$D$47)</f>
        <v>541036.34660199995</v>
      </c>
      <c r="C10" s="11">
        <f t="shared" si="2"/>
        <v>433820.50210599997</v>
      </c>
      <c r="D10" s="11">
        <f t="shared" si="2"/>
        <v>401876.63051299995</v>
      </c>
      <c r="E10" s="11">
        <f t="shared" si="2"/>
        <v>564995.82019999996</v>
      </c>
      <c r="F10" s="11">
        <f t="shared" si="2"/>
        <v>587812.79778699996</v>
      </c>
      <c r="G10" s="11">
        <f t="shared" si="2"/>
        <v>610586.66373999987</v>
      </c>
      <c r="H10" s="11">
        <f t="shared" si="2"/>
        <v>600235.26487100008</v>
      </c>
      <c r="I10" s="11">
        <f t="shared" si="2"/>
        <v>689228.17157699994</v>
      </c>
      <c r="J10" s="11">
        <f t="shared" si="2"/>
        <v>513008.36168999999</v>
      </c>
      <c r="K10" s="11">
        <f t="shared" si="2"/>
        <v>568397.14850799995</v>
      </c>
      <c r="L10" s="11">
        <f t="shared" si="2"/>
        <v>531916.85051499994</v>
      </c>
      <c r="M10" s="11">
        <f t="shared" si="2"/>
        <v>467706.13135399995</v>
      </c>
      <c r="N10" s="11"/>
      <c r="O10" s="3"/>
      <c r="P10" s="3"/>
      <c r="Q10" s="3"/>
    </row>
    <row r="11" spans="1:29" x14ac:dyDescent="0.2">
      <c r="A11" s="3" t="s">
        <v>9</v>
      </c>
      <c r="B11" s="17">
        <f>ROUND(+B10/B9,2)</f>
        <v>1</v>
      </c>
      <c r="C11" s="17">
        <f t="shared" ref="C11:M11" si="3">ROUND(+C10/C9,2)</f>
        <v>1</v>
      </c>
      <c r="D11" s="17">
        <f t="shared" si="3"/>
        <v>1</v>
      </c>
      <c r="E11" s="17">
        <f t="shared" si="3"/>
        <v>1</v>
      </c>
      <c r="F11" s="17">
        <f t="shared" si="3"/>
        <v>1</v>
      </c>
      <c r="G11" s="17">
        <f t="shared" si="3"/>
        <v>1</v>
      </c>
      <c r="H11" s="17">
        <f t="shared" si="3"/>
        <v>1</v>
      </c>
      <c r="I11" s="17">
        <f t="shared" si="3"/>
        <v>1</v>
      </c>
      <c r="J11" s="17">
        <f t="shared" si="3"/>
        <v>1</v>
      </c>
      <c r="K11" s="17">
        <f t="shared" si="3"/>
        <v>1</v>
      </c>
      <c r="L11" s="17">
        <f t="shared" si="3"/>
        <v>1</v>
      </c>
      <c r="M11" s="17">
        <f t="shared" si="3"/>
        <v>1</v>
      </c>
      <c r="N11" s="17"/>
      <c r="O11" s="3"/>
      <c r="P11" s="3"/>
      <c r="Q11" s="3"/>
    </row>
    <row r="12" spans="1:29" x14ac:dyDescent="0.2">
      <c r="A12" s="3" t="s">
        <v>10</v>
      </c>
      <c r="B12" s="17">
        <f>ROUND(+B8/(B9*31*24),2)</f>
        <v>0.66</v>
      </c>
      <c r="C12" s="17">
        <f>ROUND(+C8/(C9*28*24),2)</f>
        <v>0.86</v>
      </c>
      <c r="D12" s="17">
        <f t="shared" ref="D12:M12" si="4">ROUND(+D8/(D9*31*24),2)</f>
        <v>0.87</v>
      </c>
      <c r="E12" s="17">
        <f>ROUND(+E8/(E9*30*24),2)</f>
        <v>0.57999999999999996</v>
      </c>
      <c r="F12" s="17">
        <f t="shared" si="4"/>
        <v>0.6</v>
      </c>
      <c r="G12" s="17">
        <f>ROUND(+G8/(G9*30*24),2)</f>
        <v>0.7</v>
      </c>
      <c r="H12" s="17">
        <f t="shared" si="4"/>
        <v>0.73</v>
      </c>
      <c r="I12" s="17">
        <f t="shared" si="4"/>
        <v>0.66</v>
      </c>
      <c r="J12" s="17">
        <f>ROUND(+J8/(J9*30*24),2)</f>
        <v>0.92</v>
      </c>
      <c r="K12" s="17">
        <f t="shared" si="4"/>
        <v>0.7</v>
      </c>
      <c r="L12" s="17">
        <f>ROUND(+L8/(L9*30*24),2)</f>
        <v>0.71</v>
      </c>
      <c r="M12" s="17">
        <f t="shared" si="4"/>
        <v>0.7</v>
      </c>
      <c r="N12" s="17"/>
      <c r="O12" s="3"/>
      <c r="P12" s="3"/>
      <c r="Q12" s="3"/>
    </row>
    <row r="13" spans="1:29" x14ac:dyDescent="0.2">
      <c r="A13" s="3" t="s">
        <v>11</v>
      </c>
      <c r="B13" s="17">
        <v>0.91991545028628019</v>
      </c>
      <c r="C13" s="17">
        <v>0.94941892604976896</v>
      </c>
      <c r="D13" s="17">
        <v>0.91375318659213378</v>
      </c>
      <c r="E13" s="17">
        <v>0.95123340291692604</v>
      </c>
      <c r="F13" s="17">
        <v>0.94483005910821716</v>
      </c>
      <c r="G13" s="17">
        <v>0.99610569878568866</v>
      </c>
      <c r="H13" s="17">
        <v>0.97273099156415666</v>
      </c>
      <c r="I13" s="17">
        <v>0.77088128548515367</v>
      </c>
      <c r="J13" s="17">
        <v>0.92519024833056784</v>
      </c>
      <c r="K13" s="17">
        <v>0.92350106358057549</v>
      </c>
      <c r="L13" s="17">
        <v>0.94975423617662424</v>
      </c>
      <c r="M13" s="17">
        <v>0.9643118542831618</v>
      </c>
      <c r="N13" s="17"/>
      <c r="O13" s="3"/>
      <c r="P13" s="3"/>
      <c r="Q13" s="3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x14ac:dyDescent="0.2">
      <c r="A14" s="3" t="s">
        <v>12</v>
      </c>
      <c r="B14" s="17">
        <v>0.76949514255668261</v>
      </c>
      <c r="C14" s="17">
        <v>0.82991023001533382</v>
      </c>
      <c r="D14" s="17">
        <v>0.71520582350708095</v>
      </c>
      <c r="E14" s="17">
        <v>0.69825995967734278</v>
      </c>
      <c r="F14" s="17">
        <v>0.55193870445578208</v>
      </c>
      <c r="G14" s="17">
        <v>0.63701250317186775</v>
      </c>
      <c r="H14" s="17">
        <v>0.67921429549808798</v>
      </c>
      <c r="I14" s="17">
        <v>0.66371087658718197</v>
      </c>
      <c r="J14" s="17">
        <v>0.76937330393417125</v>
      </c>
      <c r="K14" s="17">
        <v>0.7258426561685406</v>
      </c>
      <c r="L14" s="17">
        <v>0.736956387398781</v>
      </c>
      <c r="M14" s="17">
        <v>0.74897909293972342</v>
      </c>
      <c r="N14" s="17"/>
      <c r="O14" s="3"/>
      <c r="P14" s="3"/>
      <c r="Q14" s="3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x14ac:dyDescent="0.2">
      <c r="A15" s="3" t="s">
        <v>13</v>
      </c>
      <c r="B15" s="17">
        <v>0.96964236927091196</v>
      </c>
      <c r="C15" s="17">
        <v>0.84925045670795374</v>
      </c>
      <c r="D15" s="17">
        <v>0.85235700431376682</v>
      </c>
      <c r="E15" s="17">
        <v>0.9983085909426076</v>
      </c>
      <c r="F15" s="17">
        <v>0.89560487950726131</v>
      </c>
      <c r="G15" s="17">
        <v>0.93121500428650927</v>
      </c>
      <c r="H15" s="17">
        <v>0.89802218681627943</v>
      </c>
      <c r="I15" s="17">
        <v>0.97735099170816531</v>
      </c>
      <c r="J15" s="17">
        <v>0.89726848662571801</v>
      </c>
      <c r="K15" s="17">
        <v>0.91773692142851848</v>
      </c>
      <c r="L15" s="17">
        <v>0.88685338798453206</v>
      </c>
      <c r="M15" s="17">
        <v>0.92442676276810287</v>
      </c>
      <c r="N15" s="17"/>
      <c r="O15" s="3"/>
      <c r="P15" s="3"/>
      <c r="Q15" s="3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2">
      <c r="A16" s="3" t="s">
        <v>14</v>
      </c>
      <c r="B16" s="17">
        <v>0.76036662490874818</v>
      </c>
      <c r="C16" s="17">
        <v>0.80520748594044167</v>
      </c>
      <c r="D16" s="17">
        <v>0.69541066599163548</v>
      </c>
      <c r="E16" s="17">
        <v>0.63225238732545819</v>
      </c>
      <c r="F16" s="17">
        <v>0.60745382967229689</v>
      </c>
      <c r="G16" s="17">
        <v>0.74949351262196262</v>
      </c>
      <c r="H16" s="17">
        <v>0.72753561192476801</v>
      </c>
      <c r="I16" s="17">
        <v>0.71222382839778864</v>
      </c>
      <c r="J16" s="17">
        <v>0.77884774369818732</v>
      </c>
      <c r="K16" s="17">
        <v>0.74092445618786817</v>
      </c>
      <c r="L16" s="17">
        <v>0.69633412545122053</v>
      </c>
      <c r="M16" s="17">
        <v>0.66515306831173016</v>
      </c>
      <c r="N16" s="17"/>
      <c r="O16" s="3"/>
      <c r="P16" s="3"/>
      <c r="Q16" s="3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x14ac:dyDescent="0.2">
      <c r="A17" s="3" t="s">
        <v>15</v>
      </c>
      <c r="B17" s="17">
        <v>0.80025364847654434</v>
      </c>
      <c r="C17" s="17">
        <v>0.86050232474994892</v>
      </c>
      <c r="D17" s="17">
        <v>0.90277470912864843</v>
      </c>
      <c r="E17" s="17">
        <v>0.96284420651261049</v>
      </c>
      <c r="F17" s="17">
        <v>0.93406856529353821</v>
      </c>
      <c r="G17" s="17">
        <v>0.9267715095560165</v>
      </c>
      <c r="H17" s="17">
        <v>0.97225188631320825</v>
      </c>
      <c r="I17" s="17">
        <v>0.96306611585418633</v>
      </c>
      <c r="J17" s="17">
        <v>0.95038619224958354</v>
      </c>
      <c r="K17" s="17">
        <v>0.96808065301847712</v>
      </c>
      <c r="L17" s="17">
        <v>0.71875137198984018</v>
      </c>
      <c r="M17" s="17">
        <v>0.96279738075287791</v>
      </c>
      <c r="N17" s="17"/>
      <c r="O17" s="3"/>
      <c r="P17" s="3"/>
      <c r="Q17" s="3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x14ac:dyDescent="0.2">
      <c r="A18" s="3" t="s">
        <v>16</v>
      </c>
      <c r="B18" s="17">
        <v>0.77324189417377176</v>
      </c>
      <c r="C18" s="17">
        <v>0.78413946851099969</v>
      </c>
      <c r="D18" s="17">
        <v>0.70395332021225421</v>
      </c>
      <c r="E18" s="17">
        <v>0.66432216941950495</v>
      </c>
      <c r="F18" s="17">
        <v>0.57472787250011337</v>
      </c>
      <c r="G18" s="17">
        <v>0.79362297981134766</v>
      </c>
      <c r="H18" s="17">
        <v>0.75178320642397833</v>
      </c>
      <c r="I18" s="17">
        <v>0.73280983336364425</v>
      </c>
      <c r="J18" s="17">
        <v>0.79381999092933464</v>
      </c>
      <c r="K18" s="17">
        <v>0.7300575797688994</v>
      </c>
      <c r="L18" s="17">
        <v>0.67481268562397112</v>
      </c>
      <c r="M18" s="17">
        <v>0.81141188480888249</v>
      </c>
      <c r="N18" s="17"/>
      <c r="O18" s="3"/>
      <c r="P18" s="3"/>
      <c r="Q18" s="3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29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29" x14ac:dyDescent="0.2">
      <c r="A21" s="3" t="s">
        <v>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"/>
      <c r="O21" s="3"/>
      <c r="P21" s="3"/>
      <c r="Q21" s="3"/>
    </row>
    <row r="22" spans="1:29" ht="15" x14ac:dyDescent="0.25">
      <c r="A22" s="3" t="s">
        <v>18</v>
      </c>
      <c r="B22" s="11">
        <v>234850687</v>
      </c>
      <c r="C22" s="11">
        <v>221567465</v>
      </c>
      <c r="D22" s="11">
        <v>230316158</v>
      </c>
      <c r="E22" s="11">
        <v>207354599</v>
      </c>
      <c r="F22" s="11">
        <v>230895759</v>
      </c>
      <c r="G22" s="11">
        <v>273474162</v>
      </c>
      <c r="H22" s="11">
        <v>288234731</v>
      </c>
      <c r="I22" s="11">
        <v>298613673</v>
      </c>
      <c r="J22" s="11">
        <v>303778539</v>
      </c>
      <c r="K22" s="11">
        <v>264629883</v>
      </c>
      <c r="L22" s="11">
        <v>241083804</v>
      </c>
      <c r="M22" s="11">
        <v>216915309</v>
      </c>
      <c r="N22" s="16">
        <v>3204708111</v>
      </c>
      <c r="O22" s="3"/>
      <c r="P22" s="3"/>
      <c r="Q22" s="3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</row>
    <row r="23" spans="1:29" ht="15" x14ac:dyDescent="0.25">
      <c r="A23" s="3" t="s">
        <v>28</v>
      </c>
      <c r="B23" s="11">
        <v>9379150</v>
      </c>
      <c r="C23" s="11">
        <v>9261289</v>
      </c>
      <c r="D23" s="11">
        <v>7602869</v>
      </c>
      <c r="E23" s="11">
        <v>8426078</v>
      </c>
      <c r="F23" s="11">
        <v>8651348</v>
      </c>
      <c r="G23" s="11">
        <v>10383625</v>
      </c>
      <c r="H23" s="11">
        <v>11642104</v>
      </c>
      <c r="I23" s="11">
        <v>11342955</v>
      </c>
      <c r="J23" s="11">
        <v>10320773</v>
      </c>
      <c r="K23" s="11">
        <v>9365187</v>
      </c>
      <c r="L23" s="11">
        <v>9014142</v>
      </c>
      <c r="M23" s="11">
        <v>8302738</v>
      </c>
      <c r="N23" s="16">
        <v>139332290</v>
      </c>
      <c r="O23" s="3"/>
      <c r="P23" s="3"/>
      <c r="Q23" s="3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1:29" ht="15" x14ac:dyDescent="0.25">
      <c r="A24" s="3" t="s">
        <v>37</v>
      </c>
      <c r="B24" s="11">
        <v>2671511</v>
      </c>
      <c r="C24" s="11">
        <v>2662810</v>
      </c>
      <c r="D24" s="11">
        <v>3034285</v>
      </c>
      <c r="E24" s="11">
        <v>4045744</v>
      </c>
      <c r="F24" s="11">
        <v>3565947</v>
      </c>
      <c r="G24" s="11">
        <v>2583226</v>
      </c>
      <c r="H24" s="11">
        <v>2678705</v>
      </c>
      <c r="I24" s="11">
        <v>2607632</v>
      </c>
      <c r="J24" s="11">
        <v>2974779</v>
      </c>
      <c r="K24" s="11">
        <v>3024104</v>
      </c>
      <c r="L24" s="11">
        <v>2165094</v>
      </c>
      <c r="M24" s="11">
        <v>2488188</v>
      </c>
      <c r="N24" s="16">
        <v>33945878</v>
      </c>
      <c r="O24" s="3"/>
      <c r="P24" s="3"/>
      <c r="Q24" s="3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</row>
    <row r="25" spans="1:29" x14ac:dyDescent="0.2">
      <c r="A25" s="3" t="s">
        <v>38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3"/>
      <c r="O25" s="3"/>
      <c r="P25" s="3"/>
      <c r="Q25" s="3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9" x14ac:dyDescent="0.2">
      <c r="A26" s="3" t="s">
        <v>19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3"/>
      <c r="P26" s="3"/>
      <c r="Q26" s="3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9" x14ac:dyDescent="0.2">
      <c r="A27" s="3" t="s">
        <v>18</v>
      </c>
      <c r="B27" s="11">
        <v>478900</v>
      </c>
      <c r="C27" s="11">
        <v>384015</v>
      </c>
      <c r="D27" s="11">
        <v>355632</v>
      </c>
      <c r="E27" s="11">
        <v>500954</v>
      </c>
      <c r="F27" s="11">
        <v>522868</v>
      </c>
      <c r="G27" s="11">
        <v>542688</v>
      </c>
      <c r="H27" s="11">
        <v>533243</v>
      </c>
      <c r="I27" s="11">
        <v>612484</v>
      </c>
      <c r="J27" s="11">
        <v>457891</v>
      </c>
      <c r="K27" s="11">
        <v>506425</v>
      </c>
      <c r="L27" s="11">
        <v>472619</v>
      </c>
      <c r="M27" s="11">
        <v>416043</v>
      </c>
      <c r="N27" s="11"/>
      <c r="O27" s="3"/>
      <c r="P27" s="3"/>
      <c r="Q27" s="3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9" x14ac:dyDescent="0.2">
      <c r="A28" s="3" t="s">
        <v>28</v>
      </c>
      <c r="B28" s="11">
        <v>19523</v>
      </c>
      <c r="C28" s="11">
        <v>15905</v>
      </c>
      <c r="D28" s="11">
        <v>13223</v>
      </c>
      <c r="E28" s="11">
        <v>19134</v>
      </c>
      <c r="F28" s="11">
        <v>19271</v>
      </c>
      <c r="G28" s="11">
        <v>20562</v>
      </c>
      <c r="H28" s="11">
        <v>20326</v>
      </c>
      <c r="I28" s="11">
        <v>23574</v>
      </c>
      <c r="J28" s="11">
        <v>15931</v>
      </c>
      <c r="K28" s="11">
        <v>18498</v>
      </c>
      <c r="L28" s="11">
        <v>19163</v>
      </c>
      <c r="M28" s="11">
        <v>15978</v>
      </c>
      <c r="N28" s="11"/>
      <c r="O28" s="3"/>
      <c r="P28" s="3"/>
      <c r="Q28" s="3"/>
    </row>
    <row r="29" spans="1:29" x14ac:dyDescent="0.2">
      <c r="A29" s="3" t="s">
        <v>37</v>
      </c>
      <c r="B29" s="11">
        <v>3962</v>
      </c>
      <c r="C29" s="11">
        <v>2970</v>
      </c>
      <c r="D29" s="11">
        <v>4306</v>
      </c>
      <c r="E29" s="11">
        <v>4702</v>
      </c>
      <c r="F29" s="11">
        <v>3674</v>
      </c>
      <c r="G29" s="11">
        <v>3644</v>
      </c>
      <c r="H29" s="11">
        <v>4005</v>
      </c>
      <c r="I29" s="11">
        <v>3783</v>
      </c>
      <c r="J29" s="11">
        <v>2494</v>
      </c>
      <c r="K29" s="11">
        <v>2756</v>
      </c>
      <c r="L29" s="11">
        <v>1973</v>
      </c>
      <c r="M29" s="11">
        <v>2315</v>
      </c>
      <c r="N29" s="11"/>
      <c r="O29" s="3"/>
      <c r="P29" s="3"/>
      <c r="Q29" s="3"/>
    </row>
    <row r="30" spans="1:29" ht="15" x14ac:dyDescent="0.25">
      <c r="A30" s="3" t="s">
        <v>38</v>
      </c>
      <c r="B30" s="28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11"/>
      <c r="O30" s="3"/>
      <c r="P30" s="3"/>
      <c r="Q30" s="3"/>
    </row>
    <row r="31" spans="1:29" x14ac:dyDescent="0.2">
      <c r="A31" s="3" t="s">
        <v>20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11"/>
      <c r="O31" s="3"/>
      <c r="P31" s="3"/>
      <c r="Q31" s="3"/>
    </row>
    <row r="32" spans="1:29" x14ac:dyDescent="0.2">
      <c r="A32" s="3" t="s">
        <v>18</v>
      </c>
      <c r="B32" s="11">
        <v>478528</v>
      </c>
      <c r="C32" s="11">
        <v>382887</v>
      </c>
      <c r="D32" s="11">
        <v>354710</v>
      </c>
      <c r="E32" s="11">
        <v>499631</v>
      </c>
      <c r="F32" s="11">
        <v>521767</v>
      </c>
      <c r="G32" s="11">
        <v>542310</v>
      </c>
      <c r="H32" s="11">
        <v>530830</v>
      </c>
      <c r="I32" s="11">
        <v>612978</v>
      </c>
      <c r="J32" s="11">
        <v>455422</v>
      </c>
      <c r="K32" s="11">
        <v>505468</v>
      </c>
      <c r="L32" s="11">
        <v>471230</v>
      </c>
      <c r="M32" s="11">
        <v>413713</v>
      </c>
      <c r="N32" s="11"/>
      <c r="O32" s="3"/>
      <c r="P32" s="3"/>
      <c r="Q32" s="3"/>
    </row>
    <row r="33" spans="1:17" x14ac:dyDescent="0.2">
      <c r="A33" s="3" t="s">
        <v>28</v>
      </c>
      <c r="B33" s="11">
        <v>19508</v>
      </c>
      <c r="C33" s="11">
        <v>15859</v>
      </c>
      <c r="D33" s="11">
        <v>13189</v>
      </c>
      <c r="E33" s="11">
        <v>19084</v>
      </c>
      <c r="F33" s="11">
        <v>19231</v>
      </c>
      <c r="G33" s="11">
        <v>20547</v>
      </c>
      <c r="H33" s="11">
        <v>20234</v>
      </c>
      <c r="I33" s="11">
        <v>23593</v>
      </c>
      <c r="J33" s="11">
        <v>15845</v>
      </c>
      <c r="K33" s="11">
        <v>18463</v>
      </c>
      <c r="L33" s="11">
        <v>19107</v>
      </c>
      <c r="M33" s="11">
        <v>15888</v>
      </c>
      <c r="N33" s="11"/>
      <c r="O33" s="3"/>
      <c r="P33" s="3"/>
      <c r="Q33" s="3"/>
    </row>
    <row r="34" spans="1:17" x14ac:dyDescent="0.2">
      <c r="A34" s="3" t="s">
        <v>37</v>
      </c>
      <c r="B34" s="11">
        <v>4358</v>
      </c>
      <c r="C34" s="11">
        <v>4134</v>
      </c>
      <c r="D34" s="11">
        <v>5383</v>
      </c>
      <c r="E34" s="11">
        <v>5992</v>
      </c>
      <c r="F34" s="11">
        <v>4797</v>
      </c>
      <c r="G34" s="11">
        <v>4036</v>
      </c>
      <c r="H34" s="11">
        <v>6369</v>
      </c>
      <c r="I34" s="11">
        <v>3263</v>
      </c>
      <c r="J34" s="11">
        <v>5110</v>
      </c>
      <c r="K34" s="11">
        <v>3780</v>
      </c>
      <c r="L34" s="11">
        <v>3541</v>
      </c>
      <c r="M34" s="11">
        <v>4742</v>
      </c>
      <c r="N34" s="11"/>
      <c r="O34" s="3"/>
      <c r="P34" s="3"/>
      <c r="Q34" s="3"/>
    </row>
    <row r="35" spans="1:17" x14ac:dyDescent="0.2">
      <c r="A35" s="3" t="s">
        <v>38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3"/>
      <c r="O35" s="3"/>
      <c r="P35" s="3"/>
      <c r="Q35" s="3"/>
    </row>
    <row r="36" spans="1:17" x14ac:dyDescent="0.2">
      <c r="A36" s="3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"/>
      <c r="O36" s="3"/>
      <c r="P36" s="3"/>
      <c r="Q36" s="3"/>
    </row>
    <row r="37" spans="1:17" ht="13.5" customHeight="1" x14ac:dyDescent="0.2">
      <c r="A37" s="3" t="s">
        <v>21</v>
      </c>
      <c r="B37" s="3" t="s">
        <v>22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s="3" customFormat="1" ht="13.5" customHeight="1" x14ac:dyDescent="0.2">
      <c r="B38" s="3" t="str">
        <f>'TX RES'!B28</f>
        <v xml:space="preserve">LOAD FACTOR) (1), (2) OR (3), WHERE (1) IS 01/2020-12/2020, (2) IS 01/2019-12/2019 AND (3) IS 01/2018-12/2018.  COINCIDENCE FACTORS AND   </v>
      </c>
    </row>
    <row r="39" spans="1:17" ht="13.5" customHeight="1" x14ac:dyDescent="0.2">
      <c r="A39" s="3"/>
      <c r="B39" s="3" t="s">
        <v>24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7" ht="12.75" customHeight="1" x14ac:dyDescent="0.2">
      <c r="E40" s="3"/>
      <c r="F40" s="3"/>
      <c r="I40" s="3"/>
      <c r="J40" s="3"/>
      <c r="K40" s="3"/>
      <c r="L40" s="3"/>
      <c r="M40" s="3"/>
      <c r="N40" s="3"/>
    </row>
    <row r="41" spans="1:17" ht="13.5" customHeight="1" x14ac:dyDescent="0.2">
      <c r="A41" s="20" t="s">
        <v>25</v>
      </c>
      <c r="C41" s="3"/>
      <c r="D41" s="3"/>
    </row>
    <row r="42" spans="1:17" ht="13.5" customHeight="1" x14ac:dyDescent="0.2"/>
    <row r="43" spans="1:17" ht="13.5" customHeight="1" x14ac:dyDescent="0.2">
      <c r="A43" s="2" t="s">
        <v>26</v>
      </c>
      <c r="C43" s="2" t="s">
        <v>27</v>
      </c>
      <c r="D43" s="12"/>
    </row>
    <row r="44" spans="1:17" ht="13.5" customHeight="1" x14ac:dyDescent="0.2">
      <c r="A44" s="2" t="s">
        <v>18</v>
      </c>
      <c r="B44" s="12">
        <f>'TX RES'!B34</f>
        <v>1.0767979999999999</v>
      </c>
      <c r="C44" s="2" t="s">
        <v>18</v>
      </c>
      <c r="D44" s="12">
        <f>'TX RES'!D34</f>
        <v>1.0783199999999999</v>
      </c>
    </row>
    <row r="45" spans="1:17" ht="13.5" customHeight="1" x14ac:dyDescent="0.2">
      <c r="A45" s="2" t="s">
        <v>28</v>
      </c>
      <c r="B45" s="12">
        <f>'TX RES'!B35</f>
        <v>1.0479940000000001</v>
      </c>
      <c r="C45" s="2" t="s">
        <v>28</v>
      </c>
      <c r="D45" s="12">
        <f>'TX RES'!D35</f>
        <v>1.0572159999999999</v>
      </c>
    </row>
    <row r="46" spans="1:17" x14ac:dyDescent="0.2">
      <c r="A46" s="2" t="s">
        <v>29</v>
      </c>
      <c r="B46" s="12">
        <f>'TX RES'!B36</f>
        <v>1.0163960000000001</v>
      </c>
      <c r="C46" s="2" t="s">
        <v>29</v>
      </c>
      <c r="D46" s="12">
        <f>'TX RES'!D36</f>
        <v>1.010983</v>
      </c>
    </row>
    <row r="47" spans="1:17" x14ac:dyDescent="0.2">
      <c r="A47" s="2" t="s">
        <v>30</v>
      </c>
      <c r="B47" s="12">
        <f>'TX RES'!B37</f>
        <v>1.0041370000000001</v>
      </c>
      <c r="C47" s="2" t="s">
        <v>30</v>
      </c>
      <c r="D47" s="12">
        <f>'TX RES'!D37</f>
        <v>1.002464</v>
      </c>
    </row>
    <row r="48" spans="1:17" ht="90" customHeight="1" x14ac:dyDescent="0.2">
      <c r="O48" s="38" t="s">
        <v>39</v>
      </c>
      <c r="P48" s="35" t="str">
        <f>'TX RES'!P46</f>
        <v>2022 TX Rate Case</v>
      </c>
      <c r="Q48" s="37" t="s">
        <v>33</v>
      </c>
    </row>
    <row r="49" spans="15:17" ht="12.75" customHeight="1" x14ac:dyDescent="0.2">
      <c r="O49" s="38"/>
      <c r="P49" s="35"/>
      <c r="Q49" s="37"/>
    </row>
    <row r="50" spans="15:17" x14ac:dyDescent="0.2">
      <c r="O50" s="34"/>
      <c r="P50" s="33"/>
      <c r="Q50" s="37"/>
    </row>
    <row r="51" spans="15:17" x14ac:dyDescent="0.2">
      <c r="O51" s="34"/>
      <c r="P51" s="33"/>
      <c r="Q51" s="37"/>
    </row>
    <row r="52" spans="15:17" x14ac:dyDescent="0.2">
      <c r="O52" s="34"/>
      <c r="P52" s="33"/>
      <c r="Q52" s="37"/>
    </row>
    <row r="53" spans="15:17" x14ac:dyDescent="0.2">
      <c r="O53" s="34"/>
      <c r="P53" s="33"/>
      <c r="Q53" s="37"/>
    </row>
    <row r="54" spans="15:17" x14ac:dyDescent="0.2">
      <c r="O54" s="34"/>
      <c r="P54" s="33"/>
      <c r="Q54" s="37"/>
    </row>
    <row r="55" spans="15:17" x14ac:dyDescent="0.2">
      <c r="Q55" s="37"/>
    </row>
    <row r="56" spans="15:17" x14ac:dyDescent="0.2">
      <c r="Q56" s="37"/>
    </row>
    <row r="57" spans="15:17" x14ac:dyDescent="0.2">
      <c r="Q57" s="37"/>
    </row>
    <row r="58" spans="15:17" x14ac:dyDescent="0.2">
      <c r="Q58" s="37"/>
    </row>
    <row r="59" spans="15:17" x14ac:dyDescent="0.2">
      <c r="Q59" s="37"/>
    </row>
    <row r="60" spans="15:17" x14ac:dyDescent="0.2">
      <c r="Q60" s="37"/>
    </row>
  </sheetData>
  <mergeCells count="3">
    <mergeCell ref="P48:P49"/>
    <mergeCell ref="O48:O49"/>
    <mergeCell ref="Q48:Q60"/>
  </mergeCells>
  <phoneticPr fontId="3" type="noConversion"/>
  <pageMargins left="0.5" right="0.5" top="1.25" bottom="0.5" header="0" footer="0.5"/>
  <pageSetup scale="65" orientation="landscape" blackAndWhite="1" r:id="rId1"/>
  <headerFooter scaleWithDoc="0" alignWithMargins="0">
    <oddFooter>&amp;LSponsored by Crystal K. Elbe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4"/>
  <sheetViews>
    <sheetView zoomScaleNormal="100" zoomScaleSheetLayoutView="100" zoomScalePageLayoutView="90" workbookViewId="0">
      <selection activeCell="Q42" sqref="Q42:Q54"/>
    </sheetView>
  </sheetViews>
  <sheetFormatPr defaultColWidth="9.140625" defaultRowHeight="12.75" x14ac:dyDescent="0.2"/>
  <cols>
    <col min="1" max="1" width="14.140625" style="2" customWidth="1"/>
    <col min="2" max="13" width="11.85546875" style="2" customWidth="1"/>
    <col min="14" max="14" width="0.85546875" style="2" customWidth="1"/>
    <col min="15" max="17" width="2.42578125" style="2" customWidth="1"/>
    <col min="18" max="18" width="10.140625" style="2" bestFit="1" customWidth="1"/>
    <col min="19" max="28" width="9.140625" style="2"/>
    <col min="29" max="29" width="10.140625" style="2" bestFit="1" customWidth="1"/>
    <col min="30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40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9" x14ac:dyDescent="0.2">
      <c r="A7" s="8" t="s">
        <v>5</v>
      </c>
      <c r="B7" s="5">
        <f>'TX RES'!B7</f>
        <v>44197</v>
      </c>
      <c r="C7" s="5">
        <f>'TX RES'!C7</f>
        <v>44228</v>
      </c>
      <c r="D7" s="5">
        <f>'TX RES'!D7</f>
        <v>44256</v>
      </c>
      <c r="E7" s="5">
        <f>'TX RES'!E7</f>
        <v>44287</v>
      </c>
      <c r="F7" s="5">
        <f>'TX RES'!F7</f>
        <v>44317</v>
      </c>
      <c r="G7" s="5">
        <f>'TX RES'!G7</f>
        <v>44348</v>
      </c>
      <c r="H7" s="5">
        <f>'TX RES'!H7</f>
        <v>44378</v>
      </c>
      <c r="I7" s="5">
        <f>'TX RES'!I7</f>
        <v>44409</v>
      </c>
      <c r="J7" s="5">
        <f>'TX RES'!J7</f>
        <v>44440</v>
      </c>
      <c r="K7" s="5">
        <f>'TX RES'!K7</f>
        <v>44470</v>
      </c>
      <c r="L7" s="5">
        <f>'TX RES'!L7</f>
        <v>44501</v>
      </c>
      <c r="M7" s="5">
        <f>'TX RES'!M7</f>
        <v>44531</v>
      </c>
      <c r="N7" s="10"/>
      <c r="O7" s="3"/>
      <c r="P7" s="3"/>
      <c r="Q7" s="3"/>
    </row>
    <row r="8" spans="1:29" x14ac:dyDescent="0.2">
      <c r="A8" s="3" t="s">
        <v>6</v>
      </c>
      <c r="B8" s="11">
        <f t="shared" ref="B8:M8" si="0">+(B22*$B$42)+(B23*$B$43)+(B24*$B$44)</f>
        <v>108848863.11881799</v>
      </c>
      <c r="C8" s="11">
        <f t="shared" si="0"/>
        <v>105963552.22691599</v>
      </c>
      <c r="D8" s="11">
        <f t="shared" si="0"/>
        <v>107426437.72639801</v>
      </c>
      <c r="E8" s="11">
        <f t="shared" si="0"/>
        <v>107401799.03317799</v>
      </c>
      <c r="F8" s="11">
        <f t="shared" si="0"/>
        <v>112998153.14892001</v>
      </c>
      <c r="G8" s="11">
        <f t="shared" si="0"/>
        <v>123466226.57298799</v>
      </c>
      <c r="H8" s="11">
        <f t="shared" si="0"/>
        <v>129022073.84416001</v>
      </c>
      <c r="I8" s="11">
        <f t="shared" si="0"/>
        <v>129961565.781792</v>
      </c>
      <c r="J8" s="11">
        <f t="shared" si="0"/>
        <v>132886099.65074199</v>
      </c>
      <c r="K8" s="11">
        <f t="shared" si="0"/>
        <v>120711178.04315399</v>
      </c>
      <c r="L8" s="11">
        <f t="shared" si="0"/>
        <v>115111410.41025199</v>
      </c>
      <c r="M8" s="11">
        <f t="shared" si="0"/>
        <v>106201240.45738199</v>
      </c>
      <c r="N8" s="11"/>
      <c r="O8" s="3"/>
      <c r="P8" s="3"/>
      <c r="Q8" s="3"/>
    </row>
    <row r="9" spans="1:29" x14ac:dyDescent="0.2">
      <c r="A9" s="3" t="s">
        <v>7</v>
      </c>
      <c r="B9" s="11">
        <f t="shared" ref="B9:M9" si="1">+(B27*$D$42)+(B28*$D$43)+(B29*$D$44)</f>
        <v>184438.41984699998</v>
      </c>
      <c r="C9" s="11">
        <f t="shared" si="1"/>
        <v>173864.36832899999</v>
      </c>
      <c r="D9" s="11">
        <f t="shared" si="1"/>
        <v>189450.762712</v>
      </c>
      <c r="E9" s="11">
        <f t="shared" si="1"/>
        <v>192644.18129799998</v>
      </c>
      <c r="F9" s="11">
        <f t="shared" si="1"/>
        <v>198739.48517899998</v>
      </c>
      <c r="G9" s="11">
        <f t="shared" si="1"/>
        <v>208471.47073600002</v>
      </c>
      <c r="H9" s="11">
        <f t="shared" si="1"/>
        <v>207689.48175199999</v>
      </c>
      <c r="I9" s="11">
        <f t="shared" si="1"/>
        <v>221014.45743500002</v>
      </c>
      <c r="J9" s="11">
        <f t="shared" si="1"/>
        <v>224353.83480799999</v>
      </c>
      <c r="K9" s="11">
        <f t="shared" si="1"/>
        <v>197277.702288</v>
      </c>
      <c r="L9" s="11">
        <f t="shared" si="1"/>
        <v>186205.256031</v>
      </c>
      <c r="M9" s="11">
        <f t="shared" si="1"/>
        <v>196643.54542400001</v>
      </c>
      <c r="N9" s="11"/>
      <c r="O9" s="13"/>
      <c r="P9" s="13"/>
      <c r="Q9" s="3"/>
    </row>
    <row r="10" spans="1:29" x14ac:dyDescent="0.2">
      <c r="A10" s="3" t="s">
        <v>8</v>
      </c>
      <c r="B10" s="11">
        <f t="shared" ref="B10:M10" si="2">+(B31*$D$42)+(B32*$D$43)+(B33*$D$44)</f>
        <v>174849.025395</v>
      </c>
      <c r="C10" s="11">
        <f t="shared" si="2"/>
        <v>141580.43992199999</v>
      </c>
      <c r="D10" s="11">
        <f t="shared" si="2"/>
        <v>179819.45183499999</v>
      </c>
      <c r="E10" s="11">
        <f t="shared" si="2"/>
        <v>190763.18835100002</v>
      </c>
      <c r="F10" s="11">
        <f t="shared" si="2"/>
        <v>195749.86636499999</v>
      </c>
      <c r="G10" s="11">
        <f t="shared" si="2"/>
        <v>202341.97205099999</v>
      </c>
      <c r="H10" s="11">
        <f t="shared" si="2"/>
        <v>202454.15303700001</v>
      </c>
      <c r="I10" s="11">
        <f t="shared" si="2"/>
        <v>209529.24661200002</v>
      </c>
      <c r="J10" s="11">
        <f t="shared" si="2"/>
        <v>193757.03240200001</v>
      </c>
      <c r="K10" s="11">
        <f t="shared" si="2"/>
        <v>191517.69757899997</v>
      </c>
      <c r="L10" s="11">
        <f t="shared" si="2"/>
        <v>180864.31105399999</v>
      </c>
      <c r="M10" s="11">
        <f t="shared" si="2"/>
        <v>175025.88780299999</v>
      </c>
      <c r="N10" s="11"/>
      <c r="O10" s="3"/>
      <c r="P10" s="3"/>
      <c r="Q10" s="3"/>
    </row>
    <row r="11" spans="1:29" x14ac:dyDescent="0.2">
      <c r="A11" s="3" t="s">
        <v>9</v>
      </c>
      <c r="B11" s="17">
        <f>ROUND(+B10/B9,2)</f>
        <v>0.95</v>
      </c>
      <c r="C11" s="17">
        <f t="shared" ref="C11:M11" si="3">ROUND(+C10/C9,2)</f>
        <v>0.81</v>
      </c>
      <c r="D11" s="17">
        <f t="shared" si="3"/>
        <v>0.95</v>
      </c>
      <c r="E11" s="17">
        <f t="shared" si="3"/>
        <v>0.99</v>
      </c>
      <c r="F11" s="17">
        <f t="shared" si="3"/>
        <v>0.98</v>
      </c>
      <c r="G11" s="17">
        <f t="shared" si="3"/>
        <v>0.97</v>
      </c>
      <c r="H11" s="17">
        <f t="shared" si="3"/>
        <v>0.97</v>
      </c>
      <c r="I11" s="17">
        <f t="shared" si="3"/>
        <v>0.95</v>
      </c>
      <c r="J11" s="17">
        <f t="shared" si="3"/>
        <v>0.86</v>
      </c>
      <c r="K11" s="17">
        <f t="shared" si="3"/>
        <v>0.97</v>
      </c>
      <c r="L11" s="17">
        <f t="shared" si="3"/>
        <v>0.97</v>
      </c>
      <c r="M11" s="17">
        <f t="shared" si="3"/>
        <v>0.89</v>
      </c>
      <c r="N11" s="17"/>
      <c r="O11" s="3"/>
      <c r="P11" s="3"/>
      <c r="Q11" s="3"/>
    </row>
    <row r="12" spans="1:29" x14ac:dyDescent="0.2">
      <c r="A12" s="3" t="s">
        <v>10</v>
      </c>
      <c r="B12" s="17">
        <f>ROUND(+B8/(B9*31*24),2)</f>
        <v>0.79</v>
      </c>
      <c r="C12" s="17">
        <f>ROUND(+C8/(C9*28*24),2)</f>
        <v>0.91</v>
      </c>
      <c r="D12" s="17">
        <f t="shared" ref="D12:M12" si="4">ROUND(+D8/(D9*31*24),2)</f>
        <v>0.76</v>
      </c>
      <c r="E12" s="17">
        <f>ROUND(+E8/(E9*30*24),2)</f>
        <v>0.77</v>
      </c>
      <c r="F12" s="17">
        <f t="shared" si="4"/>
        <v>0.76</v>
      </c>
      <c r="G12" s="17">
        <f>ROUND(+G8/(G9*30*24),2)</f>
        <v>0.82</v>
      </c>
      <c r="H12" s="17">
        <f t="shared" si="4"/>
        <v>0.83</v>
      </c>
      <c r="I12" s="17">
        <f t="shared" si="4"/>
        <v>0.79</v>
      </c>
      <c r="J12" s="17">
        <f>ROUND(+J8/(J9*30*24),2)</f>
        <v>0.82</v>
      </c>
      <c r="K12" s="17">
        <f t="shared" si="4"/>
        <v>0.82</v>
      </c>
      <c r="L12" s="17">
        <f>ROUND(+L8/(L9*30*24),2)</f>
        <v>0.86</v>
      </c>
      <c r="M12" s="17">
        <f t="shared" si="4"/>
        <v>0.73</v>
      </c>
      <c r="N12" s="17"/>
      <c r="O12" s="3"/>
      <c r="P12" s="3"/>
      <c r="Q12" s="3"/>
    </row>
    <row r="13" spans="1:29" x14ac:dyDescent="0.2">
      <c r="A13" s="3" t="s">
        <v>11</v>
      </c>
      <c r="B13" s="17">
        <v>0.88823796764794527</v>
      </c>
      <c r="C13" s="17">
        <v>0.90383133795710391</v>
      </c>
      <c r="D13" s="17">
        <v>0.96436223732392556</v>
      </c>
      <c r="E13" s="17">
        <v>0.97602242106771797</v>
      </c>
      <c r="F13" s="17">
        <v>0.94691335229905627</v>
      </c>
      <c r="G13" s="17">
        <v>0.99582922146723407</v>
      </c>
      <c r="H13" s="17">
        <v>0.96937855405907725</v>
      </c>
      <c r="I13" s="17">
        <v>0.88969645522003404</v>
      </c>
      <c r="J13" s="17">
        <v>0.95804711524898734</v>
      </c>
      <c r="K13" s="17">
        <v>0.92795286542969768</v>
      </c>
      <c r="L13" s="17">
        <v>0.96757740687532012</v>
      </c>
      <c r="M13" s="17">
        <v>0.96319769087610585</v>
      </c>
      <c r="N13" s="17"/>
      <c r="O13" s="3"/>
      <c r="P13" s="3"/>
      <c r="Q13" s="3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x14ac:dyDescent="0.2">
      <c r="A14" s="3" t="s">
        <v>12</v>
      </c>
      <c r="B14" s="17">
        <v>0.85275992722083382</v>
      </c>
      <c r="C14" s="17">
        <v>0.85686350038189141</v>
      </c>
      <c r="D14" s="17">
        <v>0.78211012964441307</v>
      </c>
      <c r="E14" s="17">
        <v>0.8811537820239822</v>
      </c>
      <c r="F14" s="17">
        <v>0.71886771217562284</v>
      </c>
      <c r="G14" s="17">
        <v>0.77295810795886866</v>
      </c>
      <c r="H14" s="17">
        <v>0.79001500485870824</v>
      </c>
      <c r="I14" s="17">
        <v>0.82438423285220708</v>
      </c>
      <c r="J14" s="17">
        <v>0.84138089607860478</v>
      </c>
      <c r="K14" s="17">
        <v>0.82383817724164587</v>
      </c>
      <c r="L14" s="17">
        <v>0.82843690231587985</v>
      </c>
      <c r="M14" s="17">
        <v>0.9046723334993293</v>
      </c>
      <c r="N14" s="17"/>
      <c r="O14" s="3"/>
      <c r="P14" s="3"/>
      <c r="Q14" s="3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x14ac:dyDescent="0.2">
      <c r="A15" s="3" t="s">
        <v>13</v>
      </c>
      <c r="B15" s="17">
        <v>0.96987579486525344</v>
      </c>
      <c r="C15" s="17">
        <v>0.8684951974186369</v>
      </c>
      <c r="D15" s="17">
        <v>0.87294459495783527</v>
      </c>
      <c r="E15" s="17">
        <v>0.98795565012705633</v>
      </c>
      <c r="F15" s="17">
        <v>0.91685346041296811</v>
      </c>
      <c r="G15" s="17">
        <v>0.95201588106793311</v>
      </c>
      <c r="H15" s="17">
        <v>0.95337515334411604</v>
      </c>
      <c r="I15" s="17">
        <v>0.93522147119007926</v>
      </c>
      <c r="J15" s="17">
        <v>0.9266120564743322</v>
      </c>
      <c r="K15" s="17">
        <v>0.96463946705762016</v>
      </c>
      <c r="L15" s="17">
        <v>0.9115299446342392</v>
      </c>
      <c r="M15" s="17">
        <v>0.90899723385981868</v>
      </c>
      <c r="N15" s="17"/>
      <c r="O15" s="3"/>
      <c r="P15" s="3"/>
      <c r="Q15" s="3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2">
      <c r="A16" s="3" t="s">
        <v>14</v>
      </c>
      <c r="B16" s="17">
        <v>0.90414047871530701</v>
      </c>
      <c r="C16" s="17">
        <v>0.9624180253404736</v>
      </c>
      <c r="D16" s="17">
        <v>0.83314107560503281</v>
      </c>
      <c r="E16" s="17">
        <v>0.78596240403696105</v>
      </c>
      <c r="F16" s="17">
        <v>0.76557121057357325</v>
      </c>
      <c r="G16" s="17">
        <v>0.87683808517665152</v>
      </c>
      <c r="H16" s="17">
        <v>0.81528438405575598</v>
      </c>
      <c r="I16" s="17">
        <v>0.84883784615392777</v>
      </c>
      <c r="J16" s="17">
        <v>0.86738050359293684</v>
      </c>
      <c r="K16" s="17">
        <v>0.84357830728202898</v>
      </c>
      <c r="L16" s="17">
        <v>0.8231460773931456</v>
      </c>
      <c r="M16" s="17">
        <v>0.78240796899873544</v>
      </c>
      <c r="N16" s="17"/>
      <c r="O16" s="3"/>
      <c r="P16" s="3"/>
      <c r="Q16" s="3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x14ac:dyDescent="0.2">
      <c r="A17" s="3" t="s">
        <v>15</v>
      </c>
      <c r="B17" s="17">
        <v>0.90348838073003424</v>
      </c>
      <c r="C17" s="17">
        <v>0.90576618120295982</v>
      </c>
      <c r="D17" s="17">
        <v>0.94481128750265508</v>
      </c>
      <c r="E17" s="17">
        <v>0.96383714776221852</v>
      </c>
      <c r="F17" s="17">
        <v>0.93481901880700136</v>
      </c>
      <c r="G17" s="17">
        <v>0.9566073152569684</v>
      </c>
      <c r="H17" s="17">
        <v>0.97722188532525256</v>
      </c>
      <c r="I17" s="17">
        <v>0.96800372690896141</v>
      </c>
      <c r="J17" s="17">
        <v>0.98747578274694559</v>
      </c>
      <c r="K17" s="17">
        <v>0.97562362494119559</v>
      </c>
      <c r="L17" s="17">
        <v>0.80644717144807443</v>
      </c>
      <c r="M17" s="17">
        <v>0.96232192803019123</v>
      </c>
      <c r="N17" s="17"/>
      <c r="O17" s="3"/>
      <c r="P17" s="3"/>
      <c r="Q17" s="3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x14ac:dyDescent="0.2">
      <c r="A18" s="3" t="s">
        <v>16</v>
      </c>
      <c r="B18" s="17">
        <v>0.91457607885702141</v>
      </c>
      <c r="C18" s="17">
        <v>0.92347463309516931</v>
      </c>
      <c r="D18" s="17">
        <v>0.83033772328615385</v>
      </c>
      <c r="E18" s="17">
        <v>0.83985189523488424</v>
      </c>
      <c r="F18" s="17">
        <v>0.75072801798091615</v>
      </c>
      <c r="G18" s="17">
        <v>0.88492829742865176</v>
      </c>
      <c r="H18" s="17">
        <v>0.89258489998237123</v>
      </c>
      <c r="I18" s="17">
        <v>0.84214044942047406</v>
      </c>
      <c r="J18" s="17">
        <v>0.93853745937426314</v>
      </c>
      <c r="K18" s="17">
        <v>0.8534843026470027</v>
      </c>
      <c r="L18" s="17">
        <v>0.82816630550898929</v>
      </c>
      <c r="M18" s="17">
        <v>0.87310445665192082</v>
      </c>
      <c r="N18" s="17"/>
      <c r="O18" s="3"/>
      <c r="P18" s="3"/>
      <c r="Q18" s="3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29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29" x14ac:dyDescent="0.2">
      <c r="A21" s="3" t="s">
        <v>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"/>
      <c r="O21" s="3"/>
      <c r="P21" s="3"/>
      <c r="Q21" s="3"/>
    </row>
    <row r="22" spans="1:29" x14ac:dyDescent="0.2">
      <c r="A22" s="3" t="s">
        <v>18</v>
      </c>
      <c r="B22" s="11">
        <v>74424407</v>
      </c>
      <c r="C22" s="11">
        <v>71231870</v>
      </c>
      <c r="D22" s="11">
        <v>72879553</v>
      </c>
      <c r="E22" s="11">
        <v>71067841</v>
      </c>
      <c r="F22" s="11">
        <v>76487616</v>
      </c>
      <c r="G22" s="11">
        <v>84974502</v>
      </c>
      <c r="H22" s="11">
        <v>89127460</v>
      </c>
      <c r="I22" s="11">
        <v>89863984</v>
      </c>
      <c r="J22" s="11">
        <v>92234597</v>
      </c>
      <c r="K22" s="11">
        <v>82201515</v>
      </c>
      <c r="L22" s="11">
        <v>77581682</v>
      </c>
      <c r="M22" s="11">
        <v>72808629</v>
      </c>
      <c r="N22" s="11"/>
      <c r="O22" s="3"/>
      <c r="P22" s="3"/>
      <c r="Q22" s="3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x14ac:dyDescent="0.2">
      <c r="A23" s="3" t="s">
        <v>28</v>
      </c>
      <c r="B23" s="11">
        <v>25306038</v>
      </c>
      <c r="C23" s="11">
        <v>25757186</v>
      </c>
      <c r="D23" s="11">
        <v>25765294</v>
      </c>
      <c r="E23" s="11">
        <v>27284822</v>
      </c>
      <c r="F23" s="11">
        <v>27106238</v>
      </c>
      <c r="G23" s="11">
        <v>28204470</v>
      </c>
      <c r="H23" s="11">
        <v>29224200</v>
      </c>
      <c r="I23" s="11">
        <v>29447456</v>
      </c>
      <c r="J23" s="11">
        <v>29872466</v>
      </c>
      <c r="K23" s="11">
        <v>28697054</v>
      </c>
      <c r="L23" s="11">
        <v>27959598</v>
      </c>
      <c r="M23" s="11">
        <v>24429030</v>
      </c>
      <c r="N23" s="11"/>
      <c r="O23" s="3"/>
      <c r="P23" s="3"/>
      <c r="Q23" s="3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x14ac:dyDescent="0.2">
      <c r="A24" s="3" t="s">
        <v>37</v>
      </c>
      <c r="B24" s="11">
        <v>2152935</v>
      </c>
      <c r="C24" s="11">
        <v>2231257</v>
      </c>
      <c r="D24" s="11">
        <v>1916583</v>
      </c>
      <c r="E24" s="11">
        <v>2244952</v>
      </c>
      <c r="F24" s="11">
        <v>2193305</v>
      </c>
      <c r="G24" s="11">
        <v>2368897</v>
      </c>
      <c r="H24" s="11">
        <v>2383930</v>
      </c>
      <c r="I24" s="11">
        <v>2297776</v>
      </c>
      <c r="J24" s="11">
        <v>2225417</v>
      </c>
      <c r="K24" s="11">
        <v>2088173</v>
      </c>
      <c r="L24" s="11">
        <v>2233499</v>
      </c>
      <c r="M24" s="11">
        <v>2164095</v>
      </c>
      <c r="N24" s="11"/>
      <c r="O24" s="3"/>
      <c r="P24" s="3"/>
      <c r="Q24" s="3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x14ac:dyDescent="0.2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3"/>
      <c r="P25" s="3"/>
      <c r="Q25" s="3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x14ac:dyDescent="0.2">
      <c r="A26" s="3" t="s">
        <v>19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3"/>
      <c r="P26" s="3"/>
      <c r="Q26" s="3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x14ac:dyDescent="0.2">
      <c r="A27" s="3" t="s">
        <v>18</v>
      </c>
      <c r="B27" s="11">
        <v>125804</v>
      </c>
      <c r="C27" s="11">
        <v>116728</v>
      </c>
      <c r="D27" s="11">
        <v>128158</v>
      </c>
      <c r="E27" s="11">
        <v>127439</v>
      </c>
      <c r="F27" s="11">
        <v>134512</v>
      </c>
      <c r="G27" s="11">
        <v>143375</v>
      </c>
      <c r="H27" s="11">
        <v>143630</v>
      </c>
      <c r="I27" s="11">
        <v>152800</v>
      </c>
      <c r="J27" s="11">
        <v>155898</v>
      </c>
      <c r="K27" s="11">
        <v>133999</v>
      </c>
      <c r="L27" s="11">
        <v>124805</v>
      </c>
      <c r="M27" s="11">
        <v>134327</v>
      </c>
      <c r="N27" s="11"/>
      <c r="O27" s="3"/>
      <c r="P27" s="3"/>
      <c r="Q27" s="3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x14ac:dyDescent="0.2">
      <c r="A28" s="3" t="s">
        <v>28</v>
      </c>
      <c r="B28" s="11">
        <v>42805</v>
      </c>
      <c r="C28" s="11">
        <v>42200</v>
      </c>
      <c r="D28" s="11">
        <v>45475</v>
      </c>
      <c r="E28" s="11">
        <v>48856</v>
      </c>
      <c r="F28" s="11">
        <v>47653</v>
      </c>
      <c r="G28" s="11">
        <v>47586</v>
      </c>
      <c r="H28" s="11">
        <v>47007</v>
      </c>
      <c r="I28" s="11">
        <v>50100</v>
      </c>
      <c r="J28" s="11">
        <v>50532</v>
      </c>
      <c r="K28" s="11">
        <v>46806</v>
      </c>
      <c r="L28" s="11">
        <v>45105</v>
      </c>
      <c r="M28" s="11">
        <v>45076</v>
      </c>
      <c r="N28" s="11"/>
      <c r="O28" s="3"/>
      <c r="P28" s="3"/>
      <c r="Q28" s="3"/>
    </row>
    <row r="29" spans="1:29" x14ac:dyDescent="0.2">
      <c r="A29" s="3" t="s">
        <v>37</v>
      </c>
      <c r="B29" s="11">
        <v>3489</v>
      </c>
      <c r="C29" s="11">
        <v>3343</v>
      </c>
      <c r="D29" s="11">
        <v>3144</v>
      </c>
      <c r="E29" s="11">
        <v>3534</v>
      </c>
      <c r="F29" s="11">
        <v>3277</v>
      </c>
      <c r="G29" s="11">
        <v>3520</v>
      </c>
      <c r="H29" s="11">
        <v>3080</v>
      </c>
      <c r="I29" s="11">
        <v>3245</v>
      </c>
      <c r="J29" s="11">
        <v>2792</v>
      </c>
      <c r="K29" s="11">
        <v>3264</v>
      </c>
      <c r="L29" s="11">
        <v>3897</v>
      </c>
      <c r="M29" s="11">
        <v>4096</v>
      </c>
      <c r="N29" s="11"/>
      <c r="O29" s="3"/>
      <c r="P29" s="3"/>
      <c r="Q29" s="3"/>
    </row>
    <row r="30" spans="1:29" x14ac:dyDescent="0.2">
      <c r="A30" s="3" t="s">
        <v>20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11"/>
      <c r="O30" s="3"/>
      <c r="P30" s="3"/>
      <c r="Q30" s="3"/>
    </row>
    <row r="31" spans="1:29" x14ac:dyDescent="0.2">
      <c r="A31" s="3" t="s">
        <v>18</v>
      </c>
      <c r="B31" s="11">
        <v>119144</v>
      </c>
      <c r="C31" s="11">
        <v>94702</v>
      </c>
      <c r="D31" s="11">
        <v>121884</v>
      </c>
      <c r="E31" s="11">
        <v>126196</v>
      </c>
      <c r="F31" s="11">
        <v>132578</v>
      </c>
      <c r="G31" s="11">
        <v>139671</v>
      </c>
      <c r="H31" s="11">
        <v>140020</v>
      </c>
      <c r="I31" s="11">
        <v>145172</v>
      </c>
      <c r="J31" s="11">
        <v>134635</v>
      </c>
      <c r="K31" s="11">
        <v>130312</v>
      </c>
      <c r="L31" s="11">
        <v>121474</v>
      </c>
      <c r="M31" s="11">
        <v>119662</v>
      </c>
      <c r="N31" s="11"/>
      <c r="O31" s="3"/>
      <c r="P31" s="3"/>
      <c r="Q31" s="3"/>
    </row>
    <row r="32" spans="1:29" x14ac:dyDescent="0.2">
      <c r="A32" s="3" t="s">
        <v>28</v>
      </c>
      <c r="B32" s="11">
        <v>40539</v>
      </c>
      <c r="C32" s="11">
        <v>34237</v>
      </c>
      <c r="D32" s="11">
        <v>43249</v>
      </c>
      <c r="E32" s="11">
        <v>48380</v>
      </c>
      <c r="F32" s="11">
        <v>46968</v>
      </c>
      <c r="G32" s="11">
        <v>46357</v>
      </c>
      <c r="H32" s="11">
        <v>45826</v>
      </c>
      <c r="I32" s="11">
        <v>47599</v>
      </c>
      <c r="J32" s="11">
        <v>43640</v>
      </c>
      <c r="K32" s="11">
        <v>45519</v>
      </c>
      <c r="L32" s="11">
        <v>43901</v>
      </c>
      <c r="M32" s="11">
        <v>40155</v>
      </c>
      <c r="N32" s="11"/>
      <c r="O32" s="3"/>
      <c r="P32" s="3"/>
      <c r="Q32" s="3"/>
    </row>
    <row r="33" spans="1:17" x14ac:dyDescent="0.2">
      <c r="A33" s="3" t="s">
        <v>37</v>
      </c>
      <c r="B33" s="11">
        <v>3477</v>
      </c>
      <c r="C33" s="11">
        <v>3230</v>
      </c>
      <c r="D33" s="11">
        <v>2637</v>
      </c>
      <c r="E33" s="11">
        <v>3497</v>
      </c>
      <c r="F33" s="11">
        <v>3099</v>
      </c>
      <c r="G33" s="11">
        <v>2693</v>
      </c>
      <c r="H33" s="11">
        <v>2987</v>
      </c>
      <c r="I33" s="11">
        <v>2636</v>
      </c>
      <c r="J33" s="11">
        <v>2414</v>
      </c>
      <c r="K33" s="11">
        <v>2845</v>
      </c>
      <c r="L33" s="11">
        <v>3426</v>
      </c>
      <c r="M33" s="11">
        <v>3501</v>
      </c>
      <c r="N33" s="11"/>
      <c r="O33" s="3"/>
      <c r="P33" s="3"/>
      <c r="Q33" s="3"/>
    </row>
    <row r="34" spans="1:17" ht="12" customHeight="1" x14ac:dyDescent="0.2">
      <c r="A34" s="3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"/>
      <c r="O34" s="3"/>
      <c r="P34" s="3"/>
      <c r="Q34" s="3"/>
    </row>
    <row r="35" spans="1:17" ht="12" customHeight="1" x14ac:dyDescent="0.2">
      <c r="A35" s="3" t="s">
        <v>21</v>
      </c>
      <c r="B35" s="3" t="s">
        <v>22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s="3" customFormat="1" ht="12" customHeight="1" x14ac:dyDescent="0.2">
      <c r="B36" s="3" t="str">
        <f>'TX RES'!B28</f>
        <v xml:space="preserve">LOAD FACTOR) (1), (2) OR (3), WHERE (1) IS 01/2020-12/2020, (2) IS 01/2019-12/2019 AND (3) IS 01/2018-12/2018.  COINCIDENCE FACTORS AND   </v>
      </c>
    </row>
    <row r="37" spans="1:17" ht="12" customHeight="1" x14ac:dyDescent="0.2">
      <c r="A37" s="3"/>
      <c r="B37" s="3" t="s">
        <v>24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7" ht="12" customHeight="1" x14ac:dyDescent="0.2"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7" ht="12" customHeight="1" x14ac:dyDescent="0.2">
      <c r="A39" s="20" t="s">
        <v>25</v>
      </c>
      <c r="B39" s="3"/>
      <c r="C39" s="3"/>
      <c r="D39" s="3"/>
    </row>
    <row r="40" spans="1:17" ht="12" customHeight="1" x14ac:dyDescent="0.2"/>
    <row r="41" spans="1:17" ht="18" customHeight="1" x14ac:dyDescent="0.2">
      <c r="A41" s="2" t="s">
        <v>26</v>
      </c>
      <c r="C41" s="2" t="s">
        <v>27</v>
      </c>
      <c r="D41" s="12"/>
    </row>
    <row r="42" spans="1:17" ht="18" customHeight="1" x14ac:dyDescent="0.2">
      <c r="A42" s="2" t="s">
        <v>18</v>
      </c>
      <c r="B42" s="12">
        <f>'TX RES'!B34</f>
        <v>1.0767979999999999</v>
      </c>
      <c r="C42" s="2" t="s">
        <v>18</v>
      </c>
      <c r="D42" s="12">
        <f>'TX RES'!D34</f>
        <v>1.0783199999999999</v>
      </c>
      <c r="O42" s="38" t="s">
        <v>41</v>
      </c>
      <c r="P42" s="35" t="str">
        <f>'TX RES'!P46</f>
        <v>2022 TX Rate Case</v>
      </c>
      <c r="Q42" s="37" t="s">
        <v>33</v>
      </c>
    </row>
    <row r="43" spans="1:17" ht="18" customHeight="1" x14ac:dyDescent="0.2">
      <c r="A43" s="2" t="s">
        <v>28</v>
      </c>
      <c r="B43" s="12">
        <f>'TX RES'!B35</f>
        <v>1.0479940000000001</v>
      </c>
      <c r="C43" s="2" t="s">
        <v>28</v>
      </c>
      <c r="D43" s="12">
        <f>'TX RES'!D35</f>
        <v>1.0572159999999999</v>
      </c>
      <c r="O43" s="38"/>
      <c r="P43" s="35"/>
      <c r="Q43" s="37"/>
    </row>
    <row r="44" spans="1:17" ht="18" customHeight="1" x14ac:dyDescent="0.2">
      <c r="A44" s="2" t="s">
        <v>29</v>
      </c>
      <c r="B44" s="12">
        <f>'TX RES'!B36</f>
        <v>1.0163960000000001</v>
      </c>
      <c r="C44" s="2" t="s">
        <v>29</v>
      </c>
      <c r="D44" s="12">
        <f>'TX RES'!D36</f>
        <v>1.010983</v>
      </c>
      <c r="O44" s="38"/>
      <c r="P44" s="35"/>
      <c r="Q44" s="37"/>
    </row>
    <row r="45" spans="1:17" ht="18" customHeight="1" x14ac:dyDescent="0.2">
      <c r="A45" s="2" t="s">
        <v>30</v>
      </c>
      <c r="B45" s="12">
        <f>'TX RES'!B37</f>
        <v>1.0041370000000001</v>
      </c>
      <c r="C45" s="2" t="s">
        <v>30</v>
      </c>
      <c r="D45" s="12">
        <f>'TX RES'!D37</f>
        <v>1.002464</v>
      </c>
      <c r="O45" s="38"/>
      <c r="P45" s="35"/>
      <c r="Q45" s="37"/>
    </row>
    <row r="46" spans="1:17" x14ac:dyDescent="0.2">
      <c r="O46" s="38"/>
      <c r="P46" s="35"/>
      <c r="Q46" s="37"/>
    </row>
    <row r="47" spans="1:17" x14ac:dyDescent="0.2">
      <c r="O47" s="38"/>
      <c r="P47" s="35"/>
      <c r="Q47" s="37"/>
    </row>
    <row r="48" spans="1:17" x14ac:dyDescent="0.2">
      <c r="O48" s="38"/>
      <c r="P48" s="35"/>
      <c r="Q48" s="37"/>
    </row>
    <row r="49" spans="17:17" x14ac:dyDescent="0.2">
      <c r="Q49" s="37"/>
    </row>
    <row r="50" spans="17:17" ht="19.5" customHeight="1" x14ac:dyDescent="0.2">
      <c r="Q50" s="37"/>
    </row>
    <row r="51" spans="17:17" ht="20.25" customHeight="1" x14ac:dyDescent="0.2">
      <c r="Q51" s="37"/>
    </row>
    <row r="52" spans="17:17" x14ac:dyDescent="0.2">
      <c r="Q52" s="37"/>
    </row>
    <row r="53" spans="17:17" x14ac:dyDescent="0.2">
      <c r="Q53" s="37"/>
    </row>
    <row r="54" spans="17:17" x14ac:dyDescent="0.2">
      <c r="Q54" s="37"/>
    </row>
  </sheetData>
  <mergeCells count="3">
    <mergeCell ref="P42:P48"/>
    <mergeCell ref="O42:O48"/>
    <mergeCell ref="Q42:Q54"/>
  </mergeCells>
  <phoneticPr fontId="3" type="noConversion"/>
  <pageMargins left="0.5" right="0.5" top="1.25" bottom="0.5" header="0" footer="0.5"/>
  <pageSetup scale="76" orientation="landscape" blackAndWhite="1" r:id="rId1"/>
  <headerFooter scaleWithDoc="0" alignWithMargins="0">
    <oddFooter>&amp;LSponsored by Crystal K. Elbe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57"/>
  <sheetViews>
    <sheetView topLeftCell="A15" zoomScaleNormal="100" zoomScaleSheetLayoutView="90" workbookViewId="0">
      <selection activeCell="Q45" sqref="Q45:Q57"/>
    </sheetView>
  </sheetViews>
  <sheetFormatPr defaultColWidth="9.140625" defaultRowHeight="12.75" x14ac:dyDescent="0.2"/>
  <cols>
    <col min="1" max="1" width="15.5703125" style="2" customWidth="1"/>
    <col min="2" max="13" width="12.5703125" style="2" customWidth="1"/>
    <col min="14" max="14" width="0.85546875" style="2" customWidth="1"/>
    <col min="15" max="17" width="2.42578125" style="2" customWidth="1"/>
    <col min="18" max="26" width="12.28515625" style="2" bestFit="1" customWidth="1"/>
    <col min="27" max="27" width="11.7109375" style="2" bestFit="1" customWidth="1"/>
    <col min="28" max="29" width="12.28515625" style="2" bestFit="1" customWidth="1"/>
    <col min="30" max="30" width="14" style="2" bestFit="1" customWidth="1"/>
    <col min="31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42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9" x14ac:dyDescent="0.2">
      <c r="A7" s="8" t="s">
        <v>5</v>
      </c>
      <c r="B7" s="5">
        <f>'TX RES'!B7</f>
        <v>44197</v>
      </c>
      <c r="C7" s="5">
        <f>'TX RES'!C7</f>
        <v>44228</v>
      </c>
      <c r="D7" s="5">
        <f>'TX RES'!D7</f>
        <v>44256</v>
      </c>
      <c r="E7" s="5">
        <f>'TX RES'!E7</f>
        <v>44287</v>
      </c>
      <c r="F7" s="5">
        <f>'TX RES'!F7</f>
        <v>44317</v>
      </c>
      <c r="G7" s="5">
        <f>'TX RES'!G7</f>
        <v>44348</v>
      </c>
      <c r="H7" s="5">
        <f>'TX RES'!H7</f>
        <v>44378</v>
      </c>
      <c r="I7" s="5">
        <f>'TX RES'!I7</f>
        <v>44409</v>
      </c>
      <c r="J7" s="5">
        <f>'TX RES'!J7</f>
        <v>44440</v>
      </c>
      <c r="K7" s="5">
        <f>'TX RES'!K7</f>
        <v>44470</v>
      </c>
      <c r="L7" s="5">
        <f>'TX RES'!L7</f>
        <v>44501</v>
      </c>
      <c r="M7" s="5">
        <f>'TX RES'!M7</f>
        <v>44531</v>
      </c>
      <c r="N7" s="10"/>
      <c r="O7" s="3"/>
      <c r="P7" s="3"/>
      <c r="Q7" s="3"/>
    </row>
    <row r="8" spans="1:29" x14ac:dyDescent="0.2">
      <c r="A8" s="3" t="s">
        <v>6</v>
      </c>
      <c r="B8" s="11">
        <f t="shared" ref="B8:M8" si="0">+(B22*$B$44)+(B23*$B$45)+(B24*$B$46)</f>
        <v>620617923.111341</v>
      </c>
      <c r="C8" s="11">
        <f t="shared" si="0"/>
        <v>612601718.83587599</v>
      </c>
      <c r="D8" s="11">
        <f t="shared" si="0"/>
        <v>484633426.92053205</v>
      </c>
      <c r="E8" s="11">
        <f t="shared" si="0"/>
        <v>652618992.38724196</v>
      </c>
      <c r="F8" s="11">
        <f t="shared" si="0"/>
        <v>651590339.48412704</v>
      </c>
      <c r="G8" s="11">
        <f t="shared" si="0"/>
        <v>688633426.12627304</v>
      </c>
      <c r="H8" s="11">
        <f t="shared" si="0"/>
        <v>688019081.52855206</v>
      </c>
      <c r="I8" s="11">
        <f t="shared" si="0"/>
        <v>703316003.65977204</v>
      </c>
      <c r="J8" s="11">
        <f t="shared" si="0"/>
        <v>708756308.28882205</v>
      </c>
      <c r="K8" s="11">
        <f t="shared" si="0"/>
        <v>637609771.60203111</v>
      </c>
      <c r="L8" s="11">
        <f t="shared" si="0"/>
        <v>649828302.5062691</v>
      </c>
      <c r="M8" s="11">
        <f t="shared" si="0"/>
        <v>628701314.54196501</v>
      </c>
      <c r="N8" s="11"/>
      <c r="O8" s="3"/>
      <c r="P8" s="3"/>
      <c r="Q8" s="3"/>
    </row>
    <row r="9" spans="1:29" x14ac:dyDescent="0.2">
      <c r="A9" s="3" t="s">
        <v>7</v>
      </c>
      <c r="B9" s="11">
        <f t="shared" ref="B9:M9" si="1">+(B27*$D$44)+(B28*$D$45)+(B29*$D$46)</f>
        <v>928697.6834460001</v>
      </c>
      <c r="C9" s="11">
        <f t="shared" si="1"/>
        <v>869298.45038899989</v>
      </c>
      <c r="D9" s="11">
        <f t="shared" si="1"/>
        <v>992145.39728199993</v>
      </c>
      <c r="E9" s="11">
        <f t="shared" si="1"/>
        <v>988616.16909999994</v>
      </c>
      <c r="F9" s="11">
        <f t="shared" si="1"/>
        <v>999982.72554300004</v>
      </c>
      <c r="G9" s="11">
        <f t="shared" si="1"/>
        <v>1004966.418869</v>
      </c>
      <c r="H9" s="11">
        <f t="shared" si="1"/>
        <v>1017721.08088</v>
      </c>
      <c r="I9" s="11">
        <f t="shared" si="1"/>
        <v>1031263.5359939999</v>
      </c>
      <c r="J9" s="11">
        <f t="shared" si="1"/>
        <v>974028.96759000001</v>
      </c>
      <c r="K9" s="11">
        <f t="shared" si="1"/>
        <v>943566.55071200011</v>
      </c>
      <c r="L9" s="11">
        <f t="shared" si="1"/>
        <v>957557.80599799985</v>
      </c>
      <c r="M9" s="11">
        <f t="shared" si="1"/>
        <v>1019656.6654109999</v>
      </c>
      <c r="N9" s="11"/>
      <c r="O9" s="3"/>
      <c r="P9" s="3"/>
      <c r="Q9" s="3"/>
    </row>
    <row r="10" spans="1:29" x14ac:dyDescent="0.2">
      <c r="A10" s="3" t="s">
        <v>8</v>
      </c>
      <c r="B10" s="11">
        <f t="shared" ref="B10:M10" si="2">+(B31*$D$44)+(B32*$D$45)+(B33*$D$46)</f>
        <v>821188.54701599991</v>
      </c>
      <c r="C10" s="11">
        <f t="shared" si="2"/>
        <v>745699.72009999992</v>
      </c>
      <c r="D10" s="11">
        <f t="shared" si="2"/>
        <v>963508.62382799992</v>
      </c>
      <c r="E10" s="11">
        <f t="shared" si="2"/>
        <v>988026.33393099997</v>
      </c>
      <c r="F10" s="11">
        <f t="shared" si="2"/>
        <v>964929.73705999996</v>
      </c>
      <c r="G10" s="11">
        <f t="shared" si="2"/>
        <v>892792.43723399995</v>
      </c>
      <c r="H10" s="11">
        <f t="shared" si="2"/>
        <v>846932.74477200001</v>
      </c>
      <c r="I10" s="11">
        <f t="shared" si="2"/>
        <v>915651.03902100003</v>
      </c>
      <c r="J10" s="11">
        <f t="shared" si="2"/>
        <v>959826.77233499999</v>
      </c>
      <c r="K10" s="11">
        <f t="shared" si="2"/>
        <v>908852.65904900001</v>
      </c>
      <c r="L10" s="11">
        <f t="shared" si="2"/>
        <v>896773.82081299997</v>
      </c>
      <c r="M10" s="11">
        <f t="shared" si="2"/>
        <v>907036.09516899998</v>
      </c>
      <c r="N10" s="11"/>
      <c r="O10" s="3"/>
      <c r="P10" s="3"/>
      <c r="Q10" s="3"/>
    </row>
    <row r="11" spans="1:29" x14ac:dyDescent="0.2">
      <c r="A11" s="3" t="s">
        <v>9</v>
      </c>
      <c r="B11" s="17">
        <f>ROUND(+B10/B9,2)</f>
        <v>0.88</v>
      </c>
      <c r="C11" s="17">
        <f t="shared" ref="C11:M11" si="3">ROUND(+C10/C9,2)</f>
        <v>0.86</v>
      </c>
      <c r="D11" s="17">
        <f t="shared" si="3"/>
        <v>0.97</v>
      </c>
      <c r="E11" s="17">
        <f t="shared" si="3"/>
        <v>1</v>
      </c>
      <c r="F11" s="17">
        <f t="shared" si="3"/>
        <v>0.96</v>
      </c>
      <c r="G11" s="17">
        <f t="shared" si="3"/>
        <v>0.89</v>
      </c>
      <c r="H11" s="17">
        <f t="shared" si="3"/>
        <v>0.83</v>
      </c>
      <c r="I11" s="17">
        <f t="shared" si="3"/>
        <v>0.89</v>
      </c>
      <c r="J11" s="17">
        <f t="shared" si="3"/>
        <v>0.99</v>
      </c>
      <c r="K11" s="17">
        <f t="shared" si="3"/>
        <v>0.96</v>
      </c>
      <c r="L11" s="17">
        <f t="shared" si="3"/>
        <v>0.94</v>
      </c>
      <c r="M11" s="17">
        <f t="shared" si="3"/>
        <v>0.89</v>
      </c>
      <c r="N11" s="17"/>
      <c r="O11" s="3"/>
      <c r="P11" s="3"/>
      <c r="Q11" s="3"/>
    </row>
    <row r="12" spans="1:29" x14ac:dyDescent="0.2">
      <c r="A12" s="3" t="s">
        <v>10</v>
      </c>
      <c r="B12" s="17">
        <f>ROUND(+B8/(B9*31*24),2)</f>
        <v>0.9</v>
      </c>
      <c r="C12" s="17">
        <f t="shared" ref="C12:M12" si="4">ROUND(+C8/(C9*31*24),2)</f>
        <v>0.95</v>
      </c>
      <c r="D12" s="17">
        <f t="shared" si="4"/>
        <v>0.66</v>
      </c>
      <c r="E12" s="17">
        <f t="shared" si="4"/>
        <v>0.89</v>
      </c>
      <c r="F12" s="17">
        <f t="shared" si="4"/>
        <v>0.88</v>
      </c>
      <c r="G12" s="17">
        <f t="shared" si="4"/>
        <v>0.92</v>
      </c>
      <c r="H12" s="17">
        <f t="shared" si="4"/>
        <v>0.91</v>
      </c>
      <c r="I12" s="17">
        <f t="shared" si="4"/>
        <v>0.92</v>
      </c>
      <c r="J12" s="17">
        <f t="shared" si="4"/>
        <v>0.98</v>
      </c>
      <c r="K12" s="17">
        <f t="shared" si="4"/>
        <v>0.91</v>
      </c>
      <c r="L12" s="17">
        <f t="shared" si="4"/>
        <v>0.91</v>
      </c>
      <c r="M12" s="17">
        <f t="shared" si="4"/>
        <v>0.83</v>
      </c>
      <c r="N12" s="17"/>
      <c r="O12" s="3"/>
      <c r="P12" s="3"/>
      <c r="Q12" s="3"/>
    </row>
    <row r="13" spans="1:29" x14ac:dyDescent="0.2">
      <c r="A13" s="3" t="s">
        <v>11</v>
      </c>
      <c r="B13" s="17">
        <v>0.91997332093225404</v>
      </c>
      <c r="C13" s="17">
        <v>0.88177299151674671</v>
      </c>
      <c r="D13" s="17">
        <v>1</v>
      </c>
      <c r="E13" s="17">
        <v>0.92621503883049661</v>
      </c>
      <c r="F13" s="17">
        <v>0.89672146363005178</v>
      </c>
      <c r="G13" s="17">
        <v>0.98082415139464896</v>
      </c>
      <c r="H13" s="17">
        <v>0.95076786802588864</v>
      </c>
      <c r="I13" s="17">
        <v>0.98938971867428815</v>
      </c>
      <c r="J13" s="17">
        <v>0.97592319722397147</v>
      </c>
      <c r="K13" s="17">
        <v>0.91415733139941313</v>
      </c>
      <c r="L13" s="17">
        <v>0.93544451646872695</v>
      </c>
      <c r="M13" s="17">
        <v>0.92159629332073212</v>
      </c>
      <c r="N13" s="17"/>
      <c r="O13" s="3"/>
      <c r="P13" s="3"/>
      <c r="Q13" s="3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x14ac:dyDescent="0.2">
      <c r="A14" s="3" t="s">
        <v>12</v>
      </c>
      <c r="B14" s="17">
        <v>0.95672087695940644</v>
      </c>
      <c r="C14" s="17">
        <v>1.0799278028594905</v>
      </c>
      <c r="D14" s="17">
        <v>0.87932987829583864</v>
      </c>
      <c r="E14" s="17">
        <v>1.0219309435188166</v>
      </c>
      <c r="F14" s="17">
        <v>0.96865089434551455</v>
      </c>
      <c r="G14" s="17">
        <v>1.0645774887575157</v>
      </c>
      <c r="H14" s="17">
        <v>0.85486929559621105</v>
      </c>
      <c r="I14" s="17">
        <v>0.99725914033375351</v>
      </c>
      <c r="J14" s="17">
        <v>0.83572462973606532</v>
      </c>
      <c r="K14" s="17">
        <v>0.82043999450300686</v>
      </c>
      <c r="L14" s="17">
        <v>0.99906718639376635</v>
      </c>
      <c r="M14" s="17">
        <v>0.95939374936077404</v>
      </c>
      <c r="N14" s="17"/>
      <c r="O14" s="3"/>
      <c r="P14" s="3"/>
      <c r="Q14" s="3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x14ac:dyDescent="0.2">
      <c r="A15" s="3" t="s">
        <v>13</v>
      </c>
      <c r="B15" s="17">
        <v>0.77165743113845298</v>
      </c>
      <c r="C15" s="17">
        <v>0.81752105025631339</v>
      </c>
      <c r="D15" s="17">
        <v>0.76763903604909578</v>
      </c>
      <c r="E15" s="17">
        <v>0.94566709371941471</v>
      </c>
      <c r="F15" s="17">
        <v>0.93152735535297859</v>
      </c>
      <c r="G15" s="17">
        <v>0.91014320547460081</v>
      </c>
      <c r="H15" s="17">
        <v>0.95339763273601041</v>
      </c>
      <c r="I15" s="17">
        <v>0.96536997204591068</v>
      </c>
      <c r="J15" s="17">
        <v>0.89349990104893284</v>
      </c>
      <c r="K15" s="17">
        <v>0.90886877089151352</v>
      </c>
      <c r="L15" s="17">
        <v>0.93959519366713484</v>
      </c>
      <c r="M15" s="17">
        <v>0.95714179099522168</v>
      </c>
      <c r="N15" s="17"/>
      <c r="O15" s="3"/>
      <c r="P15" s="3"/>
      <c r="Q15" s="3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2">
      <c r="A16" s="3" t="s">
        <v>14</v>
      </c>
      <c r="B16" s="17">
        <v>0.82783287068481337</v>
      </c>
      <c r="C16" s="17">
        <v>1.035474293523782</v>
      </c>
      <c r="D16" s="17">
        <v>0.77627581969436188</v>
      </c>
      <c r="E16" s="17">
        <v>0.92495219271637452</v>
      </c>
      <c r="F16" s="17">
        <v>0.9480864276890133</v>
      </c>
      <c r="G16" s="17">
        <v>0.91305931902880799</v>
      </c>
      <c r="H16" s="17">
        <v>0.91412031626504986</v>
      </c>
      <c r="I16" s="17">
        <v>0.93598018381389592</v>
      </c>
      <c r="J16" s="17">
        <v>1.0380084791882389</v>
      </c>
      <c r="K16" s="17">
        <v>0.86440644630329178</v>
      </c>
      <c r="L16" s="17">
        <v>0.99658589110025275</v>
      </c>
      <c r="M16" s="17">
        <v>1.0913553669494371</v>
      </c>
      <c r="N16" s="17"/>
      <c r="O16" s="3"/>
      <c r="P16" s="3"/>
      <c r="Q16" s="3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30" x14ac:dyDescent="0.2">
      <c r="A17" s="3" t="s">
        <v>15</v>
      </c>
      <c r="B17" s="17">
        <v>0.88334146781704292</v>
      </c>
      <c r="C17" s="17">
        <v>0.81243029117696708</v>
      </c>
      <c r="D17" s="17">
        <v>0.9839311948476358</v>
      </c>
      <c r="E17" s="17">
        <v>0.95706904438481855</v>
      </c>
      <c r="F17" s="17">
        <v>0.95006176848267399</v>
      </c>
      <c r="G17" s="17">
        <v>0.93654957714819265</v>
      </c>
      <c r="H17" s="17">
        <v>0.93564484991057317</v>
      </c>
      <c r="I17" s="17">
        <v>0.96261599213743765</v>
      </c>
      <c r="J17" s="17">
        <v>0.96492592393277654</v>
      </c>
      <c r="K17" s="17">
        <v>0.99004833504466494</v>
      </c>
      <c r="L17" s="17">
        <v>0.91101785765624177</v>
      </c>
      <c r="M17" s="17">
        <v>0.83221242997865075</v>
      </c>
      <c r="N17" s="17"/>
      <c r="O17" s="3"/>
      <c r="P17" s="3"/>
      <c r="Q17" s="3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30" x14ac:dyDescent="0.2">
      <c r="A18" s="3" t="s">
        <v>16</v>
      </c>
      <c r="B18" s="17">
        <v>1.058271074685363</v>
      </c>
      <c r="C18" s="17">
        <v>1.1271157057621732</v>
      </c>
      <c r="D18" s="17">
        <v>0.73712677875694921</v>
      </c>
      <c r="E18" s="17">
        <v>0.96902737988855492</v>
      </c>
      <c r="F18" s="17">
        <v>0.96378593725248241</v>
      </c>
      <c r="G18" s="17">
        <v>1.2223835404299412</v>
      </c>
      <c r="H18" s="17">
        <v>0.97497554666294639</v>
      </c>
      <c r="I18" s="17">
        <v>1.0003617346187015</v>
      </c>
      <c r="J18" s="17">
        <v>1.1088238122205081</v>
      </c>
      <c r="K18" s="17">
        <v>1.0006011589061448</v>
      </c>
      <c r="L18" s="17">
        <v>1.0396268012134493</v>
      </c>
      <c r="M18" s="17">
        <v>0.98424595643132895</v>
      </c>
      <c r="N18" s="17"/>
      <c r="O18" s="3"/>
      <c r="P18" s="3"/>
      <c r="Q18" s="3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3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30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30" x14ac:dyDescent="0.2">
      <c r="A21" s="3" t="s">
        <v>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"/>
      <c r="O21" s="3"/>
      <c r="P21" s="3"/>
      <c r="Q21" s="3"/>
    </row>
    <row r="22" spans="1:30" x14ac:dyDescent="0.2">
      <c r="A22" s="3" t="s">
        <v>28</v>
      </c>
      <c r="B22" s="11">
        <v>49205065</v>
      </c>
      <c r="C22" s="11">
        <v>50075510</v>
      </c>
      <c r="D22" s="11">
        <v>43572870</v>
      </c>
      <c r="E22" s="11">
        <v>53943557</v>
      </c>
      <c r="F22" s="11">
        <v>51992339</v>
      </c>
      <c r="G22" s="11">
        <v>54243290</v>
      </c>
      <c r="H22" s="11">
        <v>54005434</v>
      </c>
      <c r="I22" s="11">
        <v>54841829</v>
      </c>
      <c r="J22" s="11">
        <v>55886220</v>
      </c>
      <c r="K22" s="11">
        <v>55125818</v>
      </c>
      <c r="L22" s="11">
        <v>56257933</v>
      </c>
      <c r="M22" s="11">
        <v>51539354</v>
      </c>
      <c r="N22" s="11"/>
      <c r="O22" s="3"/>
      <c r="P22" s="3"/>
      <c r="Q22" s="3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 x14ac:dyDescent="0.2">
      <c r="A23" s="3" t="s">
        <v>37</v>
      </c>
      <c r="B23" s="11">
        <v>349139312</v>
      </c>
      <c r="C23" s="11">
        <v>357684044</v>
      </c>
      <c r="D23" s="11">
        <v>281481940</v>
      </c>
      <c r="E23" s="11">
        <v>367146975</v>
      </c>
      <c r="F23" s="11">
        <v>369486011</v>
      </c>
      <c r="G23" s="11">
        <v>360081536</v>
      </c>
      <c r="H23" s="11">
        <v>367810102</v>
      </c>
      <c r="I23" s="11">
        <v>393669545</v>
      </c>
      <c r="J23" s="11">
        <v>376447655</v>
      </c>
      <c r="K23" s="11">
        <v>369707712</v>
      </c>
      <c r="L23" s="11">
        <v>382224530</v>
      </c>
      <c r="M23" s="11">
        <v>366271490</v>
      </c>
      <c r="N23" s="11"/>
      <c r="O23" s="3"/>
      <c r="P23" s="3"/>
      <c r="Q23" s="3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 x14ac:dyDescent="0.2">
      <c r="A24" s="3" t="s">
        <v>38</v>
      </c>
      <c r="B24" s="11">
        <v>213305067</v>
      </c>
      <c r="C24" s="11">
        <v>195764376</v>
      </c>
      <c r="D24" s="11">
        <v>152242376</v>
      </c>
      <c r="E24" s="11">
        <v>222001332</v>
      </c>
      <c r="F24" s="11">
        <v>220645765</v>
      </c>
      <c r="G24" s="11">
        <v>264706261</v>
      </c>
      <c r="H24" s="11">
        <v>256519772</v>
      </c>
      <c r="I24" s="11">
        <v>244705598</v>
      </c>
      <c r="J24" s="11">
        <v>266465626</v>
      </c>
      <c r="K24" s="11">
        <v>203228051</v>
      </c>
      <c r="L24" s="11">
        <v>201545051</v>
      </c>
      <c r="M24" s="11">
        <v>201577577</v>
      </c>
      <c r="N24" s="11"/>
      <c r="O24" s="3"/>
      <c r="P24" s="3"/>
      <c r="Q24" s="3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 x14ac:dyDescent="0.2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3"/>
      <c r="P25" s="3"/>
      <c r="Q25" s="3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</row>
    <row r="26" spans="1:30" x14ac:dyDescent="0.2">
      <c r="A26" s="3" t="s">
        <v>19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3"/>
      <c r="P26" s="3"/>
      <c r="Q26" s="3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</row>
    <row r="27" spans="1:30" x14ac:dyDescent="0.2">
      <c r="A27" s="3" t="s">
        <v>28</v>
      </c>
      <c r="B27" s="30">
        <v>96952</v>
      </c>
      <c r="C27" s="30">
        <v>90716</v>
      </c>
      <c r="D27" s="30">
        <v>100016</v>
      </c>
      <c r="E27" s="30">
        <v>99373</v>
      </c>
      <c r="F27" s="30">
        <v>142280</v>
      </c>
      <c r="G27" s="30">
        <v>165448</v>
      </c>
      <c r="H27" s="30">
        <v>145980</v>
      </c>
      <c r="I27" s="30">
        <v>151596</v>
      </c>
      <c r="J27" s="30">
        <v>135112</v>
      </c>
      <c r="K27" s="30">
        <v>146429</v>
      </c>
      <c r="L27" s="30">
        <v>125371</v>
      </c>
      <c r="M27" s="30">
        <v>133843</v>
      </c>
      <c r="N27" s="11"/>
      <c r="O27" s="3"/>
      <c r="P27" s="3"/>
      <c r="Q27" s="3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</row>
    <row r="28" spans="1:30" x14ac:dyDescent="0.2">
      <c r="A28" s="3" t="s">
        <v>37</v>
      </c>
      <c r="B28" s="30">
        <v>513850</v>
      </c>
      <c r="C28" s="30">
        <v>494947</v>
      </c>
      <c r="D28" s="30">
        <v>581326</v>
      </c>
      <c r="E28" s="30">
        <v>534676</v>
      </c>
      <c r="F28" s="30">
        <v>511041</v>
      </c>
      <c r="G28" s="30">
        <v>501635</v>
      </c>
      <c r="H28" s="30">
        <v>544304</v>
      </c>
      <c r="I28" s="30">
        <v>510230</v>
      </c>
      <c r="J28" s="30">
        <v>510986</v>
      </c>
      <c r="K28" s="30">
        <v>481256</v>
      </c>
      <c r="L28" s="30">
        <v>471842</v>
      </c>
      <c r="M28" s="30">
        <v>529797</v>
      </c>
      <c r="N28" s="11"/>
      <c r="O28" s="3"/>
      <c r="P28" s="3"/>
      <c r="Q28" s="3"/>
    </row>
    <row r="29" spans="1:30" x14ac:dyDescent="0.2">
      <c r="A29" s="3" t="s">
        <v>38</v>
      </c>
      <c r="B29" s="30">
        <v>305951</v>
      </c>
      <c r="C29" s="30">
        <v>272338</v>
      </c>
      <c r="D29" s="30">
        <v>297962</v>
      </c>
      <c r="E29" s="30">
        <v>342166</v>
      </c>
      <c r="F29" s="30">
        <v>332090</v>
      </c>
      <c r="G29" s="30">
        <v>322114</v>
      </c>
      <c r="H29" s="30">
        <v>312337</v>
      </c>
      <c r="I29" s="30">
        <v>354287</v>
      </c>
      <c r="J29" s="30">
        <v>313815</v>
      </c>
      <c r="K29" s="30">
        <v>301475</v>
      </c>
      <c r="L29" s="30">
        <v>347134</v>
      </c>
      <c r="M29" s="30">
        <v>341698</v>
      </c>
      <c r="N29" s="11"/>
      <c r="O29" s="3"/>
      <c r="P29" s="3"/>
      <c r="Q29" s="3"/>
    </row>
    <row r="30" spans="1:30" x14ac:dyDescent="0.2">
      <c r="A30" s="3" t="s">
        <v>20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3"/>
      <c r="P30" s="3"/>
      <c r="Q30" s="3"/>
    </row>
    <row r="31" spans="1:30" x14ac:dyDescent="0.2">
      <c r="A31" s="3" t="s">
        <v>28</v>
      </c>
      <c r="B31" s="30">
        <v>95327</v>
      </c>
      <c r="C31" s="30">
        <v>69604</v>
      </c>
      <c r="D31" s="30">
        <v>102412</v>
      </c>
      <c r="E31" s="30">
        <v>110419</v>
      </c>
      <c r="F31" s="30">
        <v>137559</v>
      </c>
      <c r="G31" s="30">
        <v>148034</v>
      </c>
      <c r="H31" s="30">
        <v>115364</v>
      </c>
      <c r="I31" s="30">
        <v>135819</v>
      </c>
      <c r="J31" s="30">
        <v>136359</v>
      </c>
      <c r="K31" s="30">
        <v>148178</v>
      </c>
      <c r="L31" s="30">
        <v>126113</v>
      </c>
      <c r="M31" s="30">
        <v>141612</v>
      </c>
      <c r="N31" s="11"/>
      <c r="O31" s="3"/>
      <c r="P31" s="3"/>
      <c r="Q31" s="3"/>
    </row>
    <row r="32" spans="1:30" x14ac:dyDescent="0.2">
      <c r="A32" s="3" t="s">
        <v>37</v>
      </c>
      <c r="B32" s="30">
        <v>511128</v>
      </c>
      <c r="C32" s="30">
        <v>427420</v>
      </c>
      <c r="D32" s="30">
        <v>564940</v>
      </c>
      <c r="E32" s="30">
        <v>558365</v>
      </c>
      <c r="F32" s="30">
        <v>475388</v>
      </c>
      <c r="G32" s="30">
        <v>432542</v>
      </c>
      <c r="H32" s="30">
        <v>438588</v>
      </c>
      <c r="I32" s="30">
        <v>439787</v>
      </c>
      <c r="J32" s="30">
        <v>491641</v>
      </c>
      <c r="K32" s="30">
        <v>469007</v>
      </c>
      <c r="L32" s="30">
        <v>471947</v>
      </c>
      <c r="M32" s="30">
        <v>483895</v>
      </c>
      <c r="N32" s="11"/>
      <c r="O32" s="3"/>
      <c r="P32" s="3"/>
      <c r="Q32" s="3"/>
    </row>
    <row r="33" spans="1:17" x14ac:dyDescent="0.2">
      <c r="A33" s="3" t="s">
        <v>38</v>
      </c>
      <c r="B33" s="30">
        <v>203165</v>
      </c>
      <c r="C33" s="30">
        <v>239409</v>
      </c>
      <c r="D33" s="30">
        <v>283394</v>
      </c>
      <c r="E33" s="30">
        <v>306038</v>
      </c>
      <c r="F33" s="30">
        <v>338058</v>
      </c>
      <c r="G33" s="30">
        <v>298261</v>
      </c>
      <c r="H33" s="30">
        <v>280871</v>
      </c>
      <c r="I33" s="30">
        <v>326639</v>
      </c>
      <c r="J33" s="30">
        <v>317842</v>
      </c>
      <c r="K33" s="30">
        <v>277355</v>
      </c>
      <c r="L33" s="30">
        <v>285611</v>
      </c>
      <c r="M33" s="30">
        <v>267453</v>
      </c>
      <c r="N33" s="11"/>
      <c r="O33" s="3"/>
      <c r="P33" s="3"/>
      <c r="Q33" s="3"/>
    </row>
    <row r="34" spans="1:17" x14ac:dyDescent="0.2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3"/>
      <c r="P34" s="3"/>
      <c r="Q34" s="3"/>
    </row>
    <row r="35" spans="1:17" x14ac:dyDescent="0.2">
      <c r="A35" s="3" t="s">
        <v>21</v>
      </c>
      <c r="B35" s="3" t="s">
        <v>22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s="3" customFormat="1" x14ac:dyDescent="0.2">
      <c r="B36" s="3" t="str">
        <f>'TX RES'!B28</f>
        <v xml:space="preserve">LOAD FACTOR) (1), (2) OR (3), WHERE (1) IS 01/2020-12/2020, (2) IS 01/2019-12/2019 AND (3) IS 01/2018-12/2018.  COINCIDENCE FACTORS AND   </v>
      </c>
    </row>
    <row r="37" spans="1:17" x14ac:dyDescent="0.2">
      <c r="A37" s="3"/>
      <c r="B37" s="3" t="s">
        <v>24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2">
      <c r="A38" s="3" t="s">
        <v>43</v>
      </c>
      <c r="B38" s="3" t="s">
        <v>44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6.5" customHeight="1" x14ac:dyDescent="0.2"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7" x14ac:dyDescent="0.2">
      <c r="A40" s="20" t="s">
        <v>25</v>
      </c>
      <c r="B40" s="3"/>
      <c r="C40" s="3"/>
      <c r="D40" s="3"/>
    </row>
    <row r="42" spans="1:17" x14ac:dyDescent="0.2">
      <c r="A42" s="2" t="s">
        <v>26</v>
      </c>
      <c r="C42" s="2" t="s">
        <v>27</v>
      </c>
      <c r="D42" s="12"/>
    </row>
    <row r="43" spans="1:17" ht="18.75" customHeight="1" x14ac:dyDescent="0.2">
      <c r="A43" s="2" t="s">
        <v>18</v>
      </c>
      <c r="B43" s="12">
        <f>'TX RES'!B34</f>
        <v>1.0767979999999999</v>
      </c>
      <c r="C43" s="2" t="s">
        <v>18</v>
      </c>
      <c r="D43" s="12">
        <f>'TX RES'!D34</f>
        <v>1.0783199999999999</v>
      </c>
    </row>
    <row r="44" spans="1:17" ht="18.75" customHeight="1" x14ac:dyDescent="0.2">
      <c r="A44" s="2" t="s">
        <v>28</v>
      </c>
      <c r="B44" s="12">
        <f>'TX RES'!B35</f>
        <v>1.0479940000000001</v>
      </c>
      <c r="C44" s="2" t="s">
        <v>28</v>
      </c>
      <c r="D44" s="12">
        <f>'TX RES'!D35</f>
        <v>1.0572159999999999</v>
      </c>
    </row>
    <row r="45" spans="1:17" ht="12.75" customHeight="1" x14ac:dyDescent="0.2">
      <c r="A45" s="2" t="s">
        <v>29</v>
      </c>
      <c r="B45" s="12">
        <f>'TX RES'!B36</f>
        <v>1.0163960000000001</v>
      </c>
      <c r="C45" s="2" t="s">
        <v>29</v>
      </c>
      <c r="D45" s="12">
        <f>'TX RES'!D36</f>
        <v>1.010983</v>
      </c>
      <c r="O45" s="38" t="s">
        <v>45</v>
      </c>
      <c r="P45" s="35" t="str">
        <f>'TX RES'!P46</f>
        <v>2022 TX Rate Case</v>
      </c>
      <c r="Q45" s="37" t="s">
        <v>33</v>
      </c>
    </row>
    <row r="46" spans="1:17" x14ac:dyDescent="0.2">
      <c r="A46" s="2" t="s">
        <v>30</v>
      </c>
      <c r="B46" s="12">
        <f>'TX RES'!B37</f>
        <v>1.0041370000000001</v>
      </c>
      <c r="C46" s="2" t="s">
        <v>30</v>
      </c>
      <c r="D46" s="12">
        <f>'TX RES'!D37</f>
        <v>1.002464</v>
      </c>
      <c r="O46" s="38"/>
      <c r="P46" s="35"/>
      <c r="Q46" s="37"/>
    </row>
    <row r="47" spans="1:17" x14ac:dyDescent="0.2">
      <c r="O47" s="38"/>
      <c r="P47" s="35"/>
      <c r="Q47" s="37"/>
    </row>
    <row r="48" spans="1:17" x14ac:dyDescent="0.2">
      <c r="O48" s="38"/>
      <c r="P48" s="35"/>
      <c r="Q48" s="37"/>
    </row>
    <row r="49" spans="15:17" x14ac:dyDescent="0.2">
      <c r="O49" s="38"/>
      <c r="P49" s="35"/>
      <c r="Q49" s="37"/>
    </row>
    <row r="50" spans="15:17" x14ac:dyDescent="0.2">
      <c r="O50" s="38"/>
      <c r="P50" s="35"/>
      <c r="Q50" s="37"/>
    </row>
    <row r="51" spans="15:17" x14ac:dyDescent="0.2">
      <c r="O51" s="38"/>
      <c r="P51" s="35"/>
      <c r="Q51" s="37"/>
    </row>
    <row r="52" spans="15:17" x14ac:dyDescent="0.2">
      <c r="Q52" s="37"/>
    </row>
    <row r="53" spans="15:17" x14ac:dyDescent="0.2">
      <c r="Q53" s="37"/>
    </row>
    <row r="54" spans="15:17" x14ac:dyDescent="0.2">
      <c r="Q54" s="37"/>
    </row>
    <row r="55" spans="15:17" x14ac:dyDescent="0.2">
      <c r="Q55" s="37"/>
    </row>
    <row r="56" spans="15:17" x14ac:dyDescent="0.2">
      <c r="Q56" s="37"/>
    </row>
    <row r="57" spans="15:17" x14ac:dyDescent="0.2">
      <c r="Q57" s="37"/>
    </row>
  </sheetData>
  <mergeCells count="3">
    <mergeCell ref="P45:P51"/>
    <mergeCell ref="O45:O51"/>
    <mergeCell ref="Q45:Q57"/>
  </mergeCells>
  <phoneticPr fontId="3" type="noConversion"/>
  <pageMargins left="0.5" right="0.5" top="1.25" bottom="0.5" header="0" footer="0.5"/>
  <pageSetup scale="71" orientation="landscape" blackAndWhite="1" r:id="rId1"/>
  <headerFooter scaleWithDoc="0" alignWithMargins="0">
    <oddFooter>&amp;L&amp;8Sponsored by Crystal K. Elbe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C50"/>
  <sheetViews>
    <sheetView zoomScaleNormal="100" zoomScaleSheetLayoutView="100" workbookViewId="0">
      <selection activeCell="Q38" sqref="Q38:Q50"/>
    </sheetView>
  </sheetViews>
  <sheetFormatPr defaultColWidth="9.140625" defaultRowHeight="12.75" x14ac:dyDescent="0.2"/>
  <cols>
    <col min="1" max="1" width="15.5703125" style="2" customWidth="1"/>
    <col min="2" max="13" width="11.14062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46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9" x14ac:dyDescent="0.2">
      <c r="A7" s="8" t="s">
        <v>5</v>
      </c>
      <c r="B7" s="5">
        <f>'TX RES'!B7</f>
        <v>44197</v>
      </c>
      <c r="C7" s="5">
        <f>'TX RES'!C7</f>
        <v>44228</v>
      </c>
      <c r="D7" s="5">
        <f>'TX RES'!D7</f>
        <v>44256</v>
      </c>
      <c r="E7" s="5">
        <f>'TX RES'!E7</f>
        <v>44287</v>
      </c>
      <c r="F7" s="5">
        <f>'TX RES'!F7</f>
        <v>44317</v>
      </c>
      <c r="G7" s="5">
        <f>'TX RES'!G7</f>
        <v>44348</v>
      </c>
      <c r="H7" s="5">
        <f>'TX RES'!H7</f>
        <v>44378</v>
      </c>
      <c r="I7" s="5">
        <f>'TX RES'!I7</f>
        <v>44409</v>
      </c>
      <c r="J7" s="5">
        <f>'TX RES'!J7</f>
        <v>44440</v>
      </c>
      <c r="K7" s="5">
        <f>'TX RES'!K7</f>
        <v>44470</v>
      </c>
      <c r="L7" s="5">
        <f>'TX RES'!L7</f>
        <v>44501</v>
      </c>
      <c r="M7" s="5">
        <f>'TX RES'!M7</f>
        <v>44531</v>
      </c>
      <c r="N7" s="10"/>
      <c r="O7" s="3"/>
      <c r="P7" s="3"/>
      <c r="Q7" s="3"/>
    </row>
    <row r="8" spans="1:29" x14ac:dyDescent="0.2">
      <c r="A8" s="3" t="s">
        <v>6</v>
      </c>
      <c r="B8" s="11">
        <f t="shared" ref="B8:M8" si="0">+B22*$B$34</f>
        <v>5175310.8547919998</v>
      </c>
      <c r="C8" s="11">
        <f t="shared" si="0"/>
        <v>5155864.9597100001</v>
      </c>
      <c r="D8" s="11">
        <f t="shared" si="0"/>
        <v>5153959.0272499993</v>
      </c>
      <c r="E8" s="11">
        <f t="shared" si="0"/>
        <v>5137959.9625659995</v>
      </c>
      <c r="F8" s="11">
        <f t="shared" si="0"/>
        <v>5128583.2055819994</v>
      </c>
      <c r="G8" s="11">
        <f t="shared" si="0"/>
        <v>5118348.2405920001</v>
      </c>
      <c r="H8" s="11">
        <f t="shared" si="0"/>
        <v>5110576.989426</v>
      </c>
      <c r="I8" s="11">
        <f t="shared" si="0"/>
        <v>5090872.6628239993</v>
      </c>
      <c r="J8" s="11">
        <f t="shared" si="0"/>
        <v>5097185.9294980001</v>
      </c>
      <c r="K8" s="11">
        <f t="shared" si="0"/>
        <v>5075310.778128</v>
      </c>
      <c r="L8" s="11">
        <f t="shared" si="0"/>
        <v>5069332.3956319997</v>
      </c>
      <c r="M8" s="11">
        <f t="shared" si="0"/>
        <v>5063263.5621039998</v>
      </c>
      <c r="N8" s="11"/>
      <c r="O8" s="3"/>
      <c r="P8" s="3"/>
      <c r="Q8" s="3"/>
    </row>
    <row r="9" spans="1:29" x14ac:dyDescent="0.2">
      <c r="A9" s="3" t="s">
        <v>7</v>
      </c>
      <c r="B9" s="11">
        <f t="shared" ref="B9:M9" si="1">+B24*$D$34</f>
        <v>15548.29608</v>
      </c>
      <c r="C9" s="11">
        <f t="shared" si="1"/>
        <v>15488.98848</v>
      </c>
      <c r="D9" s="11">
        <f t="shared" si="1"/>
        <v>15483.596879999999</v>
      </c>
      <c r="E9" s="11">
        <f t="shared" si="1"/>
        <v>15436.150799999999</v>
      </c>
      <c r="F9" s="11">
        <f t="shared" si="1"/>
        <v>15407.03616</v>
      </c>
      <c r="G9" s="11">
        <f t="shared" si="1"/>
        <v>15376.843199999999</v>
      </c>
      <c r="H9" s="11">
        <f t="shared" si="1"/>
        <v>15353.120159999999</v>
      </c>
      <c r="I9" s="11">
        <f t="shared" si="1"/>
        <v>15293.812559999998</v>
      </c>
      <c r="J9" s="11">
        <f t="shared" si="1"/>
        <v>15313.222319999999</v>
      </c>
      <c r="K9" s="11">
        <f t="shared" si="1"/>
        <v>15247.444799999999</v>
      </c>
      <c r="L9" s="11">
        <f t="shared" si="1"/>
        <v>15229.113359999999</v>
      </c>
      <c r="M9" s="11">
        <f t="shared" si="1"/>
        <v>15210.781919999999</v>
      </c>
      <c r="N9" s="11"/>
      <c r="O9" s="3"/>
      <c r="P9" s="3"/>
      <c r="Q9" s="3"/>
    </row>
    <row r="10" spans="1:29" x14ac:dyDescent="0.2">
      <c r="A10" s="3" t="s">
        <v>8</v>
      </c>
      <c r="B10" s="11">
        <f t="shared" ref="B10:M10" si="2">+B25*$D$34</f>
        <v>0</v>
      </c>
      <c r="C10" s="11">
        <f t="shared" si="2"/>
        <v>0</v>
      </c>
      <c r="D10" s="11">
        <f t="shared" si="2"/>
        <v>0</v>
      </c>
      <c r="E10" s="11">
        <f t="shared" si="2"/>
        <v>0</v>
      </c>
      <c r="F10" s="11">
        <f t="shared" si="2"/>
        <v>0</v>
      </c>
      <c r="G10" s="11">
        <f t="shared" si="2"/>
        <v>0</v>
      </c>
      <c r="H10" s="11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11"/>
      <c r="O10" s="3"/>
      <c r="P10" s="3"/>
      <c r="Q10" s="3"/>
    </row>
    <row r="11" spans="1:29" x14ac:dyDescent="0.2">
      <c r="A11" s="3" t="s">
        <v>9</v>
      </c>
      <c r="B11" s="17">
        <f>ROUND(+B10/B9,2)</f>
        <v>0</v>
      </c>
      <c r="C11" s="17">
        <f t="shared" ref="C11:M11" si="3">ROUND(+C10/C9,2)</f>
        <v>0</v>
      </c>
      <c r="D11" s="17">
        <f t="shared" si="3"/>
        <v>0</v>
      </c>
      <c r="E11" s="17">
        <f t="shared" si="3"/>
        <v>0</v>
      </c>
      <c r="F11" s="17">
        <f t="shared" si="3"/>
        <v>0</v>
      </c>
      <c r="G11" s="17">
        <f t="shared" si="3"/>
        <v>0</v>
      </c>
      <c r="H11" s="17">
        <f t="shared" si="3"/>
        <v>0</v>
      </c>
      <c r="I11" s="17">
        <f t="shared" si="3"/>
        <v>0</v>
      </c>
      <c r="J11" s="17">
        <f t="shared" si="3"/>
        <v>0</v>
      </c>
      <c r="K11" s="17">
        <f t="shared" si="3"/>
        <v>0</v>
      </c>
      <c r="L11" s="17">
        <f t="shared" si="3"/>
        <v>0</v>
      </c>
      <c r="M11" s="17">
        <f t="shared" si="3"/>
        <v>0</v>
      </c>
      <c r="N11" s="17"/>
      <c r="O11" s="3"/>
      <c r="P11" s="3"/>
      <c r="Q11" s="3"/>
    </row>
    <row r="12" spans="1:29" x14ac:dyDescent="0.2">
      <c r="A12" s="3" t="s">
        <v>10</v>
      </c>
      <c r="B12" s="17">
        <f>ROUND(+B8/(B9*(8760/12)),2)</f>
        <v>0.46</v>
      </c>
      <c r="C12" s="17">
        <f t="shared" ref="C12:M12" si="4">ROUND(+C8/(C9*(8760/12)),2)</f>
        <v>0.46</v>
      </c>
      <c r="D12" s="17">
        <f t="shared" si="4"/>
        <v>0.46</v>
      </c>
      <c r="E12" s="17">
        <f t="shared" si="4"/>
        <v>0.46</v>
      </c>
      <c r="F12" s="17">
        <f t="shared" si="4"/>
        <v>0.46</v>
      </c>
      <c r="G12" s="17">
        <f t="shared" si="4"/>
        <v>0.46</v>
      </c>
      <c r="H12" s="17">
        <f t="shared" si="4"/>
        <v>0.46</v>
      </c>
      <c r="I12" s="17">
        <f t="shared" si="4"/>
        <v>0.46</v>
      </c>
      <c r="J12" s="17">
        <f t="shared" si="4"/>
        <v>0.46</v>
      </c>
      <c r="K12" s="17">
        <f t="shared" si="4"/>
        <v>0.46</v>
      </c>
      <c r="L12" s="17">
        <f t="shared" si="4"/>
        <v>0.46</v>
      </c>
      <c r="M12" s="17">
        <f t="shared" si="4"/>
        <v>0.46</v>
      </c>
      <c r="N12" s="17"/>
      <c r="O12" s="3"/>
      <c r="P12" s="3"/>
      <c r="Q12" s="3"/>
    </row>
    <row r="13" spans="1:29" x14ac:dyDescent="0.2">
      <c r="A13" s="3" t="s">
        <v>11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/>
      <c r="O13" s="3"/>
      <c r="P13" s="3"/>
      <c r="Q13" s="3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x14ac:dyDescent="0.2">
      <c r="A14" s="3" t="s">
        <v>12</v>
      </c>
      <c r="B14" s="17">
        <v>0.48311827956989251</v>
      </c>
      <c r="C14" s="17">
        <v>0.53488095238095246</v>
      </c>
      <c r="D14" s="17">
        <v>0.48311827956989245</v>
      </c>
      <c r="E14" s="17">
        <v>0.49922222222222229</v>
      </c>
      <c r="F14" s="17">
        <v>0.48311827956989245</v>
      </c>
      <c r="G14" s="17">
        <v>0.49922222222222218</v>
      </c>
      <c r="H14" s="17">
        <v>0.48311827956989245</v>
      </c>
      <c r="I14" s="17">
        <v>0.48311827956989245</v>
      </c>
      <c r="J14" s="17">
        <v>0.49922222222222234</v>
      </c>
      <c r="K14" s="17">
        <v>0.48311827956989234</v>
      </c>
      <c r="L14" s="17">
        <v>0.49922222222222218</v>
      </c>
      <c r="M14" s="17">
        <v>0.48311827956989239</v>
      </c>
      <c r="N14" s="17"/>
      <c r="O14" s="3"/>
      <c r="P14" s="3"/>
      <c r="Q14" s="3"/>
      <c r="R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x14ac:dyDescent="0.2">
      <c r="A15" s="3" t="s">
        <v>13</v>
      </c>
      <c r="B15" s="17">
        <v>0</v>
      </c>
      <c r="C15" s="17">
        <v>1</v>
      </c>
      <c r="D15" s="17">
        <v>1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3"/>
      <c r="P15" s="3"/>
      <c r="Q15" s="3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2">
      <c r="A16" s="3" t="s">
        <v>14</v>
      </c>
      <c r="B16" s="17">
        <v>0.48311827956989245</v>
      </c>
      <c r="C16" s="17">
        <v>0.53488095238095235</v>
      </c>
      <c r="D16" s="17">
        <v>0.48311827956989245</v>
      </c>
      <c r="E16" s="17">
        <v>0.49922222222222212</v>
      </c>
      <c r="F16" s="17">
        <v>0.48311827956989245</v>
      </c>
      <c r="G16" s="17">
        <v>0.49922222222222212</v>
      </c>
      <c r="H16" s="17">
        <v>0.48311827956989245</v>
      </c>
      <c r="I16" s="17">
        <v>0.48311827956989251</v>
      </c>
      <c r="J16" s="17">
        <v>0.49922222222222223</v>
      </c>
      <c r="K16" s="17">
        <v>0.48311827956989251</v>
      </c>
      <c r="L16" s="17">
        <v>0.49922222222222223</v>
      </c>
      <c r="M16" s="17">
        <v>0.48311827956989239</v>
      </c>
      <c r="N16" s="17"/>
      <c r="O16" s="3"/>
      <c r="P16" s="3"/>
      <c r="Q16" s="3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x14ac:dyDescent="0.2">
      <c r="A17" s="3" t="s">
        <v>15</v>
      </c>
      <c r="B17" s="17">
        <v>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1</v>
      </c>
      <c r="M17" s="17">
        <v>0</v>
      </c>
      <c r="N17" s="17"/>
      <c r="O17" s="3"/>
      <c r="P17" s="3"/>
      <c r="Q17" s="3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x14ac:dyDescent="0.2">
      <c r="A18" s="3" t="s">
        <v>16</v>
      </c>
      <c r="B18" s="17">
        <v>0.48311827956989245</v>
      </c>
      <c r="C18" s="17">
        <v>0.53488095238095235</v>
      </c>
      <c r="D18" s="17">
        <v>0.48311827956989245</v>
      </c>
      <c r="E18" s="17">
        <v>0.49922222222222223</v>
      </c>
      <c r="F18" s="17">
        <v>0.48311827956989251</v>
      </c>
      <c r="G18" s="17">
        <v>0.49922222222222223</v>
      </c>
      <c r="H18" s="17">
        <v>0.48311827956989251</v>
      </c>
      <c r="I18" s="17">
        <v>0.48311827956989245</v>
      </c>
      <c r="J18" s="17">
        <v>0.49922222222222223</v>
      </c>
      <c r="K18" s="17">
        <v>0.48311827956989256</v>
      </c>
      <c r="L18" s="17">
        <v>0.49922222222222229</v>
      </c>
      <c r="M18" s="17">
        <v>0.48311827956989245</v>
      </c>
      <c r="N18" s="17"/>
      <c r="O18" s="3"/>
      <c r="P18" s="3"/>
      <c r="Q18" s="3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29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29" x14ac:dyDescent="0.2">
      <c r="A21" s="3" t="s">
        <v>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3"/>
      <c r="P21" s="3"/>
      <c r="Q21" s="3"/>
    </row>
    <row r="22" spans="1:29" x14ac:dyDescent="0.2">
      <c r="A22" s="3" t="s">
        <v>18</v>
      </c>
      <c r="B22" s="11">
        <v>4806204</v>
      </c>
      <c r="C22" s="11">
        <v>4788145</v>
      </c>
      <c r="D22" s="11">
        <v>4786375</v>
      </c>
      <c r="E22" s="11">
        <v>4771517</v>
      </c>
      <c r="F22" s="11">
        <v>4762809</v>
      </c>
      <c r="G22" s="11">
        <v>4753304</v>
      </c>
      <c r="H22" s="11">
        <v>4746087</v>
      </c>
      <c r="I22" s="11">
        <v>4727788</v>
      </c>
      <c r="J22" s="11">
        <v>4733651</v>
      </c>
      <c r="K22" s="11">
        <v>4713336</v>
      </c>
      <c r="L22" s="11">
        <v>4707784</v>
      </c>
      <c r="M22" s="11">
        <v>4702148</v>
      </c>
      <c r="N22" s="11"/>
      <c r="O22" s="3"/>
      <c r="P22" s="3"/>
      <c r="Q22" s="3"/>
    </row>
    <row r="23" spans="1:29" x14ac:dyDescent="0.2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3"/>
      <c r="P23" s="3"/>
      <c r="Q23" s="3"/>
    </row>
    <row r="24" spans="1:29" x14ac:dyDescent="0.2">
      <c r="A24" s="3" t="s">
        <v>19</v>
      </c>
      <c r="B24" s="11">
        <v>14419</v>
      </c>
      <c r="C24" s="11">
        <v>14364</v>
      </c>
      <c r="D24" s="11">
        <v>14359</v>
      </c>
      <c r="E24" s="11">
        <v>14315</v>
      </c>
      <c r="F24" s="11">
        <v>14288</v>
      </c>
      <c r="G24" s="11">
        <v>14260</v>
      </c>
      <c r="H24" s="11">
        <v>14238</v>
      </c>
      <c r="I24" s="11">
        <v>14183</v>
      </c>
      <c r="J24" s="11">
        <v>14201</v>
      </c>
      <c r="K24" s="11">
        <v>14140</v>
      </c>
      <c r="L24" s="11">
        <v>14123</v>
      </c>
      <c r="M24" s="11">
        <v>14106</v>
      </c>
      <c r="N24" s="11"/>
      <c r="O24" s="3"/>
      <c r="P24" s="3"/>
      <c r="Q24" s="3"/>
    </row>
    <row r="25" spans="1:29" x14ac:dyDescent="0.2">
      <c r="A25" s="3" t="s">
        <v>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/>
      <c r="O25" s="3"/>
      <c r="P25" s="3"/>
      <c r="Q25" s="3"/>
    </row>
    <row r="26" spans="1:29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29" x14ac:dyDescent="0.2">
      <c r="A27" s="3" t="s">
        <v>21</v>
      </c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29" x14ac:dyDescent="0.2">
      <c r="A28" s="3"/>
      <c r="B28" s="3" t="str">
        <f>'TX RES'!B28</f>
        <v xml:space="preserve">LOAD FACTOR) (1), (2) OR (3), WHERE (1) IS 01/2020-12/2020, (2) IS 01/2019-12/2019 AND (3) IS 01/2018-12/2018.  COINCIDENCE FACTORS AND   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29" x14ac:dyDescent="0.2">
      <c r="A29" s="3"/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29" x14ac:dyDescent="0.2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29" ht="13.5" customHeight="1" x14ac:dyDescent="0.2">
      <c r="A31" s="20" t="s">
        <v>25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29" ht="15" customHeight="1" x14ac:dyDescent="0.2"/>
    <row r="33" spans="1:17" ht="15" customHeight="1" x14ac:dyDescent="0.2">
      <c r="A33" s="2" t="s">
        <v>26</v>
      </c>
      <c r="C33" s="2" t="s">
        <v>27</v>
      </c>
      <c r="D33" s="12"/>
    </row>
    <row r="34" spans="1:17" ht="15" customHeight="1" x14ac:dyDescent="0.2">
      <c r="A34" s="2" t="s">
        <v>18</v>
      </c>
      <c r="B34" s="12">
        <f>'TX RES'!B34</f>
        <v>1.0767979999999999</v>
      </c>
      <c r="C34" s="2" t="s">
        <v>18</v>
      </c>
      <c r="D34" s="12">
        <f>'TX RES'!D34</f>
        <v>1.0783199999999999</v>
      </c>
    </row>
    <row r="35" spans="1:17" ht="15" customHeight="1" x14ac:dyDescent="0.2">
      <c r="A35" s="2" t="s">
        <v>28</v>
      </c>
      <c r="B35" s="12">
        <f>'TX RES'!B35</f>
        <v>1.0479940000000001</v>
      </c>
      <c r="C35" s="2" t="s">
        <v>28</v>
      </c>
      <c r="D35" s="12">
        <f>'TX RES'!D35</f>
        <v>1.0572159999999999</v>
      </c>
    </row>
    <row r="36" spans="1:17" ht="15" customHeight="1" x14ac:dyDescent="0.2">
      <c r="A36" s="2" t="s">
        <v>29</v>
      </c>
      <c r="B36" s="12">
        <f>'TX RES'!B36</f>
        <v>1.0163960000000001</v>
      </c>
      <c r="C36" s="2" t="s">
        <v>29</v>
      </c>
      <c r="D36" s="12">
        <f>'TX RES'!D36</f>
        <v>1.010983</v>
      </c>
    </row>
    <row r="37" spans="1:17" x14ac:dyDescent="0.2">
      <c r="A37" s="2" t="s">
        <v>30</v>
      </c>
      <c r="B37" s="12">
        <f>'TX RES'!B37</f>
        <v>1.0041370000000001</v>
      </c>
      <c r="C37" s="2" t="s">
        <v>30</v>
      </c>
      <c r="D37" s="12">
        <f>'TX RES'!D37</f>
        <v>1.002464</v>
      </c>
    </row>
    <row r="38" spans="1:17" ht="12.75" customHeight="1" x14ac:dyDescent="0.2">
      <c r="O38" s="38" t="s">
        <v>47</v>
      </c>
      <c r="P38" s="35" t="str">
        <f>'TX RES'!P46</f>
        <v>2022 TX Rate Case</v>
      </c>
      <c r="Q38" s="37" t="s">
        <v>33</v>
      </c>
    </row>
    <row r="39" spans="1:17" x14ac:dyDescent="0.2">
      <c r="O39" s="38"/>
      <c r="P39" s="35"/>
      <c r="Q39" s="37"/>
    </row>
    <row r="40" spans="1:17" x14ac:dyDescent="0.2">
      <c r="O40" s="38"/>
      <c r="P40" s="35"/>
      <c r="Q40" s="37"/>
    </row>
    <row r="41" spans="1:17" x14ac:dyDescent="0.2">
      <c r="O41" s="38"/>
      <c r="P41" s="35"/>
      <c r="Q41" s="37"/>
    </row>
    <row r="42" spans="1:17" x14ac:dyDescent="0.2">
      <c r="O42" s="38"/>
      <c r="P42" s="35"/>
      <c r="Q42" s="37"/>
    </row>
    <row r="43" spans="1:17" x14ac:dyDescent="0.2">
      <c r="O43" s="38"/>
      <c r="P43" s="35"/>
      <c r="Q43" s="37"/>
    </row>
    <row r="44" spans="1:17" x14ac:dyDescent="0.2">
      <c r="O44" s="38"/>
      <c r="P44" s="35"/>
      <c r="Q44" s="37"/>
    </row>
    <row r="45" spans="1:17" x14ac:dyDescent="0.2">
      <c r="O45" s="38"/>
      <c r="P45" s="35"/>
      <c r="Q45" s="37"/>
    </row>
    <row r="46" spans="1:17" x14ac:dyDescent="0.2">
      <c r="O46" s="38"/>
      <c r="P46" s="35"/>
      <c r="Q46" s="37"/>
    </row>
    <row r="47" spans="1:17" x14ac:dyDescent="0.2">
      <c r="Q47" s="37"/>
    </row>
    <row r="48" spans="1:17" x14ac:dyDescent="0.2">
      <c r="Q48" s="37"/>
    </row>
    <row r="49" spans="17:17" x14ac:dyDescent="0.2">
      <c r="Q49" s="37"/>
    </row>
    <row r="50" spans="17:17" x14ac:dyDescent="0.2">
      <c r="Q50" s="37"/>
    </row>
  </sheetData>
  <mergeCells count="3">
    <mergeCell ref="P38:P46"/>
    <mergeCell ref="O38:O46"/>
    <mergeCell ref="Q38:Q50"/>
  </mergeCells>
  <phoneticPr fontId="3" type="noConversion"/>
  <pageMargins left="0.5" right="0.5" top="1.25" bottom="0.5" header="0" footer="0.5"/>
  <pageSetup scale="82" orientation="landscape" blackAndWhite="1" r:id="rId1"/>
  <headerFooter scaleWithDoc="0" alignWithMargins="0">
    <oddFooter>&amp;LSponsored by Crystal K. Elbe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51"/>
  <sheetViews>
    <sheetView zoomScaleNormal="100" zoomScaleSheetLayoutView="130" workbookViewId="0">
      <selection activeCell="Q39" sqref="Q39:Q51"/>
    </sheetView>
  </sheetViews>
  <sheetFormatPr defaultColWidth="9.140625" defaultRowHeight="12.75" x14ac:dyDescent="0.2"/>
  <cols>
    <col min="1" max="1" width="15" style="2" customWidth="1"/>
    <col min="2" max="2" width="11.140625" style="2" customWidth="1"/>
    <col min="3" max="3" width="12.140625" style="2" customWidth="1"/>
    <col min="4" max="13" width="11.14062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</row>
    <row r="3" spans="1:29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3"/>
      <c r="P3" s="3"/>
      <c r="Q3" s="3"/>
    </row>
    <row r="4" spans="1:29" x14ac:dyDescent="0.2">
      <c r="A4" s="9" t="s">
        <v>48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9" x14ac:dyDescent="0.2">
      <c r="A7" s="8" t="s">
        <v>5</v>
      </c>
      <c r="B7" s="5">
        <f>'TX RES'!B7</f>
        <v>44197</v>
      </c>
      <c r="C7" s="5">
        <f>'TX RES'!C7</f>
        <v>44228</v>
      </c>
      <c r="D7" s="5">
        <f>'TX RES'!D7</f>
        <v>44256</v>
      </c>
      <c r="E7" s="5">
        <f>'TX RES'!E7</f>
        <v>44287</v>
      </c>
      <c r="F7" s="5">
        <f>'TX RES'!F7</f>
        <v>44317</v>
      </c>
      <c r="G7" s="5">
        <f>'TX RES'!G7</f>
        <v>44348</v>
      </c>
      <c r="H7" s="5">
        <f>'TX RES'!H7</f>
        <v>44378</v>
      </c>
      <c r="I7" s="5">
        <f>'TX RES'!I7</f>
        <v>44409</v>
      </c>
      <c r="J7" s="5">
        <f>'TX RES'!J7</f>
        <v>44440</v>
      </c>
      <c r="K7" s="5">
        <f>'TX RES'!K7</f>
        <v>44470</v>
      </c>
      <c r="L7" s="5">
        <f>'TX RES'!L7</f>
        <v>44501</v>
      </c>
      <c r="M7" s="5">
        <f>'TX RES'!M7</f>
        <v>44531</v>
      </c>
      <c r="N7" s="10"/>
      <c r="O7" s="3"/>
      <c r="P7" s="3"/>
      <c r="Q7" s="3"/>
    </row>
    <row r="8" spans="1:29" x14ac:dyDescent="0.2">
      <c r="A8" s="3" t="s">
        <v>6</v>
      </c>
      <c r="B8" s="11">
        <f t="shared" ref="B8:M8" si="0">+B22*$B$34</f>
        <v>3055314.182786</v>
      </c>
      <c r="C8" s="11">
        <f t="shared" si="0"/>
        <v>3061056.7465199996</v>
      </c>
      <c r="D8" s="11">
        <f t="shared" si="0"/>
        <v>3054591.6513279998</v>
      </c>
      <c r="E8" s="11">
        <f t="shared" si="0"/>
        <v>3049610.3837799998</v>
      </c>
      <c r="F8" s="11">
        <f t="shared" si="0"/>
        <v>3035685.2320439997</v>
      </c>
      <c r="G8" s="11">
        <f t="shared" si="0"/>
        <v>3036047.0361719998</v>
      </c>
      <c r="H8" s="11">
        <f t="shared" si="0"/>
        <v>3031466.3374799998</v>
      </c>
      <c r="I8" s="11">
        <f t="shared" si="0"/>
        <v>3035179.136984</v>
      </c>
      <c r="J8" s="11">
        <f t="shared" si="0"/>
        <v>3031340.3521139999</v>
      </c>
      <c r="K8" s="11">
        <f t="shared" si="0"/>
        <v>3032902.7860119999</v>
      </c>
      <c r="L8" s="11">
        <f t="shared" si="0"/>
        <v>3033670.542986</v>
      </c>
      <c r="M8" s="11">
        <f t="shared" si="0"/>
        <v>3031583.7084619999</v>
      </c>
      <c r="N8" s="11"/>
      <c r="O8" s="3"/>
      <c r="P8" s="3"/>
      <c r="Q8" s="3"/>
    </row>
    <row r="9" spans="1:29" x14ac:dyDescent="0.2">
      <c r="A9" s="3" t="s">
        <v>7</v>
      </c>
      <c r="B9" s="11">
        <f t="shared" ref="B9:M9" si="1">+B24*$D$34</f>
        <v>9178.6598400000003</v>
      </c>
      <c r="C9" s="11">
        <f t="shared" si="1"/>
        <v>9195.9129599999997</v>
      </c>
      <c r="D9" s="11">
        <f t="shared" si="1"/>
        <v>9176.5031999999992</v>
      </c>
      <c r="E9" s="11">
        <f t="shared" si="1"/>
        <v>9161.406719999999</v>
      </c>
      <c r="F9" s="11">
        <f t="shared" si="1"/>
        <v>9120.4305599999989</v>
      </c>
      <c r="G9" s="11">
        <f t="shared" si="1"/>
        <v>9121.5088799999994</v>
      </c>
      <c r="H9" s="11">
        <f t="shared" si="1"/>
        <v>9107.4907199999998</v>
      </c>
      <c r="I9" s="11">
        <f t="shared" si="1"/>
        <v>9118.2739199999996</v>
      </c>
      <c r="J9" s="11">
        <f t="shared" si="1"/>
        <v>9106.4123999999993</v>
      </c>
      <c r="K9" s="11">
        <f t="shared" si="1"/>
        <v>9111.8040000000001</v>
      </c>
      <c r="L9" s="11">
        <f t="shared" si="1"/>
        <v>9113.9606399999993</v>
      </c>
      <c r="M9" s="11">
        <f t="shared" si="1"/>
        <v>9107.4907199999998</v>
      </c>
      <c r="N9" s="11"/>
      <c r="O9" s="3"/>
      <c r="P9" s="3"/>
      <c r="Q9" s="3"/>
    </row>
    <row r="10" spans="1:29" x14ac:dyDescent="0.2">
      <c r="A10" s="3" t="s">
        <v>8</v>
      </c>
      <c r="B10" s="11">
        <f t="shared" ref="B10:M10" si="2">+B25*$D$34</f>
        <v>0</v>
      </c>
      <c r="C10" s="11">
        <f t="shared" si="2"/>
        <v>0</v>
      </c>
      <c r="D10" s="11">
        <f t="shared" si="2"/>
        <v>0</v>
      </c>
      <c r="E10" s="11">
        <f t="shared" si="2"/>
        <v>0</v>
      </c>
      <c r="F10" s="11">
        <f t="shared" si="2"/>
        <v>0</v>
      </c>
      <c r="G10" s="11">
        <f t="shared" si="2"/>
        <v>0</v>
      </c>
      <c r="H10" s="11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11"/>
      <c r="O10" s="3"/>
      <c r="P10" s="3"/>
      <c r="Q10" s="3"/>
    </row>
    <row r="11" spans="1:29" x14ac:dyDescent="0.2">
      <c r="A11" s="3" t="s">
        <v>9</v>
      </c>
      <c r="B11" s="17">
        <f>ROUND(+B10/B9,2)</f>
        <v>0</v>
      </c>
      <c r="C11" s="17">
        <f t="shared" ref="C11:M11" si="3">ROUND(+C10/C9,2)</f>
        <v>0</v>
      </c>
      <c r="D11" s="17">
        <f t="shared" si="3"/>
        <v>0</v>
      </c>
      <c r="E11" s="17">
        <f t="shared" si="3"/>
        <v>0</v>
      </c>
      <c r="F11" s="17">
        <f t="shared" si="3"/>
        <v>0</v>
      </c>
      <c r="G11" s="17">
        <f t="shared" si="3"/>
        <v>0</v>
      </c>
      <c r="H11" s="17">
        <f t="shared" si="3"/>
        <v>0</v>
      </c>
      <c r="I11" s="17">
        <f t="shared" si="3"/>
        <v>0</v>
      </c>
      <c r="J11" s="17">
        <f t="shared" si="3"/>
        <v>0</v>
      </c>
      <c r="K11" s="17">
        <f t="shared" si="3"/>
        <v>0</v>
      </c>
      <c r="L11" s="17">
        <f t="shared" si="3"/>
        <v>0</v>
      </c>
      <c r="M11" s="17">
        <f t="shared" si="3"/>
        <v>0</v>
      </c>
      <c r="N11" s="17"/>
      <c r="O11" s="3"/>
      <c r="P11" s="3"/>
      <c r="Q11" s="3"/>
    </row>
    <row r="12" spans="1:29" x14ac:dyDescent="0.2">
      <c r="A12" s="3" t="s">
        <v>10</v>
      </c>
      <c r="B12" s="17">
        <f>ROUND(+B8/(B9*(8760/12)),2)</f>
        <v>0.46</v>
      </c>
      <c r="C12" s="17">
        <f t="shared" ref="C12:M12" si="4">ROUND(+C8/(C9*(8760/12)),2)</f>
        <v>0.46</v>
      </c>
      <c r="D12" s="17">
        <f t="shared" si="4"/>
        <v>0.46</v>
      </c>
      <c r="E12" s="17">
        <f t="shared" si="4"/>
        <v>0.46</v>
      </c>
      <c r="F12" s="17">
        <f t="shared" si="4"/>
        <v>0.46</v>
      </c>
      <c r="G12" s="17">
        <f t="shared" si="4"/>
        <v>0.46</v>
      </c>
      <c r="H12" s="17">
        <f t="shared" si="4"/>
        <v>0.46</v>
      </c>
      <c r="I12" s="17">
        <f t="shared" si="4"/>
        <v>0.46</v>
      </c>
      <c r="J12" s="17">
        <f t="shared" si="4"/>
        <v>0.46</v>
      </c>
      <c r="K12" s="17">
        <f t="shared" si="4"/>
        <v>0.46</v>
      </c>
      <c r="L12" s="17">
        <f t="shared" si="4"/>
        <v>0.46</v>
      </c>
      <c r="M12" s="17">
        <f t="shared" si="4"/>
        <v>0.46</v>
      </c>
      <c r="N12" s="17"/>
      <c r="O12" s="3"/>
      <c r="P12" s="3"/>
      <c r="Q12" s="3"/>
    </row>
    <row r="13" spans="1:29" x14ac:dyDescent="0.2">
      <c r="A13" s="3" t="s">
        <v>11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/>
      <c r="O13" s="3"/>
      <c r="P13" s="3"/>
      <c r="Q13" s="3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x14ac:dyDescent="0.2">
      <c r="A14" s="3" t="s">
        <v>12</v>
      </c>
      <c r="B14" s="17">
        <v>0.48311827956989239</v>
      </c>
      <c r="C14" s="17">
        <v>0.53488095238095235</v>
      </c>
      <c r="D14" s="17">
        <v>0.48311827956989239</v>
      </c>
      <c r="E14" s="17">
        <v>0.49922222222222218</v>
      </c>
      <c r="F14" s="17">
        <v>0.48311827956989239</v>
      </c>
      <c r="G14" s="17">
        <v>0.49922222222222223</v>
      </c>
      <c r="H14" s="17">
        <v>0.48311827956989245</v>
      </c>
      <c r="I14" s="17">
        <v>0.48311827956989251</v>
      </c>
      <c r="J14" s="17">
        <v>0.49922222222222212</v>
      </c>
      <c r="K14" s="17">
        <v>0.48311827956989251</v>
      </c>
      <c r="L14" s="17">
        <v>0.49922222222222223</v>
      </c>
      <c r="M14" s="17">
        <v>0.48311827956989245</v>
      </c>
      <c r="N14" s="17"/>
      <c r="O14" s="3"/>
      <c r="P14" s="3"/>
      <c r="Q14" s="3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x14ac:dyDescent="0.2">
      <c r="A15" s="3" t="s">
        <v>13</v>
      </c>
      <c r="B15" s="17">
        <v>0</v>
      </c>
      <c r="C15" s="17">
        <v>1</v>
      </c>
      <c r="D15" s="17">
        <v>1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3"/>
      <c r="P15" s="3"/>
      <c r="Q15" s="3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2">
      <c r="A16" s="3" t="s">
        <v>14</v>
      </c>
      <c r="B16" s="17">
        <v>0.48311827956989245</v>
      </c>
      <c r="C16" s="17">
        <v>0.53488095238095235</v>
      </c>
      <c r="D16" s="17">
        <v>0.48311827956989251</v>
      </c>
      <c r="E16" s="17">
        <v>0.49922222222222229</v>
      </c>
      <c r="F16" s="17">
        <v>0.48311827956989245</v>
      </c>
      <c r="G16" s="17">
        <v>0.49922222222222223</v>
      </c>
      <c r="H16" s="17">
        <v>0.48311827956989239</v>
      </c>
      <c r="I16" s="17">
        <v>0.48311827956989245</v>
      </c>
      <c r="J16" s="17">
        <v>0.49922222222222218</v>
      </c>
      <c r="K16" s="17">
        <v>0.48311827956989251</v>
      </c>
      <c r="L16" s="17">
        <v>0.49922222222222218</v>
      </c>
      <c r="M16" s="17">
        <v>0.48311827956989239</v>
      </c>
      <c r="N16" s="17"/>
      <c r="O16" s="3"/>
      <c r="P16" s="3"/>
      <c r="Q16" s="3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x14ac:dyDescent="0.2">
      <c r="A17" s="3" t="s">
        <v>15</v>
      </c>
      <c r="B17" s="17">
        <v>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1</v>
      </c>
      <c r="M17" s="17">
        <v>0</v>
      </c>
      <c r="N17" s="17"/>
      <c r="O17" s="3"/>
      <c r="P17" s="3"/>
      <c r="Q17" s="3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x14ac:dyDescent="0.2">
      <c r="A18" s="3" t="s">
        <v>16</v>
      </c>
      <c r="B18" s="17">
        <v>0.48311827956989245</v>
      </c>
      <c r="C18" s="17">
        <v>0.53488095238095246</v>
      </c>
      <c r="D18" s="17">
        <v>0.48311827956989239</v>
      </c>
      <c r="E18" s="17">
        <v>0.49922222222222212</v>
      </c>
      <c r="F18" s="17">
        <v>0.48311827956989239</v>
      </c>
      <c r="G18" s="17">
        <v>0.49922222222222218</v>
      </c>
      <c r="H18" s="17">
        <v>0.48311827956989251</v>
      </c>
      <c r="I18" s="17">
        <v>0.48311827956989245</v>
      </c>
      <c r="J18" s="17">
        <v>0.49922222222222212</v>
      </c>
      <c r="K18" s="17">
        <v>0.48311827956989239</v>
      </c>
      <c r="L18" s="17">
        <v>0.49922222222222212</v>
      </c>
      <c r="M18" s="17">
        <v>0.48311827956989251</v>
      </c>
      <c r="N18" s="17"/>
      <c r="O18" s="3"/>
      <c r="P18" s="3"/>
      <c r="Q18" s="3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29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29" x14ac:dyDescent="0.2">
      <c r="A21" s="3" t="s">
        <v>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3"/>
      <c r="P21" s="3"/>
      <c r="Q21" s="3"/>
    </row>
    <row r="22" spans="1:29" x14ac:dyDescent="0.2">
      <c r="A22" s="3" t="s">
        <v>18</v>
      </c>
      <c r="B22" s="11">
        <v>2837407</v>
      </c>
      <c r="C22" s="11">
        <v>2842740</v>
      </c>
      <c r="D22" s="11">
        <v>2836736</v>
      </c>
      <c r="E22" s="11">
        <v>2832110</v>
      </c>
      <c r="F22" s="11">
        <v>2819178</v>
      </c>
      <c r="G22" s="11">
        <v>2819514</v>
      </c>
      <c r="H22" s="11">
        <v>2815260</v>
      </c>
      <c r="I22" s="11">
        <v>2818708</v>
      </c>
      <c r="J22" s="11">
        <v>2815143</v>
      </c>
      <c r="K22" s="11">
        <v>2816594</v>
      </c>
      <c r="L22" s="11">
        <v>2817307</v>
      </c>
      <c r="M22" s="11">
        <v>2815369</v>
      </c>
      <c r="N22" s="11"/>
      <c r="O22" s="3"/>
      <c r="P22" s="3"/>
      <c r="Q22" s="3"/>
    </row>
    <row r="23" spans="1:29" x14ac:dyDescent="0.2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3"/>
      <c r="P23" s="3"/>
      <c r="Q23" s="3"/>
    </row>
    <row r="24" spans="1:29" x14ac:dyDescent="0.2">
      <c r="A24" s="3" t="s">
        <v>19</v>
      </c>
      <c r="B24" s="11">
        <v>8512</v>
      </c>
      <c r="C24" s="11">
        <v>8528</v>
      </c>
      <c r="D24" s="11">
        <v>8510</v>
      </c>
      <c r="E24" s="11">
        <v>8496</v>
      </c>
      <c r="F24" s="11">
        <v>8458</v>
      </c>
      <c r="G24" s="11">
        <v>8459</v>
      </c>
      <c r="H24" s="11">
        <v>8446</v>
      </c>
      <c r="I24" s="11">
        <v>8456</v>
      </c>
      <c r="J24" s="11">
        <v>8445</v>
      </c>
      <c r="K24" s="11">
        <v>8450</v>
      </c>
      <c r="L24" s="11">
        <v>8452</v>
      </c>
      <c r="M24" s="11">
        <v>8446</v>
      </c>
      <c r="N24" s="11"/>
      <c r="O24" s="3"/>
      <c r="P24" s="3"/>
      <c r="Q24" s="3"/>
    </row>
    <row r="25" spans="1:29" x14ac:dyDescent="0.2">
      <c r="A25" s="3" t="s">
        <v>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/>
      <c r="O25" s="3"/>
      <c r="P25" s="3"/>
      <c r="Q25" s="3"/>
    </row>
    <row r="26" spans="1:29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29" x14ac:dyDescent="0.2">
      <c r="A27" s="3" t="s">
        <v>21</v>
      </c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29" x14ac:dyDescent="0.2">
      <c r="A28" s="3"/>
      <c r="B28" s="3" t="str">
        <f>'TX RES'!B28</f>
        <v xml:space="preserve">LOAD FACTOR) (1), (2) OR (3), WHERE (1) IS 01/2020-12/2020, (2) IS 01/2019-12/2019 AND (3) IS 01/2018-12/2018.  COINCIDENCE FACTORS AND   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29" x14ac:dyDescent="0.2">
      <c r="A29" s="3"/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29" ht="15.75" customHeight="1" x14ac:dyDescent="0.2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29" ht="15.75" customHeight="1" x14ac:dyDescent="0.2">
      <c r="A31" s="20" t="s">
        <v>25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29" ht="15.75" customHeight="1" x14ac:dyDescent="0.2"/>
    <row r="33" spans="1:17" ht="15.75" customHeight="1" x14ac:dyDescent="0.2">
      <c r="A33" s="2" t="s">
        <v>26</v>
      </c>
      <c r="C33" s="2" t="s">
        <v>27</v>
      </c>
      <c r="D33" s="12"/>
    </row>
    <row r="34" spans="1:17" ht="15.75" customHeight="1" x14ac:dyDescent="0.2">
      <c r="A34" s="2" t="s">
        <v>18</v>
      </c>
      <c r="B34" s="12">
        <f>'TX RES'!B34</f>
        <v>1.0767979999999999</v>
      </c>
      <c r="C34" s="2" t="s">
        <v>18</v>
      </c>
      <c r="D34" s="12">
        <f>'TX RES'!D34</f>
        <v>1.0783199999999999</v>
      </c>
    </row>
    <row r="35" spans="1:17" ht="15.75" customHeight="1" x14ac:dyDescent="0.2">
      <c r="A35" s="2" t="s">
        <v>28</v>
      </c>
      <c r="B35" s="12">
        <f>'TX RES'!B35</f>
        <v>1.0479940000000001</v>
      </c>
      <c r="C35" s="2" t="s">
        <v>28</v>
      </c>
      <c r="D35" s="12">
        <f>'TX RES'!D35</f>
        <v>1.0572159999999999</v>
      </c>
    </row>
    <row r="36" spans="1:17" ht="15.75" customHeight="1" x14ac:dyDescent="0.2">
      <c r="A36" s="2" t="s">
        <v>29</v>
      </c>
      <c r="B36" s="12">
        <f>'TX RES'!B36</f>
        <v>1.0163960000000001</v>
      </c>
      <c r="C36" s="2" t="s">
        <v>29</v>
      </c>
      <c r="D36" s="12">
        <f>'TX RES'!D36</f>
        <v>1.010983</v>
      </c>
    </row>
    <row r="37" spans="1:17" x14ac:dyDescent="0.2">
      <c r="A37" s="2" t="s">
        <v>30</v>
      </c>
      <c r="B37" s="12">
        <f>'TX RES'!B37</f>
        <v>1.0041370000000001</v>
      </c>
      <c r="C37" s="2" t="s">
        <v>30</v>
      </c>
      <c r="D37" s="12">
        <f>'TX RES'!D37</f>
        <v>1.002464</v>
      </c>
    </row>
    <row r="39" spans="1:17" ht="90" customHeight="1" x14ac:dyDescent="0.2">
      <c r="O39" s="38" t="s">
        <v>49</v>
      </c>
      <c r="P39" s="35" t="str">
        <f>'TX RES'!P46</f>
        <v>2022 TX Rate Case</v>
      </c>
      <c r="Q39" s="37" t="s">
        <v>33</v>
      </c>
    </row>
    <row r="40" spans="1:17" x14ac:dyDescent="0.2">
      <c r="O40" s="38"/>
      <c r="P40" s="35"/>
      <c r="Q40" s="37"/>
    </row>
    <row r="41" spans="1:17" ht="12.75" customHeight="1" x14ac:dyDescent="0.2">
      <c r="O41" s="34"/>
      <c r="P41" s="33"/>
      <c r="Q41" s="37"/>
    </row>
    <row r="42" spans="1:17" x14ac:dyDescent="0.2">
      <c r="O42" s="34"/>
      <c r="P42" s="33"/>
      <c r="Q42" s="37"/>
    </row>
    <row r="43" spans="1:17" x14ac:dyDescent="0.2">
      <c r="O43" s="34"/>
      <c r="P43" s="33"/>
      <c r="Q43" s="37"/>
    </row>
    <row r="44" spans="1:17" x14ac:dyDescent="0.2">
      <c r="O44" s="34"/>
      <c r="P44" s="33"/>
      <c r="Q44" s="37"/>
    </row>
    <row r="45" spans="1:17" x14ac:dyDescent="0.2">
      <c r="Q45" s="37"/>
    </row>
    <row r="46" spans="1:17" x14ac:dyDescent="0.2">
      <c r="Q46" s="37"/>
    </row>
    <row r="47" spans="1:17" x14ac:dyDescent="0.2">
      <c r="Q47" s="37"/>
    </row>
    <row r="48" spans="1:17" x14ac:dyDescent="0.2">
      <c r="Q48" s="37"/>
    </row>
    <row r="49" spans="17:17" x14ac:dyDescent="0.2">
      <c r="Q49" s="37"/>
    </row>
    <row r="50" spans="17:17" x14ac:dyDescent="0.2">
      <c r="Q50" s="37"/>
    </row>
    <row r="51" spans="17:17" x14ac:dyDescent="0.2">
      <c r="Q51" s="37"/>
    </row>
  </sheetData>
  <mergeCells count="3">
    <mergeCell ref="P39:P40"/>
    <mergeCell ref="O39:O40"/>
    <mergeCell ref="Q39:Q51"/>
  </mergeCells>
  <phoneticPr fontId="3" type="noConversion"/>
  <pageMargins left="0.5" right="0.5" top="1.25" bottom="0.5" header="0" footer="0.5"/>
  <pageSetup scale="78" orientation="landscape" blackAndWhite="1" r:id="rId1"/>
  <headerFooter scaleWithDoc="0" alignWithMargins="0">
    <oddFooter>&amp;LSponsored by Crystal K. Elbe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11AA26-4A60-43DD-BF99-9267A0DB735F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66D571C-1BF9-47BD-A394-A4FD771201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FE0F51-7055-48C1-8325-C8B18D819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TX RES</vt:lpstr>
      <vt:lpstr>TX SGS</vt:lpstr>
      <vt:lpstr>TX GS</vt:lpstr>
      <vt:lpstr>TX LGS</vt:lpstr>
      <vt:lpstr>TX LIPS</vt:lpstr>
      <vt:lpstr>TX NON ROADWAY</vt:lpstr>
      <vt:lpstr>TX ROADWAY</vt:lpstr>
      <vt:lpstr>'TX RES'!OLE_LINK1</vt:lpstr>
      <vt:lpstr>'TX GS'!Print_Area</vt:lpstr>
      <vt:lpstr>'TX LGS'!Print_Area</vt:lpstr>
      <vt:lpstr>'TX LIPS'!Print_Area</vt:lpstr>
      <vt:lpstr>'TX NON ROADWAY'!Print_Area</vt:lpstr>
      <vt:lpstr>'TX RES'!Print_Area</vt:lpstr>
      <vt:lpstr>'TX ROADWAY'!Print_Area</vt:lpstr>
      <vt:lpstr>'TX SGS'!Print_Area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RFONTE1</dc:creator>
  <cp:keywords/>
  <dc:description/>
  <cp:lastModifiedBy>Papadakis, Panagiotis</cp:lastModifiedBy>
  <cp:revision/>
  <dcterms:created xsi:type="dcterms:W3CDTF">1998-10-15T16:03:46Z</dcterms:created>
  <dcterms:modified xsi:type="dcterms:W3CDTF">2022-10-11T15:30:13Z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2022-05-18T21:50:31Z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a959eec0-7864-47a6-96e4-82aa435d850d</vt:lpwstr>
  </property>
  <property fmtid="{D5CDD505-2E9C-101B-9397-08002B2CF9AE}" pid="9" name="MSIP_Label_4391f082-e357-48ae-be1c-7e151bab59c6_ContentBits">
    <vt:lpwstr>0</vt:lpwstr>
  </property>
  <property fmtid="{D5CDD505-2E9C-101B-9397-08002B2CF9AE}" pid="10" name="{A44787D4-0540-4523-9961-78E4036D8C6D}">
    <vt:lpwstr>{3DA45CB3-B9E3-4AAF-8242-D33C22F43371}</vt:lpwstr>
  </property>
  <property fmtid="{D5CDD505-2E9C-101B-9397-08002B2CF9AE}" pid="11" name="MediaServiceImageTags">
    <vt:lpwstr/>
  </property>
</Properties>
</file>