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Staff/Staff 5th/PUBLIC/"/>
    </mc:Choice>
  </mc:AlternateContent>
  <xr:revisionPtr revIDLastSave="2" documentId="8_{AA3314C7-3511-47AF-B652-0717B8459591}" xr6:coauthVersionLast="47" xr6:coauthVersionMax="47" xr10:uidLastSave="{031A315C-5C67-47C7-95B8-4D02579C8615}"/>
  <bookViews>
    <workbookView xWindow="-120" yWindow="-120" windowWidth="29040" windowHeight="15840" xr2:uid="{00000000-000D-0000-FFFF-FFFF00000000}"/>
  </bookViews>
  <sheets>
    <sheet name="G-14_Revised" sheetId="2" r:id="rId1"/>
  </sheets>
  <definedNames>
    <definedName name="_xlnm.Print_Area" localSheetId="0">'G-14_Revised'!$A$1:$F$47</definedName>
    <definedName name="_xlnm.Print_Titles" localSheetId="0">'G-14_Revised'!$A:$A,'G-14_Revised'!$1:$9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2" l="1"/>
  <c r="F33" i="2"/>
  <c r="D33" i="2"/>
  <c r="F37" i="2"/>
  <c r="E37" i="2"/>
  <c r="D37" i="2"/>
  <c r="F28" i="2"/>
  <c r="F24" i="2"/>
  <c r="F39" i="2"/>
  <c r="E28" i="2"/>
  <c r="E24" i="2"/>
  <c r="E39" i="2"/>
  <c r="D28" i="2"/>
  <c r="D24" i="2"/>
  <c r="D39" i="2"/>
</calcChain>
</file>

<file path=xl/sharedStrings.xml><?xml version="1.0" encoding="utf-8"?>
<sst xmlns="http://schemas.openxmlformats.org/spreadsheetml/2006/main" count="76" uniqueCount="71">
  <si>
    <t>Entergy Texas, Inc.</t>
  </si>
  <si>
    <t>Cost of Service</t>
  </si>
  <si>
    <t>Schedule G-14 Regulatory Commission Expenses</t>
  </si>
  <si>
    <t>Electric</t>
  </si>
  <si>
    <t>For the Twelve Months Ended December 31, 2021</t>
  </si>
  <si>
    <t>Revised</t>
  </si>
  <si>
    <t>Line No.</t>
  </si>
  <si>
    <t>Description</t>
  </si>
  <si>
    <t>Docket Number</t>
  </si>
  <si>
    <t xml:space="preserve">Test Year Amount </t>
  </si>
  <si>
    <t>Company Adjustments [1]</t>
  </si>
  <si>
    <t>Company Request</t>
  </si>
  <si>
    <t>1</t>
  </si>
  <si>
    <t>Texas Retail</t>
  </si>
  <si>
    <t>2</t>
  </si>
  <si>
    <t>EGSI TX FUEL RELATED MATTERS</t>
  </si>
  <si>
    <t>[2]</t>
  </si>
  <si>
    <t>3</t>
  </si>
  <si>
    <t xml:space="preserve"> TX Energy Effic Cost Recovery Factr</t>
  </si>
  <si>
    <t>4</t>
  </si>
  <si>
    <t>PUCT Assistance Federal Proceedings</t>
  </si>
  <si>
    <t>5</t>
  </si>
  <si>
    <t xml:space="preserve"> ETI Generation Rider</t>
  </si>
  <si>
    <t>[3]</t>
  </si>
  <si>
    <t>6</t>
  </si>
  <si>
    <t xml:space="preserve"> ETI Hurricane Laura Secur (Path 2)</t>
  </si>
  <si>
    <t>7</t>
  </si>
  <si>
    <t>ETI PURA Sec. 39.4525</t>
  </si>
  <si>
    <t>8</t>
  </si>
  <si>
    <t xml:space="preserve"> SPO ETI Hardin Expense</t>
  </si>
  <si>
    <t>9</t>
  </si>
  <si>
    <t>2018 Texas Rate Case Support</t>
  </si>
  <si>
    <t>10</t>
  </si>
  <si>
    <t>2018 Texas Rate Case Support-Other</t>
  </si>
  <si>
    <t>11</t>
  </si>
  <si>
    <t xml:space="preserve"> 2022 ETI Rate Case Support</t>
  </si>
  <si>
    <t>12</t>
  </si>
  <si>
    <t xml:space="preserve"> ETI DCRF Distr Cost Recovery Factor</t>
  </si>
  <si>
    <t>13</t>
  </si>
  <si>
    <t>Hurricane Laura Legal Services -TX</t>
  </si>
  <si>
    <t>14</t>
  </si>
  <si>
    <t xml:space="preserve"> ETI TCRF</t>
  </si>
  <si>
    <t>[4]</t>
  </si>
  <si>
    <t>15</t>
  </si>
  <si>
    <t>16</t>
  </si>
  <si>
    <t>17</t>
  </si>
  <si>
    <t>FERC</t>
  </si>
  <si>
    <t>18</t>
  </si>
  <si>
    <t xml:space="preserve"> FERC - OPEN ACCESS TRANSMISSION</t>
  </si>
  <si>
    <t>Various</t>
  </si>
  <si>
    <t>19</t>
  </si>
  <si>
    <t>20</t>
  </si>
  <si>
    <t>21</t>
  </si>
  <si>
    <t>Other (No Jurisdiction Available)</t>
  </si>
  <si>
    <t>22</t>
  </si>
  <si>
    <t>23</t>
  </si>
  <si>
    <t xml:space="preserve"> MISO Reactive Power Filing</t>
  </si>
  <si>
    <t>24</t>
  </si>
  <si>
    <t>25</t>
  </si>
  <si>
    <t>26</t>
  </si>
  <si>
    <t>27</t>
  </si>
  <si>
    <t>Other - PUCT/FERC</t>
  </si>
  <si>
    <t>28</t>
  </si>
  <si>
    <t>29</t>
  </si>
  <si>
    <t>30</t>
  </si>
  <si>
    <t>Total Regulatory Commission Expenses</t>
  </si>
  <si>
    <t>Notes:</t>
  </si>
  <si>
    <t>[1] See Pro Forma Adjustments 14C, 14H, 19B, 19C, 20A, 20B, 22B, 27 and 30 for adjustments to Regulatory Commission Expenses.</t>
  </si>
  <si>
    <t>[2] Docket Nos. 51575, 51762, 51815, 52452 &amp; 52487</t>
  </si>
  <si>
    <t>[3] Docket Nos. 51381 &amp; 51557</t>
  </si>
  <si>
    <t>[4] Docket Nos. 51406 &amp; 52624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</si>
</sst>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_)"/>
    <numFmt numFmtId="166" formatCode="_-* #,##0.0_-;\-* #,##0.0_-;_-* &quot;-&quot;??_-;_-@_-"/>
    <numFmt numFmtId="167" formatCode="m&quot;¤ë&quot;d&quot;¤é&quot;"/>
    <numFmt numFmtId="168" formatCode="00000"/>
    <numFmt numFmtId="169" formatCode="&quot;L&quot;#,##0.00_);[Red]\(&quot;L&quot;#,##0.00\)"/>
  </numFmts>
  <fonts count="17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10"/>
      <name val="Arial"/>
      <family val="2"/>
    </font>
    <font>
      <sz val="11"/>
      <name val="Book Antiqua"/>
      <family val="1"/>
    </font>
    <font>
      <b/>
      <i/>
      <sz val="16"/>
      <name val="Helv"/>
    </font>
    <font>
      <sz val="8"/>
      <color rgb="FF000000"/>
      <name val="Tahoma"/>
      <family val="2"/>
    </font>
    <font>
      <sz val="10"/>
      <color theme="1"/>
      <name val="Tahoma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none">
        <fgColor rgb="FFFFFF00"/>
      </patternFill>
    </fill>
    <fill>
      <patternFill patternType="solid">
        <f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BFD2E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8">
    <xf numFmtId="0" fontId="0" fillId="0" borderId="0"/>
    <xf numFmtId="0" fontId="3" fillId="2" borderId="2"/>
    <xf numFmtId="0" fontId="4" fillId="3" borderId="2">
      <alignment horizontal="left" vertical="top"/>
    </xf>
    <xf numFmtId="0" fontId="4" fillId="3" borderId="2">
      <alignment horizontal="center" vertical="top"/>
    </xf>
    <xf numFmtId="0" fontId="4" fillId="3" borderId="2">
      <alignment horizontal="center" vertical="top"/>
    </xf>
    <xf numFmtId="0" fontId="4" fillId="3" borderId="2">
      <alignment horizontal="left" vertical="top"/>
    </xf>
    <xf numFmtId="0" fontId="9" fillId="6" borderId="2">
      <alignment horizontal="center" vertical="top"/>
    </xf>
    <xf numFmtId="0" fontId="9" fillId="6" borderId="2">
      <alignment horizontal="left" vertical="top"/>
    </xf>
    <xf numFmtId="0" fontId="4" fillId="2" borderId="2">
      <alignment horizontal="right" vertical="top"/>
    </xf>
    <xf numFmtId="0" fontId="5" fillId="2" borderId="2">
      <alignment horizontal="left" vertical="top"/>
    </xf>
    <xf numFmtId="0" fontId="4" fillId="3" borderId="2">
      <alignment horizontal="left" vertical="top"/>
    </xf>
    <xf numFmtId="0" fontId="4" fillId="3" borderId="2">
      <alignment horizontal="left" vertical="top"/>
    </xf>
    <xf numFmtId="0" fontId="4" fillId="3" borderId="2">
      <alignment horizontal="left" vertical="top"/>
    </xf>
    <xf numFmtId="0" fontId="4" fillId="3" borderId="2">
      <alignment horizontal="left" vertical="top"/>
    </xf>
    <xf numFmtId="0" fontId="4" fillId="3" borderId="2">
      <alignment horizontal="center" vertical="top"/>
    </xf>
    <xf numFmtId="0" fontId="4" fillId="3" borderId="2">
      <alignment horizontal="left" vertical="top"/>
    </xf>
    <xf numFmtId="0" fontId="9" fillId="6" borderId="2">
      <alignment horizontal="center" vertical="top"/>
    </xf>
    <xf numFmtId="0" fontId="9" fillId="6" borderId="2">
      <alignment horizontal="left" vertical="top"/>
    </xf>
    <xf numFmtId="43" fontId="3" fillId="2" borderId="2" applyFont="0" applyFill="0" applyBorder="0" applyAlignment="0" applyProtection="0"/>
    <xf numFmtId="169" fontId="6" fillId="2" borderId="2"/>
    <xf numFmtId="169" fontId="6" fillId="2" borderId="2"/>
    <xf numFmtId="169" fontId="6" fillId="2" borderId="2"/>
    <xf numFmtId="169" fontId="6" fillId="2" borderId="2"/>
    <xf numFmtId="169" fontId="6" fillId="2" borderId="2"/>
    <xf numFmtId="169" fontId="6" fillId="2" borderId="2"/>
    <xf numFmtId="169" fontId="6" fillId="2" borderId="2"/>
    <xf numFmtId="169" fontId="6" fillId="2" borderId="2"/>
    <xf numFmtId="167" fontId="6" fillId="2" borderId="2" applyFont="0" applyFill="0" applyBorder="0" applyAlignment="0" applyProtection="0"/>
    <xf numFmtId="168" fontId="7" fillId="2" borderId="2" applyFont="0" applyFill="0" applyBorder="0" applyAlignment="0" applyProtection="0"/>
    <xf numFmtId="164" fontId="7" fillId="2" borderId="2" applyFont="0" applyFill="0" applyBorder="0" applyAlignment="0" applyProtection="0"/>
    <xf numFmtId="166" fontId="6" fillId="2" borderId="2" applyFont="0" applyFill="0" applyBorder="0" applyAlignment="0" applyProtection="0">
      <alignment horizontal="center"/>
    </xf>
    <xf numFmtId="38" fontId="3" fillId="4" borderId="2" applyNumberFormat="0" applyBorder="0" applyAlignment="0" applyProtection="0"/>
    <xf numFmtId="10" fontId="3" fillId="5" borderId="3" applyNumberFormat="0" applyBorder="0" applyAlignment="0" applyProtection="0"/>
    <xf numFmtId="165" fontId="8" fillId="2" borderId="2"/>
    <xf numFmtId="10" fontId="6" fillId="2" borderId="2" applyFont="0" applyFill="0" applyBorder="0" applyAlignment="0" applyProtection="0"/>
    <xf numFmtId="0" fontId="3" fillId="2" borderId="2"/>
    <xf numFmtId="43" fontId="3" fillId="2" borderId="2" applyFont="0" applyFill="0" applyBorder="0" applyAlignment="0" applyProtection="0"/>
    <xf numFmtId="43" fontId="10" fillId="2" borderId="2" applyFont="0" applyFill="0" applyBorder="0" applyAlignment="0" applyProtection="0"/>
    <xf numFmtId="0" fontId="10" fillId="2" borderId="2"/>
    <xf numFmtId="0" fontId="10" fillId="2" borderId="2"/>
    <xf numFmtId="43" fontId="10" fillId="2" borderId="2" applyFont="0" applyFill="0" applyBorder="0" applyAlignment="0" applyProtection="0"/>
    <xf numFmtId="0" fontId="10" fillId="2" borderId="2"/>
    <xf numFmtId="43" fontId="10" fillId="2" borderId="2" applyFont="0" applyFill="0" applyBorder="0" applyAlignment="0" applyProtection="0"/>
    <xf numFmtId="0" fontId="10" fillId="2" borderId="2"/>
    <xf numFmtId="43" fontId="10" fillId="2" borderId="2" applyFont="0" applyFill="0" applyBorder="0" applyAlignment="0" applyProtection="0"/>
    <xf numFmtId="0" fontId="10" fillId="2" borderId="2"/>
    <xf numFmtId="43" fontId="10" fillId="2" borderId="2" applyFont="0" applyFill="0" applyBorder="0" applyAlignment="0" applyProtection="0"/>
    <xf numFmtId="0" fontId="10" fillId="2" borderId="2"/>
    <xf numFmtId="43" fontId="10" fillId="2" borderId="2" applyFont="0" applyFill="0" applyBorder="0" applyAlignment="0" applyProtection="0"/>
    <xf numFmtId="0" fontId="3" fillId="2" borderId="2"/>
    <xf numFmtId="43" fontId="13" fillId="0" borderId="0" applyFont="0" applyFill="0" applyBorder="0" applyAlignment="0" applyProtection="0"/>
    <xf numFmtId="0" fontId="1" fillId="2" borderId="2"/>
    <xf numFmtId="43" fontId="1" fillId="2" borderId="2" applyFont="0" applyFill="0" applyBorder="0" applyAlignment="0" applyProtection="0"/>
    <xf numFmtId="44" fontId="1" fillId="2" borderId="2" applyFont="0" applyFill="0" applyBorder="0" applyAlignment="0" applyProtection="0"/>
    <xf numFmtId="0" fontId="1" fillId="2" borderId="2"/>
    <xf numFmtId="0" fontId="1" fillId="2" borderId="2"/>
    <xf numFmtId="43" fontId="1" fillId="2" borderId="2" applyFont="0" applyFill="0" applyBorder="0" applyAlignment="0" applyProtection="0"/>
    <xf numFmtId="44" fontId="1" fillId="2" borderId="2" applyFont="0" applyFill="0" applyBorder="0" applyAlignment="0" applyProtection="0"/>
  </cellStyleXfs>
  <cellXfs count="32">
    <xf numFmtId="0" fontId="0" fillId="0" borderId="0" xfId="0"/>
    <xf numFmtId="0" fontId="1" fillId="2" borderId="2" xfId="1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2" borderId="2" xfId="1" applyFont="1" applyAlignment="1">
      <alignment horizontal="center"/>
    </xf>
    <xf numFmtId="0" fontId="2" fillId="2" borderId="2" xfId="49" applyFont="1" applyAlignment="1">
      <alignment horizontal="right"/>
    </xf>
    <xf numFmtId="0" fontId="11" fillId="2" borderId="2" xfId="1" applyFont="1" applyBorder="1" applyAlignment="1">
      <alignment horizontal="left" vertical="center"/>
    </xf>
    <xf numFmtId="0" fontId="1" fillId="2" borderId="2" xfId="49" applyFont="1" applyFill="1" applyAlignment="1">
      <alignment horizontal="left" indent="2"/>
    </xf>
    <xf numFmtId="0" fontId="2" fillId="0" borderId="0" xfId="0" applyFont="1"/>
    <xf numFmtId="0" fontId="12" fillId="0" borderId="0" xfId="0" applyFont="1"/>
    <xf numFmtId="0" fontId="1" fillId="2" borderId="2" xfId="1" applyFont="1"/>
    <xf numFmtId="164" fontId="1" fillId="2" borderId="2" xfId="50" applyNumberFormat="1" applyFont="1" applyFill="1" applyBorder="1" applyAlignment="1">
      <alignment vertical="center"/>
    </xf>
    <xf numFmtId="164" fontId="2" fillId="2" borderId="4" xfId="50" applyNumberFormat="1" applyFont="1" applyFill="1" applyBorder="1" applyAlignment="1">
      <alignment horizontal="right"/>
    </xf>
    <xf numFmtId="164" fontId="12" fillId="0" borderId="0" xfId="50" applyNumberFormat="1" applyFont="1"/>
    <xf numFmtId="164" fontId="1" fillId="2" borderId="2" xfId="50" applyNumberFormat="1" applyFont="1" applyFill="1" applyBorder="1"/>
    <xf numFmtId="164" fontId="2" fillId="2" borderId="2" xfId="50" applyNumberFormat="1" applyFont="1" applyFill="1" applyBorder="1" applyAlignment="1">
      <alignment horizontal="right"/>
    </xf>
    <xf numFmtId="0" fontId="12" fillId="0" borderId="0" xfId="0" applyFont="1" applyAlignment="1">
      <alignment horizontal="right"/>
    </xf>
    <xf numFmtId="164" fontId="15" fillId="0" borderId="5" xfId="0" applyNumberFormat="1" applyFont="1" applyBorder="1"/>
    <xf numFmtId="164" fontId="14" fillId="2" borderId="2" xfId="50" applyNumberFormat="1" applyFont="1" applyFill="1" applyBorder="1"/>
    <xf numFmtId="0" fontId="2" fillId="2" borderId="2" xfId="51" quotePrefix="1" applyFont="1" applyFill="1" applyAlignment="1">
      <alignment horizontal="right"/>
    </xf>
    <xf numFmtId="164" fontId="14" fillId="2" borderId="2" xfId="37" applyNumberFormat="1" applyFont="1" applyFill="1"/>
    <xf numFmtId="0" fontId="12" fillId="2" borderId="0" xfId="0" applyFont="1" applyFill="1" applyAlignment="1">
      <alignment horizontal="left" indent="2"/>
    </xf>
    <xf numFmtId="164" fontId="14" fillId="2" borderId="2" xfId="37" applyNumberFormat="1" applyFont="1"/>
    <xf numFmtId="0" fontId="14" fillId="2" borderId="0" xfId="0" applyFont="1" applyFill="1" applyAlignment="1">
      <alignment horizontal="right"/>
    </xf>
    <xf numFmtId="0" fontId="14" fillId="0" borderId="0" xfId="0" applyFont="1" applyAlignment="1">
      <alignment horizontal="right"/>
    </xf>
    <xf numFmtId="0" fontId="14" fillId="2" borderId="0" xfId="0" applyFont="1" applyFill="1" applyAlignment="1">
      <alignment horizontal="left" indent="2"/>
    </xf>
    <xf numFmtId="0" fontId="14" fillId="2" borderId="0" xfId="0" quotePrefix="1" applyFont="1" applyFill="1" applyAlignment="1">
      <alignment horizontal="right"/>
    </xf>
    <xf numFmtId="0" fontId="14" fillId="0" borderId="0" xfId="0" applyFont="1"/>
    <xf numFmtId="0" fontId="11" fillId="2" borderId="2" xfId="1" applyFont="1" applyFill="1" applyBorder="1" applyAlignment="1"/>
    <xf numFmtId="0" fontId="1" fillId="2" borderId="0" xfId="0" quotePrefix="1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5" fillId="0" borderId="2" xfId="0" applyFont="1" applyBorder="1" applyAlignment="1">
      <alignment horizontal="center"/>
    </xf>
  </cellXfs>
  <cellStyles count="58">
    <cellStyle name="_Rid_1__S17" xfId="2" xr:uid="{00000000-0005-0000-0000-000000000000}"/>
    <cellStyle name="_Rid_1__S6" xfId="3" xr:uid="{00000000-0005-0000-0000-000001000000}"/>
    <cellStyle name="_Rid_2__S6" xfId="4" xr:uid="{00000000-0005-0000-0000-000002000000}"/>
    <cellStyle name="_Rid_2__S9" xfId="5" xr:uid="{00000000-0005-0000-0000-000003000000}"/>
    <cellStyle name="_Rid_2_S19" xfId="6" xr:uid="{00000000-0005-0000-0000-000004000000}"/>
    <cellStyle name="_Rid_2_S22" xfId="7" xr:uid="{00000000-0005-0000-0000-000005000000}"/>
    <cellStyle name="_Rid_4__S11" xfId="8" xr:uid="{00000000-0005-0000-0000-000006000000}"/>
    <cellStyle name="_Rid_4__S5" xfId="9" xr:uid="{00000000-0005-0000-0000-000007000000}"/>
    <cellStyle name="_Rid_9__S11" xfId="10" xr:uid="{00000000-0005-0000-0000-000008000000}"/>
    <cellStyle name="_Rid_9__S13" xfId="11" xr:uid="{00000000-0005-0000-0000-000009000000}"/>
    <cellStyle name="_Rid_9__S15" xfId="12" xr:uid="{00000000-0005-0000-0000-00000A000000}"/>
    <cellStyle name="_Rid_9__S17" xfId="13" xr:uid="{00000000-0005-0000-0000-00000B000000}"/>
    <cellStyle name="_Rid_9__S6" xfId="14" xr:uid="{00000000-0005-0000-0000-00000C000000}"/>
    <cellStyle name="_Rid_9__S9" xfId="15" xr:uid="{00000000-0005-0000-0000-00000D000000}"/>
    <cellStyle name="_Rid_9_S17" xfId="16" xr:uid="{00000000-0005-0000-0000-00000E000000}"/>
    <cellStyle name="_Rid_9_S28" xfId="17" xr:uid="{00000000-0005-0000-0000-00000F000000}"/>
    <cellStyle name="Comma" xfId="50" builtinId="3"/>
    <cellStyle name="Comma  - Style1" xfId="19" xr:uid="{00000000-0005-0000-0000-000011000000}"/>
    <cellStyle name="Comma  - Style2" xfId="20" xr:uid="{00000000-0005-0000-0000-000012000000}"/>
    <cellStyle name="Comma  - Style3" xfId="21" xr:uid="{00000000-0005-0000-0000-000013000000}"/>
    <cellStyle name="Comma  - Style4" xfId="22" xr:uid="{00000000-0005-0000-0000-000014000000}"/>
    <cellStyle name="Comma  - Style5" xfId="23" xr:uid="{00000000-0005-0000-0000-000015000000}"/>
    <cellStyle name="Comma  - Style6" xfId="24" xr:uid="{00000000-0005-0000-0000-000016000000}"/>
    <cellStyle name="Comma  - Style7" xfId="25" xr:uid="{00000000-0005-0000-0000-000017000000}"/>
    <cellStyle name="Comma  - Style8" xfId="26" xr:uid="{00000000-0005-0000-0000-000018000000}"/>
    <cellStyle name="Comma 10" xfId="52" xr:uid="{00000000-0005-0000-0000-000019000000}"/>
    <cellStyle name="Comma 11" xfId="56" xr:uid="{00000000-0005-0000-0000-00001A000000}"/>
    <cellStyle name="Comma 2" xfId="18" xr:uid="{00000000-0005-0000-0000-00001B000000}"/>
    <cellStyle name="Comma 3" xfId="36" xr:uid="{00000000-0005-0000-0000-00001C000000}"/>
    <cellStyle name="Comma 4" xfId="37" xr:uid="{00000000-0005-0000-0000-00001D000000}"/>
    <cellStyle name="Comma 5" xfId="40" xr:uid="{00000000-0005-0000-0000-00001E000000}"/>
    <cellStyle name="Comma 6" xfId="42" xr:uid="{00000000-0005-0000-0000-00001F000000}"/>
    <cellStyle name="Comma 7" xfId="44" xr:uid="{00000000-0005-0000-0000-000020000000}"/>
    <cellStyle name="Comma 8" xfId="46" xr:uid="{00000000-0005-0000-0000-000021000000}"/>
    <cellStyle name="Comma 9" xfId="48" xr:uid="{00000000-0005-0000-0000-000022000000}"/>
    <cellStyle name="Currency [$0]" xfId="27" xr:uid="{00000000-0005-0000-0000-000023000000}"/>
    <cellStyle name="Currency [£0]" xfId="28" xr:uid="{00000000-0005-0000-0000-000024000000}"/>
    <cellStyle name="Currency 2" xfId="53" xr:uid="{00000000-0005-0000-0000-000025000000}"/>
    <cellStyle name="Currency 3" xfId="57" xr:uid="{00000000-0005-0000-0000-000026000000}"/>
    <cellStyle name="fred" xfId="29" xr:uid="{00000000-0005-0000-0000-000027000000}"/>
    <cellStyle name="Fred%" xfId="30" xr:uid="{00000000-0005-0000-0000-000028000000}"/>
    <cellStyle name="Grey" xfId="31" xr:uid="{00000000-0005-0000-0000-000029000000}"/>
    <cellStyle name="Input [yellow]" xfId="32" xr:uid="{00000000-0005-0000-0000-00002A000000}"/>
    <cellStyle name="Normal" xfId="0" builtinId="0"/>
    <cellStyle name="Normal - Style1" xfId="33" xr:uid="{00000000-0005-0000-0000-00002C000000}"/>
    <cellStyle name="Normal 10" xfId="51" xr:uid="{00000000-0005-0000-0000-00002D000000}"/>
    <cellStyle name="Normal 11" xfId="55" xr:uid="{00000000-0005-0000-0000-00002E000000}"/>
    <cellStyle name="Normal 2" xfId="1" xr:uid="{00000000-0005-0000-0000-00002F000000}"/>
    <cellStyle name="Normal 2 2" xfId="49" xr:uid="{00000000-0005-0000-0000-000030000000}"/>
    <cellStyle name="Normal 2 3" xfId="54" xr:uid="{00000000-0005-0000-0000-000031000000}"/>
    <cellStyle name="Normal 3" xfId="35" xr:uid="{00000000-0005-0000-0000-000032000000}"/>
    <cellStyle name="Normal 4" xfId="38" xr:uid="{00000000-0005-0000-0000-000033000000}"/>
    <cellStyle name="Normal 5" xfId="39" xr:uid="{00000000-0005-0000-0000-000034000000}"/>
    <cellStyle name="Normal 6" xfId="41" xr:uid="{00000000-0005-0000-0000-000035000000}"/>
    <cellStyle name="Normal 7" xfId="43" xr:uid="{00000000-0005-0000-0000-000036000000}"/>
    <cellStyle name="Normal 8" xfId="45" xr:uid="{00000000-0005-0000-0000-000037000000}"/>
    <cellStyle name="Normal 9" xfId="47" xr:uid="{00000000-0005-0000-0000-000038000000}"/>
    <cellStyle name="Percent [2]" xfId="34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showGridLines="0" showZeros="0" tabSelected="1" zoomScaleNormal="100" workbookViewId="0">
      <selection activeCell="I8" sqref="I8"/>
    </sheetView>
  </sheetViews>
  <sheetFormatPr defaultColWidth="9.140625" defaultRowHeight="12.75" x14ac:dyDescent="0.2"/>
  <cols>
    <col min="1" max="1" width="6.140625" style="8" bestFit="1" customWidth="1"/>
    <col min="2" max="2" width="47.85546875" style="8" customWidth="1"/>
    <col min="3" max="3" width="10.85546875" style="8" bestFit="1" customWidth="1"/>
    <col min="4" max="4" width="17.85546875" style="8" customWidth="1"/>
    <col min="5" max="5" width="16.28515625" style="8" customWidth="1"/>
    <col min="6" max="6" width="15.7109375" style="8" customWidth="1"/>
    <col min="7" max="16384" width="9.140625" style="8"/>
  </cols>
  <sheetData>
    <row r="1" spans="1:6" x14ac:dyDescent="0.2">
      <c r="A1" s="30" t="s">
        <v>0</v>
      </c>
      <c r="B1" s="30"/>
      <c r="C1" s="30"/>
      <c r="D1" s="30"/>
      <c r="E1" s="30"/>
      <c r="F1" s="30"/>
    </row>
    <row r="2" spans="1:6" x14ac:dyDescent="0.2">
      <c r="A2" s="30" t="s">
        <v>1</v>
      </c>
      <c r="B2" s="30"/>
      <c r="C2" s="30"/>
      <c r="D2" s="30"/>
      <c r="E2" s="30"/>
      <c r="F2" s="30"/>
    </row>
    <row r="3" spans="1:6" x14ac:dyDescent="0.2">
      <c r="A3" s="30" t="s">
        <v>2</v>
      </c>
      <c r="B3" s="30"/>
      <c r="C3" s="30"/>
      <c r="D3" s="30"/>
      <c r="E3" s="30"/>
      <c r="F3" s="30"/>
    </row>
    <row r="4" spans="1:6" x14ac:dyDescent="0.2">
      <c r="A4" s="30" t="s">
        <v>3</v>
      </c>
      <c r="B4" s="30"/>
      <c r="C4" s="30"/>
      <c r="D4" s="30"/>
      <c r="E4" s="30"/>
      <c r="F4" s="30"/>
    </row>
    <row r="5" spans="1:6" x14ac:dyDescent="0.2">
      <c r="A5" s="30" t="s">
        <v>4</v>
      </c>
      <c r="B5" s="30"/>
      <c r="C5" s="30"/>
      <c r="D5" s="30"/>
      <c r="E5" s="30"/>
      <c r="F5" s="30"/>
    </row>
    <row r="6" spans="1:6" ht="15" customHeight="1" x14ac:dyDescent="0.2">
      <c r="A6" s="31" t="s">
        <v>5</v>
      </c>
      <c r="B6" s="31"/>
      <c r="C6" s="31"/>
      <c r="D6" s="31"/>
      <c r="E6" s="31"/>
      <c r="F6" s="31"/>
    </row>
    <row r="9" spans="1:6" ht="26.25" thickBot="1" x14ac:dyDescent="0.25">
      <c r="A9" s="2" t="s">
        <v>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11</v>
      </c>
    </row>
    <row r="10" spans="1:6" x14ac:dyDescent="0.2">
      <c r="A10" s="3" t="s">
        <v>12</v>
      </c>
      <c r="B10" s="27" t="s">
        <v>13</v>
      </c>
      <c r="C10" s="27"/>
      <c r="D10" s="27"/>
      <c r="E10" s="27"/>
    </row>
    <row r="11" spans="1:6" x14ac:dyDescent="0.2">
      <c r="A11" s="3" t="s">
        <v>14</v>
      </c>
      <c r="B11" s="20" t="s">
        <v>15</v>
      </c>
      <c r="C11" s="25" t="s">
        <v>16</v>
      </c>
      <c r="D11" s="19">
        <v>52286.479999999996</v>
      </c>
      <c r="E11" s="19">
        <v>0</v>
      </c>
      <c r="F11" s="21">
        <v>52286.479999999996</v>
      </c>
    </row>
    <row r="12" spans="1:6" x14ac:dyDescent="0.2">
      <c r="A12" s="3" t="s">
        <v>17</v>
      </c>
      <c r="B12" s="24" t="s">
        <v>18</v>
      </c>
      <c r="C12" s="22">
        <v>49493</v>
      </c>
      <c r="D12" s="19">
        <v>27928.660000000007</v>
      </c>
      <c r="E12" s="19">
        <v>-26286.063264607477</v>
      </c>
      <c r="F12" s="21">
        <v>1642.5967353925298</v>
      </c>
    </row>
    <row r="13" spans="1:6" x14ac:dyDescent="0.2">
      <c r="A13" s="3" t="s">
        <v>19</v>
      </c>
      <c r="B13" s="24" t="s">
        <v>20</v>
      </c>
      <c r="C13" s="25">
        <v>45978</v>
      </c>
      <c r="D13" s="19">
        <v>192353.98000000007</v>
      </c>
      <c r="E13" s="19">
        <v>-137795.98000000007</v>
      </c>
      <c r="F13" s="21">
        <v>54558</v>
      </c>
    </row>
    <row r="14" spans="1:6" x14ac:dyDescent="0.2">
      <c r="A14" s="3" t="s">
        <v>21</v>
      </c>
      <c r="B14" s="24" t="s">
        <v>22</v>
      </c>
      <c r="C14" s="23" t="s">
        <v>23</v>
      </c>
      <c r="D14" s="19">
        <v>175999.53999999992</v>
      </c>
      <c r="E14" s="19">
        <v>2214.5974056813511</v>
      </c>
      <c r="F14" s="21">
        <v>178214.13740568128</v>
      </c>
    </row>
    <row r="15" spans="1:6" x14ac:dyDescent="0.2">
      <c r="A15" s="3" t="s">
        <v>24</v>
      </c>
      <c r="B15" s="24" t="s">
        <v>25</v>
      </c>
      <c r="C15" s="23">
        <v>52302</v>
      </c>
      <c r="D15" s="19">
        <v>357.45000000000005</v>
      </c>
      <c r="E15" s="19">
        <v>7.537274054813385</v>
      </c>
      <c r="F15" s="21">
        <v>364.98727405481344</v>
      </c>
    </row>
    <row r="16" spans="1:6" x14ac:dyDescent="0.2">
      <c r="A16" s="3" t="s">
        <v>26</v>
      </c>
      <c r="B16" s="24" t="s">
        <v>27</v>
      </c>
      <c r="C16" s="23">
        <v>45978</v>
      </c>
      <c r="D16" s="19"/>
      <c r="E16" s="19"/>
      <c r="F16" s="21"/>
    </row>
    <row r="17" spans="1:6" x14ac:dyDescent="0.2">
      <c r="A17" s="3" t="s">
        <v>28</v>
      </c>
      <c r="B17" s="24" t="s">
        <v>29</v>
      </c>
      <c r="C17" s="23">
        <v>50790</v>
      </c>
      <c r="D17" s="19">
        <v>11292.22000000001</v>
      </c>
      <c r="E17" s="19">
        <v>231.18824731427139</v>
      </c>
      <c r="F17" s="21">
        <v>11523.408247314281</v>
      </c>
    </row>
    <row r="18" spans="1:6" x14ac:dyDescent="0.2">
      <c r="A18" s="3" t="s">
        <v>30</v>
      </c>
      <c r="B18" s="24" t="s">
        <v>31</v>
      </c>
      <c r="C18" s="23">
        <v>48371</v>
      </c>
      <c r="D18" s="19">
        <v>109.24</v>
      </c>
      <c r="E18" s="19">
        <v>0</v>
      </c>
      <c r="F18" s="21">
        <v>109.24</v>
      </c>
    </row>
    <row r="19" spans="1:6" x14ac:dyDescent="0.2">
      <c r="A19" s="3" t="s">
        <v>32</v>
      </c>
      <c r="B19" s="24" t="s">
        <v>33</v>
      </c>
      <c r="C19" s="23">
        <v>48371</v>
      </c>
      <c r="D19" s="19">
        <v>810179.8</v>
      </c>
      <c r="E19" s="19">
        <v>-811744.55</v>
      </c>
      <c r="F19" s="21">
        <v>-1564.75</v>
      </c>
    </row>
    <row r="20" spans="1:6" x14ac:dyDescent="0.2">
      <c r="A20" s="3" t="s">
        <v>34</v>
      </c>
      <c r="B20" s="24" t="s">
        <v>35</v>
      </c>
      <c r="C20" s="22">
        <v>53719</v>
      </c>
      <c r="D20" s="19">
        <v>42541.920000000013</v>
      </c>
      <c r="E20" s="19">
        <v>-42541.920000000006</v>
      </c>
      <c r="F20" s="21">
        <v>0</v>
      </c>
    </row>
    <row r="21" spans="1:6" x14ac:dyDescent="0.2">
      <c r="A21" s="3" t="s">
        <v>36</v>
      </c>
      <c r="B21" s="24" t="s">
        <v>37</v>
      </c>
      <c r="C21" s="23">
        <v>51416</v>
      </c>
      <c r="D21" s="19">
        <v>42528</v>
      </c>
      <c r="E21" s="21">
        <v>2091.2760204847364</v>
      </c>
      <c r="F21" s="21">
        <v>44619.276020484736</v>
      </c>
    </row>
    <row r="22" spans="1:6" x14ac:dyDescent="0.2">
      <c r="A22" s="3" t="s">
        <v>38</v>
      </c>
      <c r="B22" s="20" t="s">
        <v>39</v>
      </c>
      <c r="C22" s="23">
        <v>51997</v>
      </c>
      <c r="D22" s="19">
        <v>176901</v>
      </c>
      <c r="E22" s="19">
        <v>0</v>
      </c>
      <c r="F22" s="21">
        <v>176901</v>
      </c>
    </row>
    <row r="23" spans="1:6" x14ac:dyDescent="0.2">
      <c r="A23" s="3" t="s">
        <v>40</v>
      </c>
      <c r="B23" s="24" t="s">
        <v>41</v>
      </c>
      <c r="C23" s="22" t="s">
        <v>42</v>
      </c>
      <c r="D23" s="19">
        <v>209927.6</v>
      </c>
      <c r="E23" s="19">
        <v>1925.9722129583242</v>
      </c>
      <c r="F23" s="21">
        <v>211853.57221295833</v>
      </c>
    </row>
    <row r="24" spans="1:6" x14ac:dyDescent="0.2">
      <c r="A24" s="3" t="s">
        <v>43</v>
      </c>
      <c r="D24" s="11">
        <f>SUM(D11:D23)</f>
        <v>1742405.8900000001</v>
      </c>
      <c r="E24" s="11">
        <f>SUM(E11:E23)</f>
        <v>-1011897.9421041142</v>
      </c>
      <c r="F24" s="11">
        <f>SUM(F11:F23)</f>
        <v>730507.94789588591</v>
      </c>
    </row>
    <row r="25" spans="1:6" x14ac:dyDescent="0.2">
      <c r="A25" s="3" t="s">
        <v>44</v>
      </c>
      <c r="D25" s="14"/>
      <c r="E25" s="14"/>
      <c r="F25" s="14"/>
    </row>
    <row r="26" spans="1:6" x14ac:dyDescent="0.2">
      <c r="A26" s="3" t="s">
        <v>45</v>
      </c>
      <c r="B26" s="5" t="s">
        <v>46</v>
      </c>
      <c r="C26" s="9"/>
      <c r="D26" s="13"/>
      <c r="E26" s="13"/>
      <c r="F26" s="13"/>
    </row>
    <row r="27" spans="1:6" x14ac:dyDescent="0.2">
      <c r="A27" s="3" t="s">
        <v>47</v>
      </c>
      <c r="B27" s="6" t="s">
        <v>48</v>
      </c>
      <c r="C27" s="15" t="s">
        <v>49</v>
      </c>
      <c r="D27" s="12">
        <v>1542.8399999999997</v>
      </c>
      <c r="E27" s="17">
        <v>29.313861765249076</v>
      </c>
      <c r="F27" s="10">
        <v>1572.1538617652488</v>
      </c>
    </row>
    <row r="28" spans="1:6" x14ac:dyDescent="0.2">
      <c r="A28" s="3" t="s">
        <v>50</v>
      </c>
      <c r="B28" s="4"/>
      <c r="C28" s="9"/>
      <c r="D28" s="11">
        <f>SUM(D27:D27)</f>
        <v>1542.8399999999997</v>
      </c>
      <c r="E28" s="11">
        <f>SUM(E27:E27)</f>
        <v>29.313861765249076</v>
      </c>
      <c r="F28" s="11">
        <f>SUM(F27:F27)</f>
        <v>1572.1538617652488</v>
      </c>
    </row>
    <row r="29" spans="1:6" x14ac:dyDescent="0.2">
      <c r="A29" s="3" t="s">
        <v>51</v>
      </c>
      <c r="B29" s="1"/>
      <c r="C29" s="9"/>
      <c r="D29" s="13"/>
      <c r="E29" s="13"/>
      <c r="F29" s="13"/>
    </row>
    <row r="30" spans="1:6" x14ac:dyDescent="0.2">
      <c r="A30" s="3" t="s">
        <v>52</v>
      </c>
      <c r="B30" s="5" t="s">
        <v>53</v>
      </c>
      <c r="C30" s="9"/>
      <c r="D30" s="13"/>
      <c r="E30" s="13"/>
      <c r="F30" s="13"/>
    </row>
    <row r="31" spans="1:6" x14ac:dyDescent="0.2">
      <c r="A31" s="3" t="s">
        <v>54</v>
      </c>
      <c r="B31" s="6" t="s">
        <v>48</v>
      </c>
      <c r="C31" s="15" t="s">
        <v>49</v>
      </c>
      <c r="D31" s="19">
        <v>5840.0700000000061</v>
      </c>
      <c r="E31" s="19">
        <v>114.013003106356</v>
      </c>
      <c r="F31" s="10">
        <v>5954.0830031063624</v>
      </c>
    </row>
    <row r="32" spans="1:6" x14ac:dyDescent="0.2">
      <c r="A32" s="3" t="s">
        <v>55</v>
      </c>
      <c r="B32" s="6" t="s">
        <v>56</v>
      </c>
      <c r="C32" s="15" t="s">
        <v>49</v>
      </c>
      <c r="D32" s="19">
        <v>288.3</v>
      </c>
      <c r="E32" s="19">
        <v>7.0191167573363167</v>
      </c>
      <c r="F32" s="10">
        <v>295.3191167573363</v>
      </c>
    </row>
    <row r="33" spans="1:6" x14ac:dyDescent="0.2">
      <c r="A33" s="3" t="s">
        <v>57</v>
      </c>
      <c r="B33" s="4"/>
      <c r="D33" s="11">
        <f>SUM(D31:D32)</f>
        <v>6128.3700000000063</v>
      </c>
      <c r="E33" s="11">
        <f t="shared" ref="E33:F33" si="0">SUM(E31:E32)</f>
        <v>121.03211986369232</v>
      </c>
      <c r="F33" s="11">
        <f t="shared" si="0"/>
        <v>6249.4021198636983</v>
      </c>
    </row>
    <row r="34" spans="1:6" x14ac:dyDescent="0.2">
      <c r="A34" s="3" t="s">
        <v>58</v>
      </c>
    </row>
    <row r="35" spans="1:6" x14ac:dyDescent="0.2">
      <c r="A35" s="3" t="s">
        <v>59</v>
      </c>
      <c r="B35" s="5" t="s">
        <v>53</v>
      </c>
      <c r="C35" s="9"/>
      <c r="D35" s="13"/>
      <c r="E35" s="13"/>
      <c r="F35" s="13"/>
    </row>
    <row r="36" spans="1:6" x14ac:dyDescent="0.2">
      <c r="A36" s="3" t="s">
        <v>60</v>
      </c>
      <c r="B36" s="6" t="s">
        <v>61</v>
      </c>
      <c r="C36" s="15" t="s">
        <v>49</v>
      </c>
      <c r="D36" s="19">
        <v>712207.34000000032</v>
      </c>
      <c r="E36" s="19">
        <v>-1893.1182806157606</v>
      </c>
      <c r="F36" s="10">
        <v>710314.22171938454</v>
      </c>
    </row>
    <row r="37" spans="1:6" x14ac:dyDescent="0.2">
      <c r="A37" s="3" t="s">
        <v>62</v>
      </c>
      <c r="B37" s="4"/>
      <c r="D37" s="11">
        <f>SUM(D36:D36)</f>
        <v>712207.34000000032</v>
      </c>
      <c r="E37" s="11">
        <f>SUM(E36:E36)</f>
        <v>-1893.1182806157606</v>
      </c>
      <c r="F37" s="11">
        <f>SUM(F36:F36)</f>
        <v>710314.22171938454</v>
      </c>
    </row>
    <row r="38" spans="1:6" x14ac:dyDescent="0.2">
      <c r="A38" s="3" t="s">
        <v>63</v>
      </c>
      <c r="B38" s="4"/>
      <c r="D38" s="11"/>
      <c r="E38" s="11"/>
      <c r="F38" s="11"/>
    </row>
    <row r="39" spans="1:6" ht="13.5" thickBot="1" x14ac:dyDescent="0.25">
      <c r="A39" s="3" t="s">
        <v>64</v>
      </c>
      <c r="B39" s="18" t="s">
        <v>65</v>
      </c>
      <c r="D39" s="16">
        <f>D37+D33+D28+D24</f>
        <v>2462284.4400000004</v>
      </c>
      <c r="E39" s="16">
        <f t="shared" ref="E39:F39" si="1">E37+E33+E28+E24</f>
        <v>-1013640.714403101</v>
      </c>
      <c r="F39" s="16">
        <f t="shared" si="1"/>
        <v>1448643.7255968994</v>
      </c>
    </row>
    <row r="40" spans="1:6" ht="13.5" thickTop="1" x14ac:dyDescent="0.2"/>
    <row r="42" spans="1:6" x14ac:dyDescent="0.2">
      <c r="B42" s="7" t="s">
        <v>66</v>
      </c>
    </row>
    <row r="43" spans="1:6" x14ac:dyDescent="0.2">
      <c r="B43" s="28" t="s">
        <v>67</v>
      </c>
      <c r="C43" s="29"/>
      <c r="D43" s="29"/>
      <c r="E43" s="29"/>
      <c r="F43" s="29"/>
    </row>
    <row r="44" spans="1:6" x14ac:dyDescent="0.2">
      <c r="B44" s="29"/>
      <c r="C44" s="29"/>
      <c r="D44" s="29"/>
      <c r="E44" s="29"/>
      <c r="F44" s="29"/>
    </row>
    <row r="45" spans="1:6" x14ac:dyDescent="0.2">
      <c r="B45" s="26" t="s">
        <v>68</v>
      </c>
    </row>
    <row r="46" spans="1:6" x14ac:dyDescent="0.2">
      <c r="B46" s="26" t="s">
        <v>69</v>
      </c>
    </row>
    <row r="47" spans="1:6" x14ac:dyDescent="0.2">
      <c r="B47" s="26" t="s">
        <v>70</v>
      </c>
    </row>
  </sheetData>
  <mergeCells count="7">
    <mergeCell ref="B43:F44"/>
    <mergeCell ref="A1:F1"/>
    <mergeCell ref="A2:F2"/>
    <mergeCell ref="A3:F3"/>
    <mergeCell ref="A4:F4"/>
    <mergeCell ref="A5:F5"/>
    <mergeCell ref="A6:F6"/>
  </mergeCells>
  <phoneticPr fontId="16" type="noConversion"/>
  <printOptions horizontalCentered="1"/>
  <pageMargins left="0.75" right="0.57999999999999996" top="0.57999999999999996" bottom="0.57999999999999996" header="0.5" footer="0.3"/>
  <pageSetup scale="76" orientation="portrait" r:id="rId1"/>
  <headerFooter>
    <oddHeader>&amp;R&amp;"Arial,Regular"&amp;10Schedule G-14
2022 TX Rate Case
Page &amp;P of &amp;N</oddHeader>
    <oddFooter>&amp;L&amp;"Arial,Regular"&amp;10Sponsored by: Allison P. Lofton
Amounts may not add or tie to other schedules due to rounding.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0DB981-A9FC-4058-A5A8-CB5BD50059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373B14-B400-4C42-8A7E-37F4FC65CDB7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e762869-53d1-4bbb-98c0-68c1ab1b3c4c"/>
    <ds:schemaRef ds:uri="http://schemas.microsoft.com/office/2006/documentManagement/types"/>
    <ds:schemaRef ds:uri="1d5619db-30f2-4931-8b6b-a9fbf6f1b5fd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6612E9-E7EF-4EB3-9FCD-919697DA2D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G-14_Revised</vt:lpstr>
      <vt:lpstr>'G-14_Revised'!Print_Area</vt:lpstr>
      <vt:lpstr>'G-14_Revised'!Print_Titles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Papadakis, Panagiotis</cp:lastModifiedBy>
  <cp:revision/>
  <dcterms:created xsi:type="dcterms:W3CDTF">2018-01-23T15:22:06Z</dcterms:created>
  <dcterms:modified xsi:type="dcterms:W3CDTF">2022-10-10T15:34:41Z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2022-05-23T20:16:01Z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7b919449-0d92-4b24-b45a-ca2cdf182248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