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Staff/Staff 5th/PUBLIC/"/>
    </mc:Choice>
  </mc:AlternateContent>
  <xr:revisionPtr revIDLastSave="16" documentId="13_ncr:1_{2A6AABB1-124B-45DD-89D2-E954013A3C6A}" xr6:coauthVersionLast="47" xr6:coauthVersionMax="47" xr10:uidLastSave="{72B5B338-444B-424F-B3C9-F06FA0B5DD74}"/>
  <bookViews>
    <workbookView xWindow="-120" yWindow="-120" windowWidth="29040" windowHeight="15840" xr2:uid="{9CA7AB6B-AE6A-4999-BEB4-5F9C70E63119}"/>
  </bookViews>
  <sheets>
    <sheet name="Staff 5-1" sheetId="1" r:id="rId1"/>
  </sheets>
  <externalReferences>
    <externalReference r:id="rId2"/>
    <externalReference r:id="rId3"/>
    <externalReference r:id="rId4"/>
  </externalReferences>
  <definedNames>
    <definedName name="\D">#REF!</definedName>
    <definedName name="\E">#REF!</definedName>
    <definedName name="\F">#REF!</definedName>
    <definedName name="\H">#REF!</definedName>
    <definedName name="__123Graph_A" hidden="1">'[1]AL2 151'!#REF!</definedName>
    <definedName name="__123Graph_B" hidden="1">'[1]AL2 151'!#REF!</definedName>
    <definedName name="__123Graph_C" hidden="1">'[1]AL2 151'!#REF!</definedName>
    <definedName name="__123Graph_D" hidden="1">'[1]AL2 151'!#REF!</definedName>
    <definedName name="__123Graph_E" hidden="1">'[1]AL2 151'!#REF!</definedName>
    <definedName name="__123Graph_F" hidden="1">'[1]AL2 151'!#REF!</definedName>
    <definedName name="__123Graph_X" hidden="1">'[1]AL2 151'!#REF!</definedName>
    <definedName name="__tet12" hidden="1">{"assumptions",#N/A,FALSE,"Scenario 1";"valuation",#N/A,FALSE,"Scenario 1"}</definedName>
    <definedName name="__tet5" hidden="1">{"assumptions",#N/A,FALSE,"Scenario 1";"valuation",#N/A,FALSE,"Scenario 1"}</definedName>
    <definedName name="_123Graph_B.1" hidden="1">#REF!</definedName>
    <definedName name="_Dist_Bin" hidden="1">#REF!</definedName>
    <definedName name="_Dist_Values" hidden="1">#REF!</definedName>
    <definedName name="_Fill" hidden="1">#REF!</definedName>
    <definedName name="_Fill.1" hidden="1">#REF!</definedName>
    <definedName name="_xlnm._FilterDatabase" localSheetId="0" hidden="1">'Staff 5-1'!$A$4:$B$52</definedName>
    <definedName name="_Key.1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.1" hidden="1">255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.1" hidden="1">#REF!</definedName>
    <definedName name="_SXI5">#REF!</definedName>
    <definedName name="_Table1_Out" hidden="1">#REF!</definedName>
    <definedName name="_tet12" hidden="1">{"assumptions",#N/A,FALSE,"Scenario 1";"valuation",#N/A,FALSE,"Scenario 1"}</definedName>
    <definedName name="_tet5" hidden="1">{"assumptions",#N/A,FALSE,"Scenario 1";"valuation",#N/A,FALSE,"Scenario 1"}</definedName>
    <definedName name="a.1" hidden="1">{"LBO Summary",#N/A,FALSE,"Summary"}</definedName>
    <definedName name="Advertising_Amount">#REF!</definedName>
    <definedName name="Advertising_Year">#REF!</definedName>
    <definedName name="AS2DocOpenMode" hidden="1">"AS2DocumentEdit"</definedName>
    <definedName name="CCN">#REF!</definedName>
    <definedName name="COMPANY_NAME">#REF!</definedName>
    <definedName name="DATE">#REF!</definedName>
    <definedName name="don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Donations_Amount">'[2]Donations Query'!$AD:$AD</definedName>
    <definedName name="Donations_Year">'[2]Donations Query'!$A:$A</definedName>
    <definedName name="FFT">'[3]II-F-1 Alloc_Data'!#REF!</definedName>
    <definedName name="GEN_QUESTIONS">#REF!</definedName>
    <definedName name="GENQUEST_1">#REF!</definedName>
    <definedName name="GENQUEST_2">#REF!</definedName>
    <definedName name="GENQUEST_3">#REF!</definedName>
    <definedName name="GENQUEST_4">#REF!</definedName>
    <definedName name="GENQUEST_5">#REF!</definedName>
    <definedName name="gIsBlank" hidden="1">ISBLANK(gIsRef)</definedName>
    <definedName name="gIsError" hidden="1">ISERROR(gIsRef)</definedName>
    <definedName name="gIsInPrintArea" localSheetId="0" hidden="1">NOT(ISERROR([0]!gIsRef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localSheetId="0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I">"a1..m50"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Legal_Exp_Amount">#REF!</definedName>
    <definedName name="Legal_Exp_Year">#REF!</definedName>
    <definedName name="Legislative_Advocacy_Amount">#REF!</definedName>
    <definedName name="Legislative_Advocacy_Year">#REF!</definedName>
    <definedName name="NvsASD">"V2002-12-31"</definedName>
    <definedName name="NvsAutoDrillOk">"VN"</definedName>
    <definedName name="NvsElapsedTime">0.000300925923511386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"V100"</definedName>
    <definedName name="NvsPanelEffdt">"V2020-01-01"</definedName>
    <definedName name="NvsPanelSetid">"VAEP"</definedName>
    <definedName name="NvsReqBU">"V100"</definedName>
    <definedName name="NvsReqBUOnly">"VY"</definedName>
    <definedName name="NvsTransLed">"VN"</definedName>
    <definedName name="NvsTreeASD">"V2002-12-31"</definedName>
    <definedName name="NvsValTbl.ACCOUNT">"GL_ACCOUNT_TBL"</definedName>
    <definedName name="NvsValTbl.BUSINESS_UNIT">"BUS_UNIT_TBL_GL"</definedName>
    <definedName name="NvsValTbl.CURRENCY_CD">"CURRENCY_CD_TBL"</definedName>
    <definedName name="PENDING">#REF!</definedName>
    <definedName name="Public_Relations_Amount">#REF!</definedName>
    <definedName name="Public_Relations_Year">#REF!</definedName>
    <definedName name="_xlnm.Recorder">#REF!</definedName>
    <definedName name="REPORTDATE">#REF!</definedName>
    <definedName name="Repr_Before_Gov_Body_Amount">#REF!</definedName>
    <definedName name="Repr_Before_Gov_Body_Year">#REF!</definedName>
    <definedName name="retail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SAPBEXrevision" hidden="1">1</definedName>
    <definedName name="SAPBEXsysID" hidden="1">"BWP"</definedName>
    <definedName name="SAPBEXwbID" hidden="1">"45EQYSCWE9WJMGB34OOD1BOQZ"</definedName>
    <definedName name="SECT1">#REF!</definedName>
    <definedName name="SECT2">#REF!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SI">#REF!</definedName>
    <definedName name="SII">#REF!</definedName>
    <definedName name="SIII">#REF!</definedName>
    <definedName name="SIII_1">#REF!</definedName>
    <definedName name="SIIIA_2">#REF!</definedName>
    <definedName name="SIV">#REF!</definedName>
    <definedName name="SIV_1">#REF!</definedName>
    <definedName name="SIV_2">#REF!</definedName>
    <definedName name="SIVA">#REF!</definedName>
    <definedName name="SIVA_1">#REF!</definedName>
    <definedName name="SIVA_2">#REF!</definedName>
    <definedName name="SIVB">#REF!</definedName>
    <definedName name="SIX">#REF!</definedName>
    <definedName name="SSI">#REF!</definedName>
    <definedName name="SSI_1">#REF!</definedName>
    <definedName name="SSI_2">#REF!</definedName>
    <definedName name="SSII">#REF!</definedName>
    <definedName name="SSII_1">#REF!</definedName>
    <definedName name="SSIII_1">#REF!</definedName>
    <definedName name="SSIII_2">#REF!</definedName>
    <definedName name="SSIII_3">#REF!</definedName>
    <definedName name="SSIII_4">#REF!</definedName>
    <definedName name="SSIII_5">#REF!</definedName>
    <definedName name="SSIV">#REF!</definedName>
    <definedName name="SSIV_1">#REF!</definedName>
    <definedName name="SSIV_2">#REF!</definedName>
    <definedName name="SSIV_3">#REF!</definedName>
    <definedName name="SSIV_4">#REF!</definedName>
    <definedName name="SSIVA">#REF!</definedName>
    <definedName name="SSIVB">#REF!</definedName>
    <definedName name="SSIVC">#REF!</definedName>
    <definedName name="SSV">#REF!</definedName>
    <definedName name="SSVA">#REF!</definedName>
    <definedName name="SSVB">#REF!</definedName>
    <definedName name="SSVC">#REF!</definedName>
    <definedName name="SV">#REF!</definedName>
    <definedName name="SVI">#REF!</definedName>
    <definedName name="SVII">#REF!</definedName>
    <definedName name="SVII_1">#REF!</definedName>
    <definedName name="SVII_2">#REF!</definedName>
    <definedName name="SVIIA">#REF!</definedName>
    <definedName name="SVIII">#REF!</definedName>
    <definedName name="SVIII_1">#REF!</definedName>
    <definedName name="SVIII_2">#REF!</definedName>
    <definedName name="SVIIIA">#REF!</definedName>
    <definedName name="SX">#REF!</definedName>
    <definedName name="SXI_1A">#REF!</definedName>
    <definedName name="SXI_1B">#REF!</definedName>
    <definedName name="SXI_1C">#REF!</definedName>
    <definedName name="SXI_2A">#REF!</definedName>
    <definedName name="SXI_2B">#REF!</definedName>
    <definedName name="SXI_2C">#REF!</definedName>
    <definedName name="SXI_3">#REF!</definedName>
    <definedName name="SXI_3A">#REF!</definedName>
    <definedName name="SXI_3B">#REF!</definedName>
    <definedName name="SXI_3C">#REF!</definedName>
    <definedName name="SXI_4">#REF!</definedName>
    <definedName name="SXI_5">#REF!</definedName>
    <definedName name="SXI_6">#REF!</definedName>
    <definedName name="SXI_7">#REF!</definedName>
    <definedName name="SXI2_A">#REF!</definedName>
    <definedName name="SXI3_1">#REF!</definedName>
    <definedName name="SXI3_A">#REF!</definedName>
    <definedName name="SXIA">#REF!</definedName>
    <definedName name="SXIB">#REF!</definedName>
    <definedName name="SXII">#REF!</definedName>
    <definedName name="SXII_1">#REF!</definedName>
    <definedName name="SXII_2">#REF!</definedName>
    <definedName name="SXIIA">#REF!</definedName>
    <definedName name="SXIIB">#REF!</definedName>
    <definedName name="SXIII">#REF!</definedName>
    <definedName name="SXIV">#REF!</definedName>
    <definedName name="SXV">#REF!</definedName>
    <definedName name="SXVA">#REF!</definedName>
    <definedName name="test" hidden="1">{"LBO Summary",#N/A,FALSE,"Summary"}</definedName>
    <definedName name="test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1" hidden="1">{"LBO Summary",#N/A,FALSE,"Summary"}</definedName>
    <definedName name="test12" hidden="1">{"assumptions",#N/A,FALSE,"Scenario 1";"valuation",#N/A,FALSE,"Scenario 1"}</definedName>
    <definedName name="test13" hidden="1">{"LBO Summary",#N/A,FALSE,"Summary"}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2" hidden="1">{"LBO Summary",#N/A,FALSE,"Summary"}</definedName>
    <definedName name="test4" hidden="1">{"assumptions",#N/A,FALSE,"Scenario 1";"valuation",#N/A,FALSE,"Scenario 1"}</definedName>
    <definedName name="test6" hidden="1">{"LBO Summary",#N/A,FALSE,"Summary"}</definedName>
    <definedName name="TextRefCopyRangeCount" hidden="1">1</definedName>
    <definedName name="Value" hidden="1">{"assumptions",#N/A,FALSE,"Scenario 1";"valuation",#N/A,FALSE,"Scenario 1"}</definedName>
    <definedName name="VERSION">#REF!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Pages." hidden="1">{#N/A,#N/A,FALSE,"Cover";#N/A,#N/A,FALSE,"Lead Sheet";#N/A,#N/A,FALSE,"T-Accounts";#N/A,#N/A,FALSE,"Ins &amp; Prem ActualEstimates"}</definedName>
    <definedName name="wrn.ALL._.SHEETS." hidden="1">{"SUMMARY",#N/A,FALSE,"Fuel Adj.";"DETAIL",#N/A,FALSE,"Fuel Adj.";#N/A,#N/A,FALSE,"Base Fuel"}</definedName>
    <definedName name="wrn.ARKANSAS." hidden="1">{#N/A,#N/A,FALSE,"LOCAL.XLS"}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IPO._.Valuation." hidden="1">{"assumptions",#N/A,FALSE,"Scenario 1";"valuation",#N/A,FALSE,"Scenario 1"}</definedName>
    <definedName name="wrn.LBO._.Summary." hidden="1">{"LBO Summary",#N/A,FALSE,"Summary"}</definedName>
    <definedName name="wrn.LOUISIANA." hidden="1">{#N/A,#N/A,FALSE,"LOCAL.XLS"}</definedName>
    <definedName name="wrn.OPT._.A." hidden="1">{"Option A",#N/A,FALSE,"ELI2B"}</definedName>
    <definedName name="wrn.OPT._.B." hidden="1">{"Option B",#N/A,FALSE,"ELI2B"}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Pricing._.Case." hidden="1">{#N/A,#N/A,TRUE,"RESULTS";#N/A,#N/A,TRUE,"REV REQUIRE";#N/A,#N/A,TRUE,"RATEBASE";#N/A,#N/A,TRUE,"LEVELIZED"}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ummary." hidden="1">{"Option A",#N/A,FALSE,"ELI2B";"Option B",#N/A,FALSE,"ELI2B";"Options Summary",#N/A,FALSE,"ELI2B"}</definedName>
    <definedName name="wrn.SUMMARY._.GS292." hidden="1">{#N/A,#N/A,FALSE,"All 292 "}</definedName>
    <definedName name="wrn.Workpapers." hidden="1">{#N/A,#N/A,FALSE,"Summary";#N/A,#N/A,FALSE,"Option A";#N/A,#N/A,FALSE,"Option B";#N/A,#N/A,FALSE,"O&amp;M and Growth"}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<sst xmlns="http://schemas.openxmlformats.org/spreadsheetml/2006/main" count="41" uniqueCount="40">
  <si>
    <t>Staff 5-1:</t>
  </si>
  <si>
    <t>Texas Retail(Schedule G-14):</t>
  </si>
  <si>
    <t>Amount:</t>
  </si>
  <si>
    <t>Docket Number:</t>
  </si>
  <si>
    <t>Docket Info:</t>
  </si>
  <si>
    <t>2018 Texas Rate Case Support</t>
  </si>
  <si>
    <t>ENTERGY TEXAS INC'S STATMENT OF INTENT AND APPLICATION FOR AUTHORITY TO CHANGE RATES</t>
  </si>
  <si>
    <t>2018 Texas Rate Case Support-Other</t>
  </si>
  <si>
    <t>2022 ETI Rate Case Support</t>
  </si>
  <si>
    <t>APPLICATION OF ENTERGY TEXAS, INC. FOR AUTHORITY TO CHANGE RATES</t>
  </si>
  <si>
    <t>EGSI TX FUEL RELATED MATTERS</t>
  </si>
  <si>
    <t>51575, 51762, 51815, 52452, 52487</t>
  </si>
  <si>
    <r>
      <t xml:space="preserve">Various </t>
    </r>
    <r>
      <rPr>
        <vertAlign val="superscript"/>
        <sz val="10"/>
        <color theme="1"/>
        <rFont val="Tahoma"/>
        <family val="2"/>
      </rPr>
      <t>(1)</t>
    </r>
  </si>
  <si>
    <t>ETI DCRF Distr Cost Recovery Factor</t>
  </si>
  <si>
    <t>APPLICATION OF ENTERGY TEXAS, INC. TO AMEND ITS DISTRIBUTION COST RECOVERY FACTOR</t>
  </si>
  <si>
    <t>ETI Generation Rider</t>
  </si>
  <si>
    <t>51381, 51557</t>
  </si>
  <si>
    <r>
      <t xml:space="preserve">Various </t>
    </r>
    <r>
      <rPr>
        <vertAlign val="superscript"/>
        <sz val="10"/>
        <color theme="1"/>
        <rFont val="Tahoma"/>
        <family val="2"/>
      </rPr>
      <t>(2)</t>
    </r>
  </si>
  <si>
    <t>ETI Hurricane Laura Secur (Path 2)</t>
  </si>
  <si>
    <t>APPLICATION OF ENTERGY TEXAS, INC FOR A FINANCING ORDER</t>
  </si>
  <si>
    <t>ETI TCRF</t>
  </si>
  <si>
    <t>51406, 52624</t>
  </si>
  <si>
    <r>
      <t xml:space="preserve">Various </t>
    </r>
    <r>
      <rPr>
        <vertAlign val="superscript"/>
        <sz val="10"/>
        <color theme="1"/>
        <rFont val="Tahoma"/>
        <family val="2"/>
      </rPr>
      <t>(3)</t>
    </r>
  </si>
  <si>
    <t>Hurricane Laura Legal Services -TX</t>
  </si>
  <si>
    <r>
      <t xml:space="preserve">51997 </t>
    </r>
    <r>
      <rPr>
        <vertAlign val="superscript"/>
        <sz val="10"/>
        <color theme="1"/>
        <rFont val="Tahoma"/>
        <family val="2"/>
      </rPr>
      <t>(4)</t>
    </r>
  </si>
  <si>
    <t>APPLICATION OF ENTERGY TEXAS, INC. FOR DETERMINATION OF SYSTEM RESTORATION COSTS</t>
  </si>
  <si>
    <t>PUCT Assistance Federal Proceedings</t>
  </si>
  <si>
    <t>APPLICATION OF ENTERGY TEXAS, INC. FOR PUBLIC UTILITY COMMISSION OF TEXAS CONSULTING FEE RIDER</t>
  </si>
  <si>
    <t>SPO ETI Hardin Expense</t>
  </si>
  <si>
    <t>JOINT REPORT AND APPLICATION OF ENTERGY TEXAS, INC. AND EAST TEXAS ELECTRIC COOPERATIVE, INC. FOR REGULATORY APPROVALS RELATED TO TRANSFERS OF THE HARDIN COUNTY PEAKING FACILITY AND A PARTIAL INTEREST IN MONTGOMERY COUNTY POWER STATION</t>
  </si>
  <si>
    <t>TX Energy Effic Cost Recovery Factr</t>
  </si>
  <si>
    <r>
      <t xml:space="preserve">49493 </t>
    </r>
    <r>
      <rPr>
        <vertAlign val="superscript"/>
        <sz val="10"/>
        <color theme="1"/>
        <rFont val="Tahoma"/>
        <family val="2"/>
      </rPr>
      <t>(5)</t>
    </r>
  </si>
  <si>
    <t xml:space="preserve"> APPLICATION OF ENTERGY TEXAS, INC. TO ADJUST ITS ENERGY EFFICIENCY COST RECOVERY FACTOR</t>
  </si>
  <si>
    <t>Total:</t>
  </si>
  <si>
    <t>Notes:</t>
  </si>
  <si>
    <r>
      <rPr>
        <vertAlign val="superscript"/>
        <sz val="10"/>
        <color theme="1"/>
        <rFont val="Tahoma"/>
        <family val="2"/>
      </rPr>
      <t>(1)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>51575:</t>
    </r>
    <r>
      <rPr>
        <sz val="10"/>
        <color theme="1"/>
        <rFont val="Tahoma"/>
        <family val="2"/>
      </rPr>
      <t xml:space="preserve"> APPLICATION OF ENTERGY TEXAS, INC. TO AMEND ITS CERTIFICATE OF CONVENIENCE    AND NECESSITY TO DEPLOY NATURAL GAS FIRED DISTRIBUTED GENERATION AND STATEMENT OF INTENT FOR RATE SCHEDULE UODG
</t>
    </r>
    <r>
      <rPr>
        <b/>
        <sz val="10"/>
        <color theme="1"/>
        <rFont val="Tahoma"/>
        <family val="2"/>
      </rPr>
      <t>51762:</t>
    </r>
    <r>
      <rPr>
        <sz val="10"/>
        <color theme="1"/>
        <rFont val="Tahoma"/>
        <family val="2"/>
      </rPr>
      <t xml:space="preserve"> APPLICATION OF ENTERGY TEXAS, INC. TO IMPLEMENT AN INTERIM FUEL REFUND
</t>
    </r>
    <r>
      <rPr>
        <b/>
        <sz val="10"/>
        <color theme="1"/>
        <rFont val="Tahoma"/>
        <family val="2"/>
      </rPr>
      <t>51815:</t>
    </r>
    <r>
      <rPr>
        <sz val="10"/>
        <color theme="1"/>
        <rFont val="Tahoma"/>
        <family val="2"/>
      </rPr>
      <t xml:space="preserve"> APPLICATION OF ENTERGY TEXAS, INC. TO REVISE FIXED FUEL FACTOR (SCHEDULE FF) IN COMPLIANCE WITH ORDER IN DOCKET NO. 32915
</t>
    </r>
    <r>
      <rPr>
        <b/>
        <sz val="10"/>
        <color theme="1"/>
        <rFont val="Tahoma"/>
        <family val="2"/>
      </rPr>
      <t xml:space="preserve">52452: </t>
    </r>
    <r>
      <rPr>
        <sz val="10"/>
        <color theme="1"/>
        <rFont val="Tahoma"/>
        <family val="2"/>
      </rPr>
      <t xml:space="preserve">APPLICATION OF ENTERGY TEXAS, INC. TO REVISE FIXED FUEL FACTOR (SCHEDULE FF) IN COMPLIANCE WITH ORDER IN DOCKET NO. 32915
</t>
    </r>
    <r>
      <rPr>
        <b/>
        <sz val="10"/>
        <color theme="1"/>
        <rFont val="Tahoma"/>
        <family val="2"/>
      </rPr>
      <t>52487:</t>
    </r>
    <r>
      <rPr>
        <sz val="10"/>
        <color theme="1"/>
        <rFont val="Tahoma"/>
        <family val="2"/>
      </rPr>
      <t xml:space="preserve"> APPLICATION OF ENTERGY TEXAS, INC. TO AMEND ITS CERTIFICATE OF CONVENEINCE AND NECESSITY TO CONSTRUCT ORANGE COUNTY ADVANCED POWER STATION</t>
    </r>
  </si>
  <si>
    <r>
      <rPr>
        <vertAlign val="superscript"/>
        <sz val="10"/>
        <color theme="1"/>
        <rFont val="Tahoma"/>
        <family val="2"/>
      </rPr>
      <t>(2)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>51381:</t>
    </r>
    <r>
      <rPr>
        <sz val="10"/>
        <color theme="1"/>
        <rFont val="Tahoma"/>
        <family val="2"/>
      </rPr>
      <t xml:space="preserve"> APPLICATION OF ENTERGY TEXAS, INC. TO ESTABLISH A GENERATION COST RECOVERY RIDER RELATED TO THE MONTGOMERY COUNTY POWER STATION
</t>
    </r>
    <r>
      <rPr>
        <b/>
        <sz val="10"/>
        <color theme="1"/>
        <rFont val="Tahoma"/>
        <family val="2"/>
      </rPr>
      <t>51557:</t>
    </r>
    <r>
      <rPr>
        <sz val="10"/>
        <color theme="1"/>
        <rFont val="Tahoma"/>
        <family val="2"/>
      </rPr>
      <t xml:space="preserve"> APPLICATION OF ENTERGY TEXAS, INC. TO AMEND ITS GENERATION COST RECOVERY RIDER TO REFLECT THE ACQUISITION OF THE HARDIN COUNTY PEAKING FACILITY</t>
    </r>
  </si>
  <si>
    <r>
      <rPr>
        <vertAlign val="superscript"/>
        <sz val="10"/>
        <color theme="1"/>
        <rFont val="Tahoma"/>
        <family val="2"/>
      </rPr>
      <t>(3)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>51406:</t>
    </r>
    <r>
      <rPr>
        <sz val="10"/>
        <color theme="1"/>
        <rFont val="Tahoma"/>
        <family val="2"/>
      </rPr>
      <t xml:space="preserve"> APPLICATION OF ENTERGY TEXAS, INC. TO AMEND ITS TRANSMISSION COST RECOVERY FACTOR
</t>
    </r>
    <r>
      <rPr>
        <b/>
        <sz val="10"/>
        <color theme="1"/>
        <rFont val="Tahoma"/>
        <family val="2"/>
      </rPr>
      <t>52624:</t>
    </r>
    <r>
      <rPr>
        <sz val="10"/>
        <color theme="1"/>
        <rFont val="Tahoma"/>
        <family val="2"/>
      </rPr>
      <t xml:space="preserve"> APPLICATION OF ENTERGY TEXAS, INC. TO AMEND ITS TRANSMISSION COST RECOVERY FACTOR</t>
    </r>
  </si>
  <si>
    <r>
      <rPr>
        <vertAlign val="superscript"/>
        <sz val="10"/>
        <color theme="1"/>
        <rFont val="Tahoma"/>
        <family val="2"/>
      </rPr>
      <t>(4)</t>
    </r>
    <r>
      <rPr>
        <sz val="10"/>
        <color theme="1"/>
        <rFont val="Tahoma"/>
        <family val="2"/>
      </rPr>
      <t xml:space="preserve"> Charges are not included in the Hurricane Laura Securitization Docket.</t>
    </r>
  </si>
  <si>
    <r>
      <rPr>
        <vertAlign val="superscript"/>
        <sz val="10"/>
        <color theme="1"/>
        <rFont val="Tahoma"/>
        <family val="2"/>
      </rPr>
      <t xml:space="preserve">(5) </t>
    </r>
    <r>
      <rPr>
        <sz val="10"/>
        <color theme="1"/>
        <rFont val="Tahoma"/>
        <family val="2"/>
      </rPr>
      <t xml:space="preserve">Charges are removed and recovered through EECRF rider.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</si>
</sst>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vertAlign val="superscript"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/>
    </xf>
    <xf numFmtId="0" fontId="0" fillId="0" borderId="0" xfId="0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9%20transmission%20rate%20case\Last%20File%20Schedules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Filings/ETI/Annual%20Reports/2016/Texas%20Earning%20Monitoring%20Report_2016/Support/Supplemental%20Schedule%20II.1/Suppl.%20Schedule%20II.1%20Suppo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nc\regsupt\VAD\DRA\TNC%20RATE%202006\TNC%20filing%20schedules%20TYE%206-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2"/>
      <sheetName val="AB2"/>
      <sheetName val="AC2"/>
      <sheetName val="AD2"/>
      <sheetName val="AE1"/>
      <sheetName val="AE2"/>
      <sheetName val="AF2 253"/>
      <sheetName val="AF2 254"/>
      <sheetName val="AF2 255"/>
      <sheetName val="AF2 ADIT New"/>
      <sheetName val="AF 253"/>
      <sheetName val="AF 255"/>
      <sheetName val="AF ADIT New"/>
      <sheetName val="AG2 114"/>
      <sheetName val="AG2 182.3"/>
      <sheetName val="AG2 186"/>
      <sheetName val="AG2 190 New"/>
      <sheetName val="AG 114"/>
      <sheetName val="AG 182.3"/>
      <sheetName val="AG 186"/>
      <sheetName val="AG 190 New"/>
      <sheetName val="AH2 Summary"/>
      <sheetName val="AH2 Prod"/>
      <sheetName val="AH2 Prod (2)"/>
      <sheetName val="AH2 Def Fuel"/>
      <sheetName val="AH2 930"/>
      <sheetName val="AH2 Fuel"/>
      <sheetName val="AH2 PurchPower"/>
      <sheetName val="AH Summary"/>
      <sheetName val="AH Prod"/>
      <sheetName val="AH Prod (2)"/>
      <sheetName val="AH Def Fuel"/>
      <sheetName val="AH 930"/>
      <sheetName val="AH Fuel"/>
      <sheetName val="AH PurchPower"/>
      <sheetName val="AI2 P1"/>
      <sheetName val="AI2 P2"/>
      <sheetName val="AI2 P3"/>
      <sheetName val="AI P1"/>
      <sheetName val="AI P2"/>
      <sheetName val="AI P3"/>
      <sheetName val="AI Labor WP"/>
      <sheetName val="AJ2"/>
      <sheetName val="AK2 P1"/>
      <sheetName val="AK2 PropTax"/>
      <sheetName val="AL2 Summary"/>
      <sheetName val="AL2 151"/>
      <sheetName val="AL2 120"/>
      <sheetName val="AL2 154"/>
      <sheetName val="AL2 163"/>
      <sheetName val="AL2 165"/>
      <sheetName val="AL Summary"/>
      <sheetName val="AL 151"/>
      <sheetName val="AL 120"/>
      <sheetName val="AL154"/>
      <sheetName val="AL 163"/>
      <sheetName val="AL 165"/>
      <sheetName val="AM 2"/>
      <sheetName val="AN 2"/>
      <sheetName val="AN"/>
      <sheetName val="AO2 AFUDC"/>
      <sheetName val="AO2 S-T"/>
      <sheetName val="AO2 L-T and Pref rate"/>
      <sheetName val="AO AFUDC"/>
      <sheetName val="AO S-T"/>
      <sheetName val="AO L-T and Pref rate"/>
      <sheetName val="AP-Period II"/>
      <sheetName val="AP"/>
      <sheetName val="AQ 2 AQ 1"/>
      <sheetName val="AQ 2 AQ2"/>
      <sheetName val="AQ AQ 1"/>
      <sheetName val="AQ AQ"/>
      <sheetName val="AR 2 A"/>
      <sheetName val="AR 2 ITC"/>
      <sheetName val="AR A"/>
      <sheetName val="AR ITC"/>
      <sheetName val="AS 2 AS"/>
      <sheetName val="AS AS"/>
      <sheetName val="AT 2 A"/>
      <sheetName val="AT A"/>
      <sheetName val="AU 2 AU"/>
      <sheetName val="AU AU"/>
      <sheetName val="AU AU (2)"/>
      <sheetName val="AV 2 COC"/>
      <sheetName val="AV 2 LTD"/>
      <sheetName val="AV 2 SUN"/>
      <sheetName val="AV 2 PCB"/>
      <sheetName val="AV 2 FMB"/>
      <sheetName val="AV 2 Prfd"/>
      <sheetName val="AV 2 Sheet1"/>
      <sheetName val="AV 2 Common"/>
      <sheetName val="AV 2 Cash Flow"/>
      <sheetName val="AV COC"/>
      <sheetName val="AV LTD"/>
      <sheetName val="AV SUN"/>
      <sheetName val="AV PCB"/>
      <sheetName val="AV FMB"/>
      <sheetName val="AV Prfd"/>
      <sheetName val="AV Sheet1"/>
      <sheetName val="AV Common"/>
      <sheetName val="AW 2 AW-Period II"/>
      <sheetName val="AW AW"/>
      <sheetName val="AW ST Debt Bal"/>
      <sheetName val="AX 2 AX"/>
      <sheetName val="AX AX"/>
      <sheetName val="AY 2 AY"/>
      <sheetName val="AY AY"/>
      <sheetName val="BA 2 BA"/>
      <sheetName val="BA BA"/>
      <sheetName val="BB 2 p1"/>
      <sheetName val="BB p1"/>
      <sheetName val="BC 2 2005BC"/>
      <sheetName val="BC 2000_2003"/>
      <sheetName val="BD 2 BD"/>
      <sheetName val="BD BD"/>
      <sheetName val="BD_6-12-06"/>
      <sheetName val="BG 2 p2"/>
      <sheetName val="BG p2"/>
      <sheetName val="BH 2 p1"/>
      <sheetName val="BH 2 p2"/>
      <sheetName val="BH p1"/>
      <sheetName val="BH p2"/>
      <sheetName val="BI 2 BI"/>
      <sheetName val="BI BI"/>
      <sheetName val="BK 2 BK"/>
      <sheetName val="BL 2 Rate design-Schedule BL"/>
      <sheetName val="BL BI"/>
      <sheetName val="CAP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 Pop"/>
      <sheetName val="Donations Query"/>
      <sheetName val="Other Advertising Query"/>
      <sheetName val="Public Relations Query"/>
      <sheetName val="Legislative Advocacy Query"/>
      <sheetName val="RBGB Pivot"/>
      <sheetName val="Rep Before a Govmt Body Query"/>
      <sheetName val="Legal Exp Pivot"/>
      <sheetName val="Legal Exp Qu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Attachment II-B-1"/>
      <sheetName val="II-B-2 General Plant"/>
      <sheetName val="Attachment II-B-2"/>
      <sheetName val="II-B-3 Comm. Equip."/>
      <sheetName val="Attachment II-B-3"/>
      <sheetName val="II-B-4 CWIP"/>
      <sheetName val="II-B-5 Depreciation"/>
      <sheetName val="Attachment II-B-5-1"/>
      <sheetName val="II-B-6 Plant Future"/>
      <sheetName val="II-B-7 Accum. Provisions"/>
      <sheetName val="Attachment II-B-7"/>
      <sheetName val="II-B-8 M&amp;S"/>
      <sheetName val="Attachment II-B-8"/>
      <sheetName val="II-B-9 CWCapital"/>
      <sheetName val="II-B-10 Prepayments"/>
      <sheetName val="Attachment II-B-10"/>
      <sheetName val="II-B-11 Rate Base Other"/>
      <sheetName val="II-B-12 Reg. Assets"/>
      <sheetName val="II-C-1 ROR"/>
      <sheetName val="II-C-1.1 ROR Method"/>
      <sheetName val="II-C-2.1"/>
      <sheetName val="Attachment 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TNC"/>
      <sheetName val="Attachment II-C-2.6 TNC"/>
      <sheetName val="II-C-2.7"/>
      <sheetName val="II-C-2.8"/>
      <sheetName val="Attachment II-C-2.8.1"/>
      <sheetName val="II-C-2.9"/>
      <sheetName val="II-C-2.10 TNC"/>
      <sheetName val="II-D-1 O&amp;M"/>
      <sheetName val="Attachment II-D-1 O&amp;M"/>
      <sheetName val="II-D-1.1 Mthly O&amp;M (all)"/>
      <sheetName val="II-D-1.1 Mthly O&amp;M (Tran)"/>
      <sheetName val="II-D-1.1Mthly O&amp;M (Dist)"/>
      <sheetName val="II-D-1.1 Mthly O&amp;M (Meter)"/>
      <sheetName val="II-D-1.1 Mthly O&amp;M (TDCS)"/>
      <sheetName val="II-D-2 A&amp;G"/>
      <sheetName val="Attachment II D-2 A&amp;G"/>
      <sheetName val="II-D-2.1 Mthly A&amp;G (all)"/>
      <sheetName val="II-D-2.1 Mthly A&amp;G (Tran)"/>
      <sheetName val="II-D-2.1 Mthly A&amp;G (Dist)"/>
      <sheetName val="II-D-2.1 Mthly A&amp;G (Meter)"/>
      <sheetName val="II-D-2.1 Mthly A&amp;G (TDCS)"/>
      <sheetName val="II D-2.2 Bad Debt"/>
      <sheetName val="II-D-2.3 Adv. Contr.&amp;Dues"/>
      <sheetName val="II-D-2.4 Advertising"/>
      <sheetName val="II-D-2.4a Advertising Capital"/>
      <sheetName val="II-D-2.5Contributions&amp;Donations"/>
      <sheetName val="II-D-2.6 Dues Summary"/>
      <sheetName val="II-D-2.6a Industry"/>
      <sheetName val="II-D-2.6b Business Economic"/>
      <sheetName val="II-D-2.6c Professional"/>
      <sheetName val="II-D-2.6-1 Social"/>
      <sheetName val="II-D-2.6-2 Political"/>
      <sheetName val="II-D-2.7 Outside Services"/>
      <sheetName val="II-D-2.8 Factoring"/>
      <sheetName val="II-D-3 Payroll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4 Exclusions"/>
      <sheetName val="II-E-1 Dep. Exp."/>
      <sheetName val="Attachment II-E-1.1"/>
      <sheetName val="Attachment II-E-1.2"/>
      <sheetName val="Attachment II-E-1.3 Depr Rates"/>
      <sheetName val="II-E-2 Taxes Other"/>
      <sheetName val="Attachment II-E-2"/>
      <sheetName val="II-E-2.1 Ad valorem"/>
      <sheetName val="II-E-3 FIT"/>
      <sheetName val="II-E-3-Attach"/>
      <sheetName val="II-E-3.1"/>
      <sheetName val="Attachment II-E-3.1.1"/>
      <sheetName val="Attachment II-E-3.1.2"/>
      <sheetName val="II-E-3.2"/>
      <sheetName val="II-E-3.3"/>
      <sheetName val="II-E-3.4"/>
      <sheetName val="II-E-3.5"/>
      <sheetName val="II-E-3.6"/>
      <sheetName val="Attachment II-E-3.6a"/>
      <sheetName val="II-E-3.7 ADFIT"/>
      <sheetName val="II-E-3.8"/>
      <sheetName val="II-E-3.9"/>
      <sheetName val="II-E-3.10"/>
      <sheetName val="II-E-3.11 ITC"/>
      <sheetName val="II-E-3.12"/>
      <sheetName val="II-E-3.13"/>
      <sheetName val="II-E-3.14 ITC Utilized"/>
      <sheetName val="II-E-3.15 ITC Elections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 Pg 1 and 2"/>
      <sheetName val="II-E-3.25 Pg 3"/>
      <sheetName val="II-E-3.25 Pg 4"/>
      <sheetName val="II-E-3.26"/>
      <sheetName val="II-E-4 Other Expenses"/>
      <sheetName val="II E-4.1"/>
      <sheetName val="II E-4.2"/>
      <sheetName val="II E-4.3"/>
      <sheetName val="II E-4.4 Reg Comm Exp"/>
      <sheetName val="II E-4.5 Rate Case Exp"/>
      <sheetName val="II-E-5 Other Revenues"/>
      <sheetName val="II-F-1 Alloc_Factor"/>
      <sheetName val="II-F-1 Alloc_Data"/>
      <sheetName val="II-G"/>
      <sheetName val="III-A-1 Wholesale TCOS"/>
      <sheetName val="III-B"/>
      <sheetName val="III-B-1"/>
      <sheetName val="III-B-2"/>
      <sheetName val="III-B-3"/>
      <sheetName val="III-B-4"/>
      <sheetName val="III-B-5"/>
      <sheetName val="III-B-6"/>
      <sheetName val="III-B-7"/>
      <sheetName val="III-B-8"/>
      <sheetName val="III-B-9"/>
      <sheetName val="III-B-10"/>
      <sheetName val="III-B-11"/>
      <sheetName val="III-B-12"/>
      <sheetName val="III-C"/>
      <sheetName val="III-D-1"/>
      <sheetName val="III-D-2"/>
      <sheetName val="III-D-3"/>
      <sheetName val="III-D-4"/>
      <sheetName val="III-E-1"/>
      <sheetName val="III-E-2"/>
      <sheetName val="III-E-3"/>
      <sheetName val="III-E-4"/>
      <sheetName val="III-E-5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8FA8-92AF-439B-9F1B-94EC006D9C94}">
  <sheetPr>
    <pageSetUpPr fitToPage="1"/>
  </sheetPr>
  <dimension ref="A1:D25"/>
  <sheetViews>
    <sheetView tabSelected="1" workbookViewId="0">
      <selection activeCell="D22" sqref="D22"/>
    </sheetView>
  </sheetViews>
  <sheetFormatPr defaultRowHeight="12.75" x14ac:dyDescent="0.2"/>
  <cols>
    <col min="1" max="1" width="32.42578125" bestFit="1" customWidth="1"/>
    <col min="2" max="2" width="19.140625" style="2" bestFit="1" customWidth="1"/>
    <col min="3" max="3" width="32.140625" style="2" customWidth="1"/>
    <col min="4" max="4" width="76.42578125" style="10" customWidth="1"/>
  </cols>
  <sheetData>
    <row r="1" spans="1:4" x14ac:dyDescent="0.2">
      <c r="A1" t="s">
        <v>0</v>
      </c>
    </row>
    <row r="3" spans="1:4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ht="25.5" x14ac:dyDescent="0.2">
      <c r="A4" t="s">
        <v>5</v>
      </c>
      <c r="B4" s="12">
        <v>109.24</v>
      </c>
      <c r="C4" s="2">
        <v>48371</v>
      </c>
      <c r="D4" s="11" t="s">
        <v>6</v>
      </c>
    </row>
    <row r="5" spans="1:4" ht="25.5" x14ac:dyDescent="0.2">
      <c r="A5" t="s">
        <v>7</v>
      </c>
      <c r="B5" s="12">
        <v>810179.8</v>
      </c>
      <c r="C5" s="2">
        <v>48371</v>
      </c>
      <c r="D5" s="11" t="s">
        <v>6</v>
      </c>
    </row>
    <row r="6" spans="1:4" x14ac:dyDescent="0.2">
      <c r="A6" t="s">
        <v>8</v>
      </c>
      <c r="B6" s="12">
        <v>42541.920000000013</v>
      </c>
      <c r="C6" s="2">
        <v>53719</v>
      </c>
      <c r="D6" s="11" t="s">
        <v>9</v>
      </c>
    </row>
    <row r="7" spans="1:4" ht="14.25" x14ac:dyDescent="0.2">
      <c r="A7" s="3" t="s">
        <v>10</v>
      </c>
      <c r="B7" s="13">
        <v>52286.479999999996</v>
      </c>
      <c r="C7" s="4" t="s">
        <v>11</v>
      </c>
      <c r="D7" s="5" t="s">
        <v>12</v>
      </c>
    </row>
    <row r="8" spans="1:4" ht="25.5" x14ac:dyDescent="0.2">
      <c r="A8" t="s">
        <v>13</v>
      </c>
      <c r="B8" s="12">
        <v>42528.32</v>
      </c>
      <c r="C8" s="2">
        <v>51416</v>
      </c>
      <c r="D8" s="11" t="s">
        <v>14</v>
      </c>
    </row>
    <row r="9" spans="1:4" ht="14.25" x14ac:dyDescent="0.2">
      <c r="A9" t="s">
        <v>15</v>
      </c>
      <c r="B9" s="12">
        <v>175999.53999999992</v>
      </c>
      <c r="C9" s="2" t="s">
        <v>16</v>
      </c>
      <c r="D9" s="5" t="s">
        <v>17</v>
      </c>
    </row>
    <row r="10" spans="1:4" x14ac:dyDescent="0.2">
      <c r="A10" t="s">
        <v>18</v>
      </c>
      <c r="B10" s="12">
        <v>357.45000000000005</v>
      </c>
      <c r="C10" s="2">
        <v>52302</v>
      </c>
      <c r="D10" s="11" t="s">
        <v>19</v>
      </c>
    </row>
    <row r="11" spans="1:4" ht="14.25" x14ac:dyDescent="0.2">
      <c r="A11" t="s">
        <v>20</v>
      </c>
      <c r="B11" s="12">
        <v>209927.66999999987</v>
      </c>
      <c r="C11" s="2" t="s">
        <v>21</v>
      </c>
      <c r="D11" s="5" t="s">
        <v>22</v>
      </c>
    </row>
    <row r="12" spans="1:4" ht="25.5" x14ac:dyDescent="0.2">
      <c r="A12" t="s">
        <v>23</v>
      </c>
      <c r="B12" s="12">
        <v>176901.2</v>
      </c>
      <c r="C12" s="2" t="s">
        <v>24</v>
      </c>
      <c r="D12" s="11" t="s">
        <v>25</v>
      </c>
    </row>
    <row r="13" spans="1:4" ht="25.5" x14ac:dyDescent="0.2">
      <c r="A13" t="s">
        <v>26</v>
      </c>
      <c r="B13" s="12">
        <v>192353.98000000007</v>
      </c>
      <c r="C13" s="2">
        <v>45978</v>
      </c>
      <c r="D13" s="11" t="s">
        <v>27</v>
      </c>
    </row>
    <row r="14" spans="1:4" ht="51" x14ac:dyDescent="0.2">
      <c r="A14" t="s">
        <v>28</v>
      </c>
      <c r="B14" s="12">
        <v>11292.22</v>
      </c>
      <c r="C14" s="2">
        <v>50790</v>
      </c>
      <c r="D14" s="11" t="s">
        <v>29</v>
      </c>
    </row>
    <row r="15" spans="1:4" ht="25.5" x14ac:dyDescent="0.2">
      <c r="A15" t="s">
        <v>30</v>
      </c>
      <c r="B15" s="12">
        <v>27928.66</v>
      </c>
      <c r="C15" s="2" t="s">
        <v>31</v>
      </c>
      <c r="D15" s="11" t="s">
        <v>32</v>
      </c>
    </row>
    <row r="16" spans="1:4" x14ac:dyDescent="0.2">
      <c r="B16" s="12"/>
    </row>
    <row r="17" spans="1:4" ht="13.5" thickBot="1" x14ac:dyDescent="0.25">
      <c r="A17" s="6" t="s">
        <v>33</v>
      </c>
      <c r="B17" s="14">
        <f>SUM(B4:B15)</f>
        <v>1742406.4799999995</v>
      </c>
      <c r="C17" s="7"/>
      <c r="D17" s="7"/>
    </row>
    <row r="18" spans="1:4" ht="12.75" customHeight="1" thickTop="1" x14ac:dyDescent="0.2">
      <c r="A18" s="8"/>
      <c r="B18" s="9"/>
      <c r="C18" s="9"/>
      <c r="D18" s="9"/>
    </row>
    <row r="19" spans="1:4" ht="10.5" customHeight="1" x14ac:dyDescent="0.2"/>
    <row r="20" spans="1:4" ht="16.5" customHeight="1" x14ac:dyDescent="0.2">
      <c r="A20" t="s">
        <v>34</v>
      </c>
    </row>
    <row r="21" spans="1:4" ht="186.75" customHeight="1" x14ac:dyDescent="0.2">
      <c r="A21" s="15" t="s">
        <v>35</v>
      </c>
      <c r="B21" s="15"/>
      <c r="C21" s="15"/>
    </row>
    <row r="22" spans="1:4" ht="66.75" customHeight="1" x14ac:dyDescent="0.2">
      <c r="A22" s="15" t="s">
        <v>36</v>
      </c>
      <c r="B22" s="15"/>
      <c r="C22" s="15"/>
    </row>
    <row r="23" spans="1:4" ht="67.5" customHeight="1" x14ac:dyDescent="0.2">
      <c r="A23" s="15" t="s">
        <v>37</v>
      </c>
      <c r="B23" s="15"/>
      <c r="C23" s="15"/>
    </row>
    <row r="24" spans="1:4" ht="14.25" x14ac:dyDescent="0.2">
      <c r="A24" t="s">
        <v>38</v>
      </c>
    </row>
    <row r="25" spans="1:4" ht="14.25" x14ac:dyDescent="0.2">
      <c r="A25" t="s">
        <v>39</v>
      </c>
    </row>
  </sheetData>
  <mergeCells count="3">
    <mergeCell ref="A21:C21"/>
    <mergeCell ref="A22:C22"/>
    <mergeCell ref="A23:C23"/>
  </mergeCells>
  <pageMargins left="0.7" right="0.7" top="0.75" bottom="0.75" header="0.3" footer="0.3"/>
  <pageSetup scale="58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3395F5-49DE-4168-8FAB-4BDB5DE388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E3774F-D58A-4192-AD82-5693C1164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CC4A7A-3A3C-465A-831F-A77C733E3E5C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5-1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2022-09-29T19:56:19Z</dcterms:created>
  <dcterms:modified xsi:type="dcterms:W3CDTF">2022-10-10T16:25:56Z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2022-09-29T19:56:20Z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b3a2fb2b-d06a-40b2-b86f-d5e904eb5126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