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TIEC/TIEC 2nd/PUBLIC/TIEC 2-6/"/>
    </mc:Choice>
  </mc:AlternateContent>
  <xr:revisionPtr revIDLastSave="1" documentId="8_{DB084396-06A5-4DA2-93FD-E5BAE197025E}" xr6:coauthVersionLast="47" xr6:coauthVersionMax="47" xr10:uidLastSave="{85AFF242-839F-4471-97B3-9D4F0B318EC3}"/>
  <bookViews>
    <workbookView xWindow="-120" yWindow="-120" windowWidth="29040" windowHeight="15840" xr2:uid="{37E67BDB-F9B8-4DAA-A48D-2A172189DB0B}"/>
  </bookViews>
  <sheets>
    <sheet name="TIEC 2-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H9" i="1"/>
  <c r="H10" i="1"/>
  <c r="H11" i="1"/>
  <c r="H12" i="1"/>
  <c r="H13" i="1"/>
  <c r="C14" i="1"/>
  <c r="D14" i="1"/>
  <c r="E14" i="1"/>
  <c r="F14" i="1"/>
  <c r="G14" i="1"/>
  <c r="H14" i="1"/>
  <c r="I19" i="1"/>
  <c r="I20" i="1"/>
  <c r="I21" i="1"/>
  <c r="I22" i="1"/>
  <c r="D23" i="1"/>
  <c r="I23" i="1"/>
  <c r="D24" i="1"/>
  <c r="I24" i="1" s="1"/>
  <c r="C25" i="1"/>
  <c r="E25" i="1"/>
  <c r="F25" i="1"/>
  <c r="G25" i="1"/>
  <c r="H25" i="1"/>
  <c r="D25" i="1" l="1"/>
  <c r="I25" i="1" s="1"/>
</calcChain>
</file>

<file path=xl/sharedStrings.xml><?xml version="1.0" encoding="utf-8"?>
<sst xmlns="http://schemas.openxmlformats.org/spreadsheetml/2006/main" count="56" uniqueCount="48">
  <si>
    <t xml:space="preserve">Below are the AJ  12 - Depreciation Expense workpaper references supporting all hard-coded, numerical inputs on the worksheet titled “AJ12.6-12.9”.
</t>
  </si>
  <si>
    <t>WP/Schedule P Column</t>
  </si>
  <si>
    <t>Plant Balance December 31, 2021</t>
  </si>
  <si>
    <t>AJ14A, AJ14I, AJ23, &amp; AJ30</t>
  </si>
  <si>
    <t>Adjusted Plant Balance December 31, 2021</t>
  </si>
  <si>
    <t>Rate</t>
  </si>
  <si>
    <t>Calculated Depreciation/ Amortization</t>
  </si>
  <si>
    <t>Book Depreciation/ Amortization Expense</t>
  </si>
  <si>
    <t>Proforma Amount</t>
  </si>
  <si>
    <t>A</t>
  </si>
  <si>
    <t>B</t>
  </si>
  <si>
    <t>C</t>
  </si>
  <si>
    <t>D</t>
  </si>
  <si>
    <t>E</t>
  </si>
  <si>
    <t>F</t>
  </si>
  <si>
    <t>G</t>
  </si>
  <si>
    <t>Reference</t>
  </si>
  <si>
    <t>WP/P RB 1.5 - WP/P RB 1.6 and WP/P RB 14.2</t>
  </si>
  <si>
    <t>WP/P AJ 14A, WP/P AJ 14I, WP/P AJ 23, and WP/P AJ 30</t>
  </si>
  <si>
    <t>A+B</t>
  </si>
  <si>
    <t>Dane Watson's Exhibit DAW-2</t>
  </si>
  <si>
    <t>C*D</t>
  </si>
  <si>
    <t xml:space="preserve">Book Depreciation/ Amortization Expense Calculation Chart Below </t>
  </si>
  <si>
    <t>E-F</t>
  </si>
  <si>
    <t xml:space="preserve">Column C: Adjusted Plant Balance December 31, 2021 Calculation: </t>
  </si>
  <si>
    <t>Function</t>
  </si>
  <si>
    <t>Per Book Plant In Service Total
 (WP/P RB 1.5 - WP/P RB 1.6 and WP/P RB 14.2)</t>
  </si>
  <si>
    <t>WP/P AJ 14A-ARO and Accretion Expense</t>
  </si>
  <si>
    <t>WP/P AJ 14I-Plant Held for Future Use</t>
  </si>
  <si>
    <t>WP/P AJ 23-Securitized Strom Costs</t>
  </si>
  <si>
    <t>WP/P AJ 30-Remove AMS Costs</t>
  </si>
  <si>
    <t>Production</t>
  </si>
  <si>
    <t>Transmission</t>
  </si>
  <si>
    <t>Distribution</t>
  </si>
  <si>
    <t>General Plant</t>
  </si>
  <si>
    <t>Intangible</t>
  </si>
  <si>
    <t>Total</t>
  </si>
  <si>
    <t xml:space="preserve">Column H: Book Depreciation/ Amortization Expense Calculation: </t>
  </si>
  <si>
    <t>Per Book Expense Total
 (WP/P EX 3.1 - WP/P EX 3.3)</t>
  </si>
  <si>
    <t>Accounts Excluded from WP/P 12 - Depreciation Expense Calculation</t>
  </si>
  <si>
    <t>WP/P AJ 14A - ARO and Accretion Expense</t>
  </si>
  <si>
    <t>Exclude Account 4031AM from WP/P 12 Calculation</t>
  </si>
  <si>
    <t>WP/P AJ 29 - SGR and Big Cajun Expenses</t>
  </si>
  <si>
    <t>WP/P AJ 30 - Remove AMS Costs</t>
  </si>
  <si>
    <t>Calculated Book Depreciation/ Amortization Expense at 12/31/2021</t>
  </si>
  <si>
    <t>Account 407000</t>
  </si>
  <si>
    <t>Account 411104 and 411107</t>
  </si>
  <si>
    <t>Note: Amounts may not add or tie to other schedules due to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</si>
</sst>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1">
    <xf numFmtId="0" fontId="0" fillId="0" borderId="0" xfId="0"/>
    <xf numFmtId="164" fontId="0" fillId="0" borderId="1" xfId="1" applyNumberFormat="1" applyFont="1" applyBorder="1" applyAlignment="1">
      <alignment vertical="center"/>
    </xf>
    <xf numFmtId="164" fontId="0" fillId="0" borderId="2" xfId="1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164" fontId="0" fillId="0" borderId="4" xfId="1" applyNumberFormat="1" applyFont="1" applyFill="1" applyBorder="1" applyAlignment="1">
      <alignment vertical="center"/>
    </xf>
    <xf numFmtId="164" fontId="0" fillId="0" borderId="5" xfId="1" applyNumberFormat="1" applyFont="1" applyFill="1" applyBorder="1" applyAlignment="1">
      <alignment vertical="center"/>
    </xf>
    <xf numFmtId="164" fontId="0" fillId="0" borderId="5" xfId="1" applyNumberFormat="1" applyFont="1" applyBorder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0" fontId="0" fillId="0" borderId="6" xfId="0" applyBorder="1" applyAlignment="1">
      <alignment vertical="center" wrapText="1"/>
    </xf>
    <xf numFmtId="164" fontId="0" fillId="0" borderId="7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0" xfId="1" applyNumberFormat="1" applyFont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0" fillId="0" borderId="6" xfId="0" applyBorder="1" applyAlignment="1">
      <alignment vertical="center"/>
    </xf>
    <xf numFmtId="164" fontId="0" fillId="0" borderId="7" xfId="1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 vertical="center"/>
    </xf>
    <xf numFmtId="164" fontId="0" fillId="0" borderId="1" xfId="1" applyNumberFormat="1" applyFont="1" applyBorder="1"/>
    <xf numFmtId="164" fontId="0" fillId="0" borderId="2" xfId="1" applyNumberFormat="1" applyFont="1" applyBorder="1"/>
    <xf numFmtId="0" fontId="0" fillId="0" borderId="3" xfId="0" applyBorder="1"/>
    <xf numFmtId="164" fontId="0" fillId="0" borderId="4" xfId="1" applyNumberFormat="1" applyFont="1" applyBorder="1"/>
    <xf numFmtId="164" fontId="0" fillId="0" borderId="5" xfId="1" applyNumberFormat="1" applyFont="1" applyBorder="1"/>
    <xf numFmtId="164" fontId="3" fillId="0" borderId="5" xfId="1" applyNumberFormat="1" applyFont="1" applyBorder="1"/>
    <xf numFmtId="0" fontId="0" fillId="0" borderId="6" xfId="0" applyBorder="1"/>
    <xf numFmtId="164" fontId="0" fillId="0" borderId="7" xfId="1" applyNumberFormat="1" applyFont="1" applyBorder="1"/>
    <xf numFmtId="164" fontId="0" fillId="0" borderId="0" xfId="1" applyNumberFormat="1" applyFont="1" applyBorder="1"/>
    <xf numFmtId="164" fontId="3" fillId="0" borderId="0" xfId="1" applyNumberFormat="1" applyFont="1" applyBorder="1"/>
    <xf numFmtId="164" fontId="0" fillId="0" borderId="7" xfId="1" applyNumberFormat="1" applyFont="1" applyFill="1" applyBorder="1"/>
    <xf numFmtId="164" fontId="0" fillId="0" borderId="0" xfId="1" applyNumberFormat="1" applyFont="1" applyFill="1" applyBorder="1"/>
    <xf numFmtId="164" fontId="3" fillId="0" borderId="0" xfId="1" applyNumberFormat="1" applyFont="1" applyFill="1" applyBorder="1"/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4" fillId="0" borderId="11" xfId="1" applyNumberFormat="1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 wrapText="1"/>
    </xf>
    <xf numFmtId="164" fontId="4" fillId="0" borderId="12" xfId="1" applyNumberFormat="1" applyFont="1" applyFill="1" applyBorder="1" applyAlignment="1">
      <alignment horizontal="center" vertical="center" wrapText="1"/>
    </xf>
    <xf numFmtId="37" fontId="4" fillId="0" borderId="12" xfId="2" applyNumberFormat="1" applyFont="1" applyBorder="1" applyAlignment="1">
      <alignment horizontal="center" vertical="center" wrapText="1"/>
    </xf>
    <xf numFmtId="164" fontId="4" fillId="0" borderId="13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</cellXfs>
  <cellStyles count="3">
    <cellStyle name="Comma" xfId="1" builtinId="3"/>
    <cellStyle name="Normal" xfId="0" builtinId="0"/>
    <cellStyle name="Normal 4" xfId="2" xr:uid="{5AFA2D4D-ECF5-42C5-B04B-455E725119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524EA-521C-45FE-B120-7BF7E885B262}">
  <sheetPr>
    <pageSetUpPr fitToPage="1"/>
  </sheetPr>
  <dimension ref="B1:I27"/>
  <sheetViews>
    <sheetView tabSelected="1" topLeftCell="A15" workbookViewId="0">
      <selection activeCell="C18" sqref="C18"/>
    </sheetView>
  </sheetViews>
  <sheetFormatPr defaultRowHeight="15" x14ac:dyDescent="0.25"/>
  <cols>
    <col min="2" max="2" width="18.5703125" customWidth="1"/>
    <col min="3" max="3" width="27" customWidth="1"/>
    <col min="4" max="4" width="21.5703125" customWidth="1"/>
    <col min="5" max="5" width="19.85546875" customWidth="1"/>
    <col min="6" max="6" width="15.42578125" customWidth="1"/>
    <col min="7" max="8" width="20.28515625" customWidth="1"/>
    <col min="9" max="9" width="20.140625" customWidth="1"/>
    <col min="11" max="11" width="10.5703125" bestFit="1" customWidth="1"/>
  </cols>
  <sheetData>
    <row r="1" spans="2:9" ht="15.75" x14ac:dyDescent="0.25">
      <c r="B1" s="50" t="s">
        <v>0</v>
      </c>
      <c r="C1" s="50"/>
      <c r="D1" s="50"/>
      <c r="E1" s="50"/>
      <c r="F1" s="50"/>
      <c r="G1" s="50"/>
      <c r="H1" s="50"/>
    </row>
    <row r="2" spans="2:9" ht="15.75" thickBot="1" x14ac:dyDescent="0.3"/>
    <row r="3" spans="2:9" ht="38.25" x14ac:dyDescent="0.25">
      <c r="B3" s="49" t="s">
        <v>1</v>
      </c>
      <c r="C3" s="47" t="s">
        <v>2</v>
      </c>
      <c r="D3" s="47" t="s">
        <v>3</v>
      </c>
      <c r="E3" s="47" t="s">
        <v>4</v>
      </c>
      <c r="F3" s="48" t="s">
        <v>5</v>
      </c>
      <c r="G3" s="47" t="s">
        <v>6</v>
      </c>
      <c r="H3" s="46" t="s">
        <v>7</v>
      </c>
      <c r="I3" s="45" t="s">
        <v>8</v>
      </c>
    </row>
    <row r="4" spans="2:9" ht="15.75" thickBot="1" x14ac:dyDescent="0.3">
      <c r="B4" s="3"/>
      <c r="C4" s="44" t="s">
        <v>9</v>
      </c>
      <c r="D4" s="44" t="s">
        <v>10</v>
      </c>
      <c r="E4" s="44" t="s">
        <v>11</v>
      </c>
      <c r="F4" s="44" t="s">
        <v>12</v>
      </c>
      <c r="G4" s="44" t="s">
        <v>13</v>
      </c>
      <c r="H4" s="44" t="s">
        <v>14</v>
      </c>
      <c r="I4" s="43" t="s">
        <v>15</v>
      </c>
    </row>
    <row r="5" spans="2:9" ht="60.75" thickBot="1" x14ac:dyDescent="0.3">
      <c r="B5" s="42" t="s">
        <v>16</v>
      </c>
      <c r="C5" s="40" t="s">
        <v>17</v>
      </c>
      <c r="D5" s="40" t="s">
        <v>18</v>
      </c>
      <c r="E5" s="41" t="s">
        <v>19</v>
      </c>
      <c r="F5" s="40" t="s">
        <v>20</v>
      </c>
      <c r="G5" s="41" t="s">
        <v>21</v>
      </c>
      <c r="H5" s="40" t="s">
        <v>22</v>
      </c>
      <c r="I5" s="39" t="s">
        <v>23</v>
      </c>
    </row>
    <row r="6" spans="2:9" x14ac:dyDescent="0.25">
      <c r="B6" s="20"/>
      <c r="C6" s="37"/>
      <c r="D6" s="38"/>
      <c r="E6" s="20"/>
      <c r="F6" s="37"/>
      <c r="G6" s="20"/>
      <c r="H6" s="37"/>
      <c r="I6" s="20"/>
    </row>
    <row r="7" spans="2:9" ht="15.75" thickBot="1" x14ac:dyDescent="0.3">
      <c r="B7" s="19" t="s">
        <v>24</v>
      </c>
      <c r="I7" s="20"/>
    </row>
    <row r="8" spans="2:9" ht="60.75" thickBot="1" x14ac:dyDescent="0.3">
      <c r="B8" s="36" t="s">
        <v>25</v>
      </c>
      <c r="C8" s="35" t="s">
        <v>26</v>
      </c>
      <c r="D8" s="35" t="s">
        <v>27</v>
      </c>
      <c r="E8" s="35" t="s">
        <v>28</v>
      </c>
      <c r="F8" s="35" t="s">
        <v>29</v>
      </c>
      <c r="G8" s="35" t="s">
        <v>30</v>
      </c>
      <c r="H8" s="34" t="s">
        <v>4</v>
      </c>
      <c r="I8" s="20"/>
    </row>
    <row r="9" spans="2:9" x14ac:dyDescent="0.25">
      <c r="B9" s="27" t="s">
        <v>31</v>
      </c>
      <c r="C9" s="30">
        <v>2023789140.1400001</v>
      </c>
      <c r="D9" s="29">
        <v>-1198475.3899999999</v>
      </c>
      <c r="E9" s="29"/>
      <c r="F9" s="29">
        <v>-3436433.75</v>
      </c>
      <c r="G9" s="29"/>
      <c r="H9" s="28">
        <f>SUM(C9:G9)</f>
        <v>2019154231</v>
      </c>
      <c r="I9" s="20"/>
    </row>
    <row r="10" spans="2:9" x14ac:dyDescent="0.25">
      <c r="B10" s="27" t="s">
        <v>32</v>
      </c>
      <c r="C10" s="30">
        <v>2143727035</v>
      </c>
      <c r="D10" s="29"/>
      <c r="E10" s="29"/>
      <c r="F10" s="29">
        <v>-11998000.43</v>
      </c>
      <c r="G10" s="29"/>
      <c r="H10" s="28">
        <f>SUM(C10:G10)</f>
        <v>2131729034.5699999</v>
      </c>
      <c r="I10" s="20"/>
    </row>
    <row r="11" spans="2:9" x14ac:dyDescent="0.25">
      <c r="B11" s="27" t="s">
        <v>33</v>
      </c>
      <c r="C11" s="33">
        <v>2482476751</v>
      </c>
      <c r="D11" s="32"/>
      <c r="E11" s="32">
        <v>175846.97</v>
      </c>
      <c r="F11" s="32">
        <v>-137948274.81</v>
      </c>
      <c r="G11" s="32">
        <v>-77401342.349999994</v>
      </c>
      <c r="H11" s="31">
        <f>SUM(C11:G11)</f>
        <v>2267302980.8099999</v>
      </c>
      <c r="I11" s="20"/>
    </row>
    <row r="12" spans="2:9" x14ac:dyDescent="0.25">
      <c r="B12" s="27" t="s">
        <v>34</v>
      </c>
      <c r="C12" s="30">
        <v>136624880</v>
      </c>
      <c r="D12" s="29"/>
      <c r="E12" s="29"/>
      <c r="F12" s="29"/>
      <c r="G12" s="29"/>
      <c r="H12" s="28">
        <f>SUM(C12:G12)</f>
        <v>136624880</v>
      </c>
      <c r="I12" s="20"/>
    </row>
    <row r="13" spans="2:9" x14ac:dyDescent="0.25">
      <c r="B13" s="27" t="s">
        <v>35</v>
      </c>
      <c r="C13" s="26">
        <v>365282097</v>
      </c>
      <c r="D13" s="25"/>
      <c r="E13" s="25"/>
      <c r="F13" s="25"/>
      <c r="G13" s="25">
        <v>-56136882.869999997</v>
      </c>
      <c r="H13" s="24">
        <f>SUM(C13:G13)</f>
        <v>309145214.13</v>
      </c>
      <c r="I13" s="20"/>
    </row>
    <row r="14" spans="2:9" ht="15.75" thickBot="1" x14ac:dyDescent="0.3">
      <c r="B14" s="23" t="s">
        <v>36</v>
      </c>
      <c r="C14" s="22">
        <f t="shared" ref="C14:H14" si="0">SUM(C9:C13)</f>
        <v>7151899903.1400003</v>
      </c>
      <c r="D14" s="22">
        <f t="shared" si="0"/>
        <v>-1198475.3899999999</v>
      </c>
      <c r="E14" s="22">
        <f t="shared" si="0"/>
        <v>175846.97</v>
      </c>
      <c r="F14" s="22">
        <f t="shared" si="0"/>
        <v>-153382708.99000001</v>
      </c>
      <c r="G14" s="22">
        <f t="shared" si="0"/>
        <v>-133538225.22</v>
      </c>
      <c r="H14" s="21">
        <f t="shared" si="0"/>
        <v>6863956340.5099993</v>
      </c>
      <c r="I14" s="20"/>
    </row>
    <row r="16" spans="2:9" ht="15.75" thickBot="1" x14ac:dyDescent="0.3">
      <c r="B16" s="19" t="s">
        <v>37</v>
      </c>
    </row>
    <row r="17" spans="2:9" ht="75.75" thickBot="1" x14ac:dyDescent="0.3">
      <c r="B17" s="18" t="s">
        <v>25</v>
      </c>
      <c r="C17" s="17" t="s">
        <v>38</v>
      </c>
      <c r="D17" s="17" t="s">
        <v>39</v>
      </c>
      <c r="E17" s="17" t="s">
        <v>40</v>
      </c>
      <c r="F17" s="17" t="s">
        <v>41</v>
      </c>
      <c r="G17" s="17" t="s">
        <v>42</v>
      </c>
      <c r="H17" s="17" t="s">
        <v>43</v>
      </c>
      <c r="I17" s="16" t="s">
        <v>44</v>
      </c>
    </row>
    <row r="18" spans="2:9" x14ac:dyDescent="0.25">
      <c r="B18" s="13" t="s">
        <v>31</v>
      </c>
      <c r="C18" s="15">
        <v>59404723</v>
      </c>
      <c r="D18" s="11"/>
      <c r="E18" s="11">
        <v>319709</v>
      </c>
      <c r="F18" s="11"/>
      <c r="G18" s="11">
        <v>396</v>
      </c>
      <c r="H18" s="11"/>
      <c r="I18" s="14">
        <f>SUM(C18:H18)</f>
        <v>59724828</v>
      </c>
    </row>
    <row r="19" spans="2:9" x14ac:dyDescent="0.25">
      <c r="B19" s="13" t="s">
        <v>32</v>
      </c>
      <c r="C19" s="12">
        <v>36255306</v>
      </c>
      <c r="D19" s="11"/>
      <c r="E19" s="11"/>
      <c r="F19" s="11"/>
      <c r="G19" s="11"/>
      <c r="H19" s="11"/>
      <c r="I19" s="14">
        <f t="shared" ref="I19:I25" si="1">SUM(C19:H19)</f>
        <v>36255306</v>
      </c>
    </row>
    <row r="20" spans="2:9" x14ac:dyDescent="0.25">
      <c r="B20" s="13" t="s">
        <v>33</v>
      </c>
      <c r="C20" s="15">
        <v>75219007</v>
      </c>
      <c r="D20" s="11"/>
      <c r="E20" s="11"/>
      <c r="F20" s="11"/>
      <c r="G20" s="11"/>
      <c r="H20" s="11">
        <v>-10748613.25</v>
      </c>
      <c r="I20" s="14">
        <f t="shared" si="1"/>
        <v>64470393.75</v>
      </c>
    </row>
    <row r="21" spans="2:9" x14ac:dyDescent="0.25">
      <c r="B21" s="13" t="s">
        <v>34</v>
      </c>
      <c r="C21" s="15">
        <v>12965304</v>
      </c>
      <c r="D21" s="11"/>
      <c r="E21" s="11"/>
      <c r="F21" s="11">
        <v>-3565802</v>
      </c>
      <c r="G21" s="11"/>
      <c r="H21" s="11"/>
      <c r="I21" s="14">
        <f t="shared" si="1"/>
        <v>9399502</v>
      </c>
    </row>
    <row r="22" spans="2:9" x14ac:dyDescent="0.25">
      <c r="B22" s="13" t="s">
        <v>35</v>
      </c>
      <c r="C22" s="15">
        <v>30577723</v>
      </c>
      <c r="D22" s="11"/>
      <c r="E22" s="11"/>
      <c r="F22" s="11"/>
      <c r="G22" s="11"/>
      <c r="H22" s="11">
        <v>-8435229.2200000007</v>
      </c>
      <c r="I22" s="14">
        <f t="shared" si="1"/>
        <v>22142493.780000001</v>
      </c>
    </row>
    <row r="23" spans="2:9" x14ac:dyDescent="0.25">
      <c r="B23" s="13" t="s">
        <v>45</v>
      </c>
      <c r="C23" s="12">
        <v>2333869</v>
      </c>
      <c r="D23" s="11">
        <f>-C23</f>
        <v>-2333869</v>
      </c>
      <c r="E23" s="10"/>
      <c r="F23" s="10"/>
      <c r="G23" s="10"/>
      <c r="H23" s="10"/>
      <c r="I23" s="9">
        <f t="shared" si="1"/>
        <v>0</v>
      </c>
    </row>
    <row r="24" spans="2:9" ht="30" x14ac:dyDescent="0.25">
      <c r="B24" s="8" t="s">
        <v>46</v>
      </c>
      <c r="C24" s="7">
        <v>457091</v>
      </c>
      <c r="D24" s="6">
        <f>-C24</f>
        <v>-457091</v>
      </c>
      <c r="E24" s="5"/>
      <c r="F24" s="5"/>
      <c r="G24" s="5"/>
      <c r="H24" s="5"/>
      <c r="I24" s="4">
        <f t="shared" si="1"/>
        <v>0</v>
      </c>
    </row>
    <row r="25" spans="2:9" ht="15.75" thickBot="1" x14ac:dyDescent="0.3">
      <c r="B25" s="3" t="s">
        <v>36</v>
      </c>
      <c r="C25" s="2">
        <f t="shared" ref="C25:H25" si="2">SUM(C18:C24)</f>
        <v>217213023</v>
      </c>
      <c r="D25" s="2">
        <f t="shared" si="2"/>
        <v>-2790960</v>
      </c>
      <c r="E25" s="2">
        <f t="shared" si="2"/>
        <v>319709</v>
      </c>
      <c r="F25" s="2">
        <f t="shared" si="2"/>
        <v>-3565802</v>
      </c>
      <c r="G25" s="2">
        <f t="shared" si="2"/>
        <v>396</v>
      </c>
      <c r="H25" s="2">
        <f t="shared" si="2"/>
        <v>-19183842.469999999</v>
      </c>
      <c r="I25" s="1">
        <f t="shared" si="1"/>
        <v>191992523.53</v>
      </c>
    </row>
    <row r="27" spans="2:9" x14ac:dyDescent="0.25">
      <c r="B27" t="s">
        <v>47</v>
      </c>
    </row>
  </sheetData>
  <mergeCells count="1">
    <mergeCell ref="B1:H1"/>
  </mergeCells>
  <pageMargins left="0.7" right="0.7" top="0.75" bottom="0.75" header="0.3" footer="0.3"/>
  <pageSetup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A57D51B-52E5-43E3-A3AC-1B68BE16C3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AE8F93-26B1-41DA-9D99-B8036006A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6CE6E5-21C5-46D2-9F7F-81AD0E3772DE}">
  <ds:schemaRefs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TIEC 2-6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Jessica B. Little</dc:creator>
  <cp:keywords/>
  <dc:description/>
  <cp:lastModifiedBy>Papadakis, Panagiotis</cp:lastModifiedBy>
  <cp:revision/>
  <dcterms:created xsi:type="dcterms:W3CDTF">2022-09-15T15:04:44Z</dcterms:created>
  <dcterms:modified xsi:type="dcterms:W3CDTF">2022-10-03T17:45:11Z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2022-09-15T16:02:22Z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21305562-3e2b-4973-8d78-6130e340cbe4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