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OPUC 6th/PUBLIC/"/>
    </mc:Choice>
  </mc:AlternateContent>
  <xr:revisionPtr revIDLastSave="2" documentId="8_{668E4CD6-1EDE-4D8C-B38D-BE4CE8CD4647}" xr6:coauthVersionLast="47" xr6:coauthVersionMax="47" xr10:uidLastSave="{CD5D35C5-BA72-4DB8-B0B0-C6BD21A8FD3C}"/>
  <bookViews>
    <workbookView xWindow="-28920" yWindow="-105" windowWidth="29040" windowHeight="15840" activeTab="1" xr2:uid="{D28E47BD-0EEE-4482-B4AC-8F8108E1B38B}"/>
  </bookViews>
  <sheets>
    <sheet name="Part a, f, g" sheetId="1" r:id="rId1"/>
    <sheet name="Part b, c" sheetId="2" r:id="rId2"/>
  </sheets>
  <definedNames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xlnm._FilterDatabase" localSheetId="0" hidden="1">'Part a, f, g'!$A$5:$J$45</definedName>
    <definedName name="_Key1" localSheetId="1" hidden="1">#REF!</definedName>
    <definedName name="_Key1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atMult_A" localSheetId="1" hidden="1">#REF!</definedName>
    <definedName name="_MatMult_A" hidden="1">#REF!</definedName>
    <definedName name="_MatMult_AxB" localSheetId="1" hidden="1">#REF!</definedName>
    <definedName name="_MatMult_AxB" hidden="1">#REF!</definedName>
    <definedName name="_MatMult_B" localSheetId="1" hidden="1">#REF!</definedName>
    <definedName name="_MatMult_B" hidden="1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gression_Out" localSheetId="1" hidden="1">#REF!</definedName>
    <definedName name="_Regression_Out" hidden="1">#REF!</definedName>
    <definedName name="_Regression_X" localSheetId="1" hidden="1">#REF!</definedName>
    <definedName name="_Regression_X" hidden="1">#REF!</definedName>
    <definedName name="_Regression_Y" localSheetId="1" hidden="1">#REF!</definedName>
    <definedName name="_Regression_Y" hidden="1">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Account" localSheetId="1">#REF!</definedName>
    <definedName name="Account">#REF!</definedName>
    <definedName name="Adjustment_Name" localSheetId="1">#REF!</definedName>
    <definedName name="Adjustment_Name">#REF!</definedName>
    <definedName name="Amount" localSheetId="1">#REF!</definedName>
    <definedName name="Amount">#REF!</definedName>
    <definedName name="COS_Function_Code" localSheetId="1">#REF!</definedName>
    <definedName name="COS_Function_Code">#REF!</definedName>
    <definedName name="Def_Tax_Rate" localSheetId="1">#REF!</definedName>
    <definedName name="Def_Tax_Rate">#REF!</definedName>
    <definedName name="Dist_Trans_Voltage_Category" localSheetId="1">#REF!</definedName>
    <definedName name="Dist_Trans_Voltage_Category">#REF!</definedName>
    <definedName name="gIsBlank" localSheetId="1" hidden="1">ISBLANK(gIsRef)</definedName>
    <definedName name="gIsBlank" hidden="1">ISBLANK(gIsRef)</definedName>
    <definedName name="gIsError" localSheetId="1" hidden="1">ISERROR(gIsRef)</definedName>
    <definedName name="gIsError" hidden="1">ISERROR(gIsRef)</definedName>
    <definedName name="gIsInPrintArea" localSheetId="0" hidden="1">NOT(ISERROR([0]!gIsRef !Print_Area))</definedName>
    <definedName name="gIsInPrintArea" localSheetId="1" hidden="1">NOT(ISERROR(gIsRef !Print_Area))</definedName>
    <definedName name="gIsInPrintArea" hidden="1">NOT(ISERROR(gIsRef !Print_Area))</definedName>
    <definedName name="gIsInPrintTitles" localSheetId="0" hidden="1">NOT(ISERROR([0]!gIsRef !Print_Titles))</definedName>
    <definedName name="gIsInPrintTitles" localSheetId="1" hidden="1">NOT(ISERROR(gIsRef !Print_Titles))</definedName>
    <definedName name="gIsInPrintTitles" hidden="1">NOT(ISERROR(gIsRef !Print_Titles))</definedName>
    <definedName name="gIsNumber" localSheetId="1" hidden="1">ISNUMBER(gIsRef)</definedName>
    <definedName name="gIsNumber" hidden="1">ISNUMBER(gIsRef)</definedName>
    <definedName name="gIsPreviousSheet" hidden="1">#N/A</definedName>
    <definedName name="gIsRef" hidden="1">INDIRECT("rc",FALSE)</definedName>
    <definedName name="gIsText" localSheetId="1" hidden="1">ISTEXT(gIsRef)</definedName>
    <definedName name="gIsText" hidden="1">ISTEXT(gIsRef)</definedName>
    <definedName name="Global_Variables" localSheetId="1">#REF!</definedName>
    <definedName name="Global_Variables">#REF!</definedName>
    <definedName name="Intangible_Group_Code" localSheetId="1">#REF!</definedName>
    <definedName name="Intangible_Group_Code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NAME_AP" hidden="1">"c8918"</definedName>
    <definedName name="IQ_EPS_NAME_AP_ABS" hidden="1">"c8937"</definedName>
    <definedName name="IQ_EPS_NORM" hidden="1">"c1902"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FAIR_VALUE_MORT_SERVICING_ASSETS_FFIEC" hidden="1">"c12956"</definedName>
    <definedName name="IQ_EST_NEXT_EARNINGS_DATE" hidden="1">"c13591"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ISION_DATE_" hidden="1">39202.4485416667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blank" localSheetId="1" hidden="1">ISBLANK(gIsRef)</definedName>
    <definedName name="isblank" hidden="1">ISBLANK(gIsRef)</definedName>
    <definedName name="PP_Asset_Location" localSheetId="1">#REF!</definedName>
    <definedName name="PP_Asset_Location">#REF!</definedName>
    <definedName name="_xlnm.Print_Area" localSheetId="0">'Part a, f, g'!$A$5:$K$45</definedName>
    <definedName name="_xlnm.Print_Titles" localSheetId="0">'Part a, f, g'!$5:$5</definedName>
    <definedName name="Rate_COS_Function_Code" localSheetId="1">#REF!</definedName>
    <definedName name="Rate_COS_Function_Code">#REF!</definedName>
    <definedName name="Rate_Depr_Rate" localSheetId="1">#REF!</definedName>
    <definedName name="Rate_Depr_Rate">#REF!</definedName>
    <definedName name="Rate_Intangible_Group_Code" localSheetId="1">#REF!</definedName>
    <definedName name="Rate_Intangible_Group_Code">#REF!</definedName>
    <definedName name="Rate_PP_Asset_Location" localSheetId="1">#REF!</definedName>
    <definedName name="Rate_PP_Asset_Location">#REF!</definedName>
    <definedName name="Rate_REG_Utility_Account" localSheetId="1">#REF!</definedName>
    <definedName name="Rate_REG_Utility_Account">#REF!</definedName>
    <definedName name="REG_Utility_Account" localSheetId="1">#REF!</definedName>
    <definedName name="REG_Utility_Account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C12" i="2"/>
  <c r="E11" i="2"/>
  <c r="E10" i="2"/>
  <c r="E12" i="2" s="1"/>
  <c r="E9" i="2"/>
  <c r="E8" i="2"/>
  <c r="E7" i="2"/>
  <c r="D11" i="1" l="1"/>
  <c r="E11" i="1"/>
  <c r="F11" i="1"/>
  <c r="G11" i="1"/>
  <c r="I11" i="1"/>
  <c r="J11" i="1"/>
  <c r="I7" i="1"/>
  <c r="J7" i="1" s="1"/>
  <c r="I8" i="1"/>
  <c r="J8" i="1" s="1"/>
  <c r="I9" i="1"/>
  <c r="J9" i="1" s="1"/>
  <c r="I10" i="1"/>
  <c r="J10" i="1" s="1"/>
  <c r="I6" i="1"/>
  <c r="J6" i="1" s="1"/>
</calcChain>
</file>

<file path=xl/sharedStrings.xml><?xml version="1.0" encoding="utf-8"?>
<sst xmlns="http://schemas.openxmlformats.org/spreadsheetml/2006/main" count="37" uniqueCount="22">
  <si>
    <t>Entergy Texas, Inc.</t>
  </si>
  <si>
    <t>Docket No. 53719</t>
  </si>
  <si>
    <t xml:space="preserve">OPUC 6-2 </t>
  </si>
  <si>
    <t>Plant Unit</t>
  </si>
  <si>
    <t>Plant Account</t>
  </si>
  <si>
    <t>Plant Account Description</t>
  </si>
  <si>
    <t>Plant Balance December 31, 2021</t>
  </si>
  <si>
    <t>AJ23 - Remove Securitized Storm Costs</t>
  </si>
  <si>
    <t>Adjusted Plant Balance December 31, 2021</t>
  </si>
  <si>
    <t>Per Book Depreceiation Expense</t>
  </si>
  <si>
    <t>Proposed Depreciation Rate</t>
  </si>
  <si>
    <t>AJ12 Adjusted Depreciation Expense</t>
  </si>
  <si>
    <t>Proforma Amount</t>
  </si>
  <si>
    <t>Notes</t>
  </si>
  <si>
    <t>Big Cajun Common</t>
  </si>
  <si>
    <t>Structures &amp; Improvements</t>
  </si>
  <si>
    <t>Boiler Plant Equipment</t>
  </si>
  <si>
    <t>Turbogenerator Units</t>
  </si>
  <si>
    <t>Accessory Electric Equip</t>
  </si>
  <si>
    <t>Misc Power Plant Equip</t>
  </si>
  <si>
    <t>Accumulated Depreciation December 31, 2021</t>
  </si>
  <si>
    <t>Adjusted Accumulated Depreciation Balance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</si>
</sst>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2" applyAlignment="1">
      <alignment horizontal="left"/>
    </xf>
    <xf numFmtId="0" fontId="2" fillId="0" borderId="0" xfId="2"/>
    <xf numFmtId="164" fontId="2" fillId="0" borderId="0" xfId="1" applyNumberFormat="1" applyFont="1" applyFill="1"/>
    <xf numFmtId="164" fontId="3" fillId="0" borderId="0" xfId="1" applyNumberFormat="1" applyFont="1" applyFill="1"/>
    <xf numFmtId="0" fontId="4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center" wrapText="1"/>
    </xf>
    <xf numFmtId="0" fontId="4" fillId="0" borderId="1" xfId="3" applyFont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37" fontId="4" fillId="0" borderId="1" xfId="2" applyNumberFormat="1" applyFont="1" applyBorder="1" applyAlignment="1">
      <alignment horizontal="center" wrapText="1"/>
    </xf>
    <xf numFmtId="0" fontId="2" fillId="0" borderId="0" xfId="2" applyAlignment="1">
      <alignment horizontal="centerContinuous"/>
    </xf>
    <xf numFmtId="165" fontId="2" fillId="0" borderId="0" xfId="4" applyNumberFormat="1" applyFont="1" applyFill="1" applyAlignment="1">
      <alignment horizontal="center"/>
    </xf>
    <xf numFmtId="164" fontId="2" fillId="0" borderId="1" xfId="1" applyNumberFormat="1" applyFont="1" applyFill="1" applyBorder="1"/>
    <xf numFmtId="164" fontId="3" fillId="0" borderId="1" xfId="1" applyNumberFormat="1" applyFont="1" applyFill="1" applyBorder="1"/>
    <xf numFmtId="164" fontId="2" fillId="0" borderId="2" xfId="1" applyNumberFormat="1" applyFont="1" applyFill="1" applyBorder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</cellXfs>
  <cellStyles count="5">
    <cellStyle name="Comma" xfId="1" builtinId="3"/>
    <cellStyle name="Normal" xfId="0" builtinId="0"/>
    <cellStyle name="Normal 4" xfId="2" xr:uid="{DB699E00-5027-443D-947D-F04BBCA47FEA}"/>
    <cellStyle name="Normal 4 2 5 2 2" xfId="3" xr:uid="{6D400658-F1E8-4DE7-9BF1-308E19C73683}"/>
    <cellStyle name="Percent 2 2" xfId="4" xr:uid="{88E30F8C-9AC7-49AF-AB83-4B9A423B2B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BF879-6441-4629-A15F-F1CD2786FD33}">
  <sheetPr>
    <pageSetUpPr fitToPage="1"/>
  </sheetPr>
  <dimension ref="A1:K51"/>
  <sheetViews>
    <sheetView view="pageBreakPreview" zoomScale="70" zoomScaleNormal="100" zoomScaleSheetLayoutView="70" workbookViewId="0">
      <selection activeCell="A13" sqref="A13"/>
    </sheetView>
  </sheetViews>
  <sheetFormatPr defaultColWidth="8.85546875" defaultRowHeight="15" x14ac:dyDescent="0.25"/>
  <cols>
    <col min="1" max="1" width="21" style="1" customWidth="1"/>
    <col min="2" max="2" width="12.85546875" style="2" bestFit="1" customWidth="1"/>
    <col min="3" max="3" width="23.85546875" style="2" bestFit="1" customWidth="1"/>
    <col min="4" max="4" width="15" style="3" bestFit="1" customWidth="1"/>
    <col min="5" max="5" width="18.140625" style="3" bestFit="1" customWidth="1"/>
    <col min="6" max="6" width="15" style="3" bestFit="1" customWidth="1"/>
    <col min="7" max="7" width="16.5703125" style="4" customWidth="1"/>
    <col min="8" max="8" width="10.28515625" style="2" bestFit="1" customWidth="1"/>
    <col min="9" max="10" width="16.5703125" style="3" customWidth="1"/>
  </cols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5" spans="1:11" ht="51.75" x14ac:dyDescent="0.25">
      <c r="A5" s="5" t="s">
        <v>3</v>
      </c>
      <c r="B5" s="6" t="s">
        <v>4</v>
      </c>
      <c r="C5" s="7" t="s">
        <v>5</v>
      </c>
      <c r="D5" s="8" t="s">
        <v>6</v>
      </c>
      <c r="E5" s="8" t="s">
        <v>7</v>
      </c>
      <c r="F5" s="8" t="s">
        <v>8</v>
      </c>
      <c r="G5" s="9" t="s">
        <v>9</v>
      </c>
      <c r="H5" s="10" t="s">
        <v>10</v>
      </c>
      <c r="I5" s="8" t="s">
        <v>11</v>
      </c>
      <c r="J5" s="8" t="s">
        <v>12</v>
      </c>
      <c r="K5" s="8" t="s">
        <v>13</v>
      </c>
    </row>
    <row r="6" spans="1:11" x14ac:dyDescent="0.25">
      <c r="A6" s="1" t="s">
        <v>14</v>
      </c>
      <c r="B6" s="11">
        <v>311</v>
      </c>
      <c r="C6" s="1" t="s">
        <v>15</v>
      </c>
      <c r="D6" s="3">
        <v>827846.52</v>
      </c>
      <c r="E6" s="4">
        <v>0</v>
      </c>
      <c r="F6" s="4">
        <v>827846.52</v>
      </c>
      <c r="G6" s="3">
        <v>28206.07</v>
      </c>
      <c r="H6" s="12">
        <v>0.16761985991723399</v>
      </c>
      <c r="I6" s="3">
        <f>F6*H6</f>
        <v>138763.51771536964</v>
      </c>
      <c r="J6" s="3">
        <f>+I6-G6</f>
        <v>110557.44771536964</v>
      </c>
    </row>
    <row r="7" spans="1:11" ht="12.75" customHeight="1" x14ac:dyDescent="0.25">
      <c r="A7" s="1" t="s">
        <v>14</v>
      </c>
      <c r="B7" s="11">
        <v>312</v>
      </c>
      <c r="C7" s="1" t="s">
        <v>16</v>
      </c>
      <c r="D7" s="3">
        <v>1012765.43</v>
      </c>
      <c r="E7" s="4">
        <v>0</v>
      </c>
      <c r="F7" s="4">
        <v>1012765.43</v>
      </c>
      <c r="G7" s="3">
        <v>32600.36</v>
      </c>
      <c r="H7" s="12">
        <v>0.16845618836255599</v>
      </c>
      <c r="I7" s="3">
        <f t="shared" ref="I7:I10" si="0">F7*H7</f>
        <v>170606.60404316502</v>
      </c>
      <c r="J7" s="3">
        <f t="shared" ref="J7:J10" si="1">+I7-G7</f>
        <v>138006.244043165</v>
      </c>
    </row>
    <row r="8" spans="1:11" ht="12.75" customHeight="1" x14ac:dyDescent="0.25">
      <c r="A8" s="1" t="s">
        <v>14</v>
      </c>
      <c r="B8" s="11">
        <v>314</v>
      </c>
      <c r="C8" s="1" t="s">
        <v>17</v>
      </c>
      <c r="D8" s="3">
        <v>316523.68</v>
      </c>
      <c r="E8" s="4">
        <v>0</v>
      </c>
      <c r="F8" s="4">
        <v>316523.68</v>
      </c>
      <c r="G8" s="3">
        <v>10144.68</v>
      </c>
      <c r="H8" s="12">
        <v>0.158170892841204</v>
      </c>
      <c r="I8" s="3">
        <f t="shared" si="0"/>
        <v>50064.833070983543</v>
      </c>
      <c r="J8" s="3">
        <f t="shared" si="1"/>
        <v>39920.153070983542</v>
      </c>
    </row>
    <row r="9" spans="1:11" ht="12.75" customHeight="1" x14ac:dyDescent="0.25">
      <c r="A9" s="1" t="s">
        <v>14</v>
      </c>
      <c r="B9" s="11">
        <v>315</v>
      </c>
      <c r="C9" s="1" t="s">
        <v>18</v>
      </c>
      <c r="D9" s="3">
        <v>847724.43</v>
      </c>
      <c r="E9" s="4">
        <v>0</v>
      </c>
      <c r="F9" s="4">
        <v>847724.43</v>
      </c>
      <c r="G9" s="3">
        <v>26757.320000000003</v>
      </c>
      <c r="H9" s="12">
        <v>0.156972869237297</v>
      </c>
      <c r="I9" s="3">
        <f t="shared" si="0"/>
        <v>133069.73609965213</v>
      </c>
      <c r="J9" s="3">
        <f t="shared" si="1"/>
        <v>106312.41609965212</v>
      </c>
    </row>
    <row r="10" spans="1:11" ht="12.75" customHeight="1" x14ac:dyDescent="0.25">
      <c r="A10" s="1" t="s">
        <v>14</v>
      </c>
      <c r="B10" s="11">
        <v>316</v>
      </c>
      <c r="C10" s="1" t="s">
        <v>19</v>
      </c>
      <c r="D10" s="13">
        <v>540687.17000000004</v>
      </c>
      <c r="E10" s="14">
        <v>0</v>
      </c>
      <c r="F10" s="14">
        <v>540687.17000000004</v>
      </c>
      <c r="G10" s="13">
        <v>17840.780000000002</v>
      </c>
      <c r="H10" s="12">
        <v>0.16704468426014701</v>
      </c>
      <c r="I10" s="13">
        <f t="shared" si="0"/>
        <v>90318.917596162442</v>
      </c>
      <c r="J10" s="13">
        <f t="shared" si="1"/>
        <v>72478.137596162444</v>
      </c>
    </row>
    <row r="11" spans="1:11" ht="12.75" customHeight="1" thickBot="1" x14ac:dyDescent="0.3">
      <c r="A11"/>
      <c r="B11"/>
      <c r="C11"/>
      <c r="D11" s="15">
        <f>SUM(D6:D10)</f>
        <v>3545547.2300000004</v>
      </c>
      <c r="E11" s="15">
        <f t="shared" ref="E11:J11" si="2">SUM(E6:E10)</f>
        <v>0</v>
      </c>
      <c r="F11" s="15">
        <f t="shared" si="2"/>
        <v>3545547.2300000004</v>
      </c>
      <c r="G11" s="15">
        <f t="shared" si="2"/>
        <v>115549.21</v>
      </c>
      <c r="H11" s="12"/>
      <c r="I11" s="15">
        <f t="shared" si="2"/>
        <v>582823.60852533276</v>
      </c>
      <c r="J11" s="15">
        <f t="shared" si="2"/>
        <v>467274.39852533274</v>
      </c>
    </row>
    <row r="12" spans="1:11" ht="12.75" customHeight="1" thickTop="1" x14ac:dyDescent="0.25">
      <c r="A12"/>
      <c r="B12"/>
      <c r="C12"/>
      <c r="D12"/>
      <c r="E12"/>
      <c r="F12"/>
      <c r="G12"/>
      <c r="H12"/>
      <c r="I12"/>
      <c r="J12"/>
    </row>
    <row r="13" spans="1:11" ht="12.75" customHeight="1" x14ac:dyDescent="0.25">
      <c r="A13"/>
      <c r="B13"/>
      <c r="C13"/>
      <c r="D13"/>
      <c r="E13"/>
      <c r="F13"/>
      <c r="G13"/>
      <c r="H13"/>
      <c r="I13"/>
      <c r="J13"/>
    </row>
    <row r="14" spans="1:11" ht="12.75" customHeight="1" x14ac:dyDescent="0.25">
      <c r="A14"/>
      <c r="B14"/>
      <c r="C14"/>
      <c r="D14"/>
      <c r="E14"/>
      <c r="F14"/>
      <c r="G14"/>
      <c r="H14"/>
      <c r="I14"/>
      <c r="J14"/>
    </row>
    <row r="15" spans="1:11" ht="12.75" customHeight="1" x14ac:dyDescent="0.25">
      <c r="A15"/>
      <c r="B15"/>
      <c r="C15"/>
      <c r="D15"/>
      <c r="E15"/>
      <c r="F15"/>
      <c r="G15"/>
      <c r="H15"/>
      <c r="I15"/>
      <c r="J15"/>
    </row>
    <row r="16" spans="1:11" ht="12.75" customHeight="1" x14ac:dyDescent="0.25">
      <c r="A16"/>
      <c r="B16"/>
      <c r="C16"/>
      <c r="D16"/>
      <c r="E16"/>
      <c r="F16"/>
      <c r="G16"/>
      <c r="H16"/>
      <c r="I16"/>
      <c r="J16"/>
    </row>
    <row r="17" customFormat="1" ht="12.75" customHeight="1" x14ac:dyDescent="0.25"/>
    <row r="18" customFormat="1" ht="12.75" customHeight="1" x14ac:dyDescent="0.25"/>
    <row r="19" customFormat="1" ht="12.75" customHeight="1" x14ac:dyDescent="0.25"/>
    <row r="20" customFormat="1" ht="12.75" customHeight="1" x14ac:dyDescent="0.25"/>
    <row r="21" customFormat="1" ht="12.75" customHeight="1" x14ac:dyDescent="0.25"/>
    <row r="22" customFormat="1" ht="12.75" customHeight="1" x14ac:dyDescent="0.25"/>
    <row r="23" customFormat="1" ht="12.75" customHeight="1" x14ac:dyDescent="0.25"/>
    <row r="24" customFormat="1" ht="12.75" customHeight="1" x14ac:dyDescent="0.25"/>
    <row r="25" customFormat="1" ht="12.75" customHeight="1" x14ac:dyDescent="0.25"/>
    <row r="26" customFormat="1" ht="12.75" customHeight="1" x14ac:dyDescent="0.25"/>
    <row r="27" customFormat="1" ht="12.75" customHeight="1" x14ac:dyDescent="0.25"/>
    <row r="28" customFormat="1" ht="12.75" customHeight="1" x14ac:dyDescent="0.25"/>
    <row r="29" customFormat="1" ht="12.75" customHeigh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</sheetData>
  <autoFilter ref="A5:J45" xr:uid="{161EA6A4-7610-4D7F-86B7-3F78E4900C74}"/>
  <printOptions horizontalCentered="1"/>
  <pageMargins left="0.75" right="0.75" top="0.75" bottom="0.75" header="0.25" footer="0.25"/>
  <pageSetup scale="50" fitToHeight="0" orientation="portrait" r:id="rId1"/>
  <headerFooter alignWithMargins="0">
    <oddFooter>&amp;LAmounts may not add or tie to other schedules due to rounding.&amp;RWP/P AJ 12.&amp;P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32A0-36F5-4C8F-84A6-D53FDCE2B5AB}">
  <dimension ref="A1:J13"/>
  <sheetViews>
    <sheetView tabSelected="1" workbookViewId="0">
      <selection activeCell="E24" sqref="E24"/>
    </sheetView>
  </sheetViews>
  <sheetFormatPr defaultColWidth="14.28515625" defaultRowHeight="15" x14ac:dyDescent="0.25"/>
  <cols>
    <col min="1" max="1" width="17.28515625" bestFit="1" customWidth="1"/>
    <col min="5" max="5" width="21.5703125" customWidth="1"/>
  </cols>
  <sheetData>
    <row r="1" spans="1:10" x14ac:dyDescent="0.25">
      <c r="A1" s="1" t="s">
        <v>0</v>
      </c>
      <c r="B1" s="2"/>
      <c r="C1" s="2"/>
      <c r="D1" s="3"/>
      <c r="E1" s="3"/>
      <c r="F1" s="3"/>
      <c r="G1" s="4"/>
      <c r="H1" s="2"/>
      <c r="I1" s="3"/>
      <c r="J1" s="3"/>
    </row>
    <row r="2" spans="1:10" x14ac:dyDescent="0.25">
      <c r="A2" s="1" t="s">
        <v>1</v>
      </c>
      <c r="B2" s="2"/>
      <c r="C2" s="2"/>
      <c r="D2" s="3"/>
      <c r="E2" s="3"/>
      <c r="F2" s="3"/>
      <c r="G2" s="4"/>
      <c r="H2" s="2"/>
      <c r="I2" s="3"/>
      <c r="J2" s="3"/>
    </row>
    <row r="3" spans="1:10" x14ac:dyDescent="0.25">
      <c r="A3" s="1" t="s">
        <v>2</v>
      </c>
      <c r="B3" s="2"/>
      <c r="C3" s="2"/>
      <c r="D3" s="3"/>
      <c r="E3" s="3"/>
      <c r="F3" s="3"/>
      <c r="G3" s="4"/>
      <c r="H3" s="2"/>
      <c r="I3" s="3"/>
      <c r="J3" s="3"/>
    </row>
    <row r="4" spans="1:10" x14ac:dyDescent="0.25">
      <c r="A4" s="1"/>
      <c r="B4" s="2"/>
      <c r="C4" s="2"/>
      <c r="D4" s="3"/>
      <c r="E4" s="3"/>
      <c r="F4" s="3"/>
      <c r="G4" s="4"/>
      <c r="H4" s="2"/>
      <c r="I4" s="3"/>
      <c r="J4" s="3"/>
    </row>
    <row r="5" spans="1:10" ht="51.75" x14ac:dyDescent="0.25">
      <c r="A5" s="5" t="s">
        <v>3</v>
      </c>
      <c r="B5" s="6" t="s">
        <v>4</v>
      </c>
      <c r="C5" s="8" t="s">
        <v>20</v>
      </c>
      <c r="D5" s="8" t="s">
        <v>7</v>
      </c>
      <c r="E5" s="8" t="s">
        <v>21</v>
      </c>
    </row>
    <row r="6" spans="1:10" x14ac:dyDescent="0.25">
      <c r="A6" s="16"/>
      <c r="B6" s="17"/>
      <c r="C6" s="18"/>
      <c r="D6" s="18"/>
      <c r="E6" s="18"/>
    </row>
    <row r="7" spans="1:10" x14ac:dyDescent="0.25">
      <c r="A7" s="1" t="s">
        <v>14</v>
      </c>
      <c r="B7" s="11">
        <v>311</v>
      </c>
      <c r="C7" s="3">
        <v>-339387.33999999997</v>
      </c>
      <c r="D7" s="4">
        <v>0</v>
      </c>
      <c r="E7" s="3">
        <f t="shared" ref="E7:E11" si="0">C7+D7</f>
        <v>-339387.33999999997</v>
      </c>
    </row>
    <row r="8" spans="1:10" x14ac:dyDescent="0.25">
      <c r="A8" s="1" t="s">
        <v>14</v>
      </c>
      <c r="B8" s="11">
        <v>312</v>
      </c>
      <c r="C8" s="3">
        <v>-162191.82999999999</v>
      </c>
      <c r="D8" s="4">
        <v>0</v>
      </c>
      <c r="E8" s="3">
        <f t="shared" si="0"/>
        <v>-162191.82999999999</v>
      </c>
    </row>
    <row r="9" spans="1:10" x14ac:dyDescent="0.25">
      <c r="A9" s="1" t="s">
        <v>14</v>
      </c>
      <c r="B9" s="11">
        <v>314</v>
      </c>
      <c r="C9" s="3">
        <v>-110260.8</v>
      </c>
      <c r="D9" s="4">
        <v>0</v>
      </c>
      <c r="E9" s="3">
        <f t="shared" si="0"/>
        <v>-110260.8</v>
      </c>
    </row>
    <row r="10" spans="1:10" x14ac:dyDescent="0.25">
      <c r="A10" s="1" t="s">
        <v>14</v>
      </c>
      <c r="B10" s="11">
        <v>315</v>
      </c>
      <c r="C10" s="3">
        <v>-308183.46000000008</v>
      </c>
      <c r="D10" s="4">
        <v>0</v>
      </c>
      <c r="E10" s="3">
        <f t="shared" si="0"/>
        <v>-308183.46000000008</v>
      </c>
    </row>
    <row r="11" spans="1:10" x14ac:dyDescent="0.25">
      <c r="A11" s="1" t="s">
        <v>14</v>
      </c>
      <c r="B11" s="11">
        <v>316</v>
      </c>
      <c r="C11" s="3">
        <v>-156047.48000000004</v>
      </c>
      <c r="D11" s="4">
        <v>0</v>
      </c>
      <c r="E11" s="3">
        <f t="shared" si="0"/>
        <v>-156047.48000000004</v>
      </c>
    </row>
    <row r="12" spans="1:10" ht="15.75" thickBot="1" x14ac:dyDescent="0.3">
      <c r="A12" s="1"/>
      <c r="B12" s="2"/>
      <c r="C12" s="15">
        <f>SUM(C7:C11)</f>
        <v>-1076070.9100000001</v>
      </c>
      <c r="D12" s="15">
        <f t="shared" ref="D12:E12" si="1">SUM(D7:D11)</f>
        <v>0</v>
      </c>
      <c r="E12" s="15">
        <f t="shared" si="1"/>
        <v>-1076070.9100000001</v>
      </c>
    </row>
    <row r="13" spans="1:10" ht="15.75" thickTop="1" x14ac:dyDescent="0.25"/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42B05C-893F-4AD1-8241-312097DE72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EF0012-A342-41DC-8C7F-5912B9E64B7F}">
  <ds:schemaRefs>
    <ds:schemaRef ds:uri="http://schemas.openxmlformats.org/package/2006/metadata/core-properties"/>
    <ds:schemaRef ds:uri="8e762869-53d1-4bbb-98c0-68c1ab1b3c4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1d5619db-30f2-4931-8b6b-a9fbf6f1b5f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80C464-7E51-41F5-AF54-0409BC2C29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Part a, f, g</vt:lpstr>
      <vt:lpstr>Part b, c</vt:lpstr>
      <vt:lpstr>'Part a, f, g'!Print_Area</vt:lpstr>
      <vt:lpstr>'Part a, f, 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2022-09-15T16:58:56Z</dcterms:created>
  <dcterms:modified xsi:type="dcterms:W3CDTF">2022-09-26T13:48:01Z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2022-09-15T16:58:59Z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f79cb130-240d-4400-a3d1-c516adbbd8c9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