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Cities/Cities 4th/Public/"/>
    </mc:Choice>
  </mc:AlternateContent>
  <xr:revisionPtr revIDLastSave="8" documentId="8_{C3382BB0-7CF4-42DC-B051-588A3DF291D6}" xr6:coauthVersionLast="47" xr6:coauthVersionMax="47" xr10:uidLastSave="{AE5FABF3-2919-417A-B909-68C8D7397442}"/>
  <bookViews>
    <workbookView xWindow="2100" yWindow="1935" windowWidth="21600" windowHeight="11385" xr2:uid="{DF473C1F-5596-4BE8-99D1-E26C56225D70}"/>
  </bookViews>
  <sheets>
    <sheet name="Calculated NBV May 2023" sheetId="3" r:id="rId1"/>
    <sheet name="Depr Data" sheetId="1" r:id="rId2"/>
  </sheets>
  <definedNames>
    <definedName name="_xlnm._FilterDatabase" localSheetId="1" hidden="1">'Depr Data'!$A$1:$U$7</definedName>
    <definedName name="_xlnm.Print_Area" localSheetId="0">'Calculated NBV May 2023'!$A$1:$J$12</definedName>
    <definedName name="_xlnm.Print_Area" localSheetId="1">'Depr Data'!$A$1:$V$7</definedName>
  </definedNames>
  <calcPr calcId="191028" iterate="1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" i="1" l="1"/>
  <c r="T2" i="1"/>
  <c r="H6" i="3"/>
  <c r="G6" i="3"/>
  <c r="H9" i="3"/>
  <c r="H10" i="3"/>
  <c r="G7" i="3"/>
  <c r="H7" i="3" s="1"/>
  <c r="G8" i="3"/>
  <c r="H8" i="3" s="1"/>
  <c r="G9" i="3"/>
  <c r="G10" i="3"/>
  <c r="G11" i="3"/>
  <c r="H11" i="3" s="1"/>
  <c r="G12" i="3"/>
  <c r="H12" i="3" s="1"/>
  <c r="U4" i="1"/>
  <c r="U6" i="1"/>
  <c r="U7" i="1"/>
  <c r="U3" i="1"/>
  <c r="U5" i="1"/>
  <c r="T4" i="1"/>
  <c r="T6" i="1"/>
  <c r="T7" i="1"/>
  <c r="T3" i="1"/>
  <c r="T5" i="1"/>
</calcChain>
</file>

<file path=xl/sharedStrings.xml><?xml version="1.0" encoding="utf-8"?>
<sst xmlns="http://schemas.openxmlformats.org/spreadsheetml/2006/main" count="90" uniqueCount="43">
  <si>
    <t>Net Book Value (NBV) as of August 2022</t>
  </si>
  <si>
    <t>One month of depreciation - August 2022</t>
  </si>
  <si>
    <t>*Projected NBV assumes no additional capital</t>
  </si>
  <si>
    <t>Row Labels</t>
  </si>
  <si>
    <t xml:space="preserve">Sum of Net Book Value </t>
  </si>
  <si>
    <t>Sum of Depr Exp (1month)</t>
  </si>
  <si>
    <t>Projected Sept 2022 - May 2023 Depr Exp (9 months)</t>
  </si>
  <si>
    <t>Projected NBV as of May 2023</t>
  </si>
  <si>
    <t>TX000: ENTERGY TEXAS, INC.</t>
  </si>
  <si>
    <t>Sabine Unit 1 - SB1 - GSU - 1891</t>
  </si>
  <si>
    <t>TX000-311-1891-E-PIS</t>
  </si>
  <si>
    <t>TX000-312-1891-E-PIS</t>
  </si>
  <si>
    <t>TX000-314-1891-E-PIS</t>
  </si>
  <si>
    <t>TX000-315-1891-E-PIS</t>
  </si>
  <si>
    <t>TX000-316-1891-E-PIS</t>
  </si>
  <si>
    <t>TX000-353-1891-E-PIS</t>
  </si>
  <si>
    <t>Grand Total</t>
  </si>
  <si>
    <t>Company Id</t>
  </si>
  <si>
    <t>Depr Group Id</t>
  </si>
  <si>
    <t>Depr Summary Id</t>
  </si>
  <si>
    <t>Depr Summary2 Id</t>
  </si>
  <si>
    <t>Func Class Id</t>
  </si>
  <si>
    <t>Gl Post Mo Yr</t>
  </si>
  <si>
    <t>Reserve Acct Id</t>
  </si>
  <si>
    <t>Set Of Books Id</t>
  </si>
  <si>
    <t>End Balance</t>
  </si>
  <si>
    <t>Cor End Reserve</t>
  </si>
  <si>
    <t>End Reserve</t>
  </si>
  <si>
    <t>Remove Work In Progress (Rwip) Allocation</t>
  </si>
  <si>
    <t>Total Reserve</t>
  </si>
  <si>
    <t>Cor Exp Adjust</t>
  </si>
  <si>
    <t>Cor Exp Alloc Adjust</t>
  </si>
  <si>
    <t>Cor Expense</t>
  </si>
  <si>
    <t>Depr Exp Adjust</t>
  </si>
  <si>
    <t>Depr Exp Alloc Adjust</t>
  </si>
  <si>
    <t>Depreciation Expense</t>
  </si>
  <si>
    <t>Depr Exp (1month)</t>
  </si>
  <si>
    <t>Net Book Value w RWIP</t>
  </si>
  <si>
    <t>Sabine SES</t>
  </si>
  <si>
    <t>Production Steam</t>
  </si>
  <si>
    <t>1080AM ACCUM PROV</t>
  </si>
  <si>
    <t>FINANCIAL</t>
  </si>
  <si>
    <t>Transmission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</si>
</sst>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49" fontId="2" fillId="0" borderId="0" xfId="0" applyNumberFormat="1" applyFont="1"/>
    <xf numFmtId="0" fontId="2" fillId="0" borderId="0" xfId="0" applyFont="1"/>
    <xf numFmtId="49" fontId="0" fillId="0" borderId="0" xfId="0" applyNumberFormat="1"/>
    <xf numFmtId="17" fontId="0" fillId="0" borderId="0" xfId="0" applyNumberFormat="1"/>
    <xf numFmtId="8" fontId="0" fillId="0" borderId="0" xfId="0" applyNumberFormat="1"/>
    <xf numFmtId="164" fontId="2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43" fontId="0" fillId="0" borderId="0" xfId="0" applyNumberFormat="1"/>
    <xf numFmtId="0" fontId="3" fillId="0" borderId="0" xfId="0" applyFont="1"/>
    <xf numFmtId="43" fontId="0" fillId="0" borderId="1" xfId="0" applyNumberFormat="1" applyBorder="1"/>
    <xf numFmtId="43" fontId="2" fillId="0" borderId="0" xfId="0" applyNumberFormat="1" applyFont="1"/>
    <xf numFmtId="0" fontId="2" fillId="0" borderId="0" xfId="0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son, Deanna" refreshedDate="44819.401445023148" createdVersion="7" refreshedVersion="7" minRefreshableVersion="3" recordCount="6" xr:uid="{C92D5227-FEF1-4FE0-BF9A-03FEDE37142B}">
  <cacheSource type="worksheet">
    <worksheetSource ref="A1:U7" sheet="Depr Data"/>
  </cacheSource>
  <cacheFields count="23">
    <cacheField name="Company Id" numFmtId="49">
      <sharedItems count="1">
        <s v="TX000: ENTERGY TEXAS, INC."/>
      </sharedItems>
    </cacheField>
    <cacheField name="Depr Group Id" numFmtId="49">
      <sharedItems count="6">
        <s v="TX000-311-1891-E-PIS"/>
        <s v="TX000-312-1891-E-PIS"/>
        <s v="TX000-314-1891-E-PIS"/>
        <s v="TX000-315-1891-E-PIS"/>
        <s v="TX000-316-1891-E-PIS"/>
        <s v="TX000-353-1891-E-PIS"/>
      </sharedItems>
    </cacheField>
    <cacheField name="Depr Summary Id" numFmtId="49">
      <sharedItems/>
    </cacheField>
    <cacheField name="Depr Summary2 Id" numFmtId="49">
      <sharedItems count="1">
        <s v="Sabine Unit 1 - SB1 - GSU - 1891"/>
      </sharedItems>
    </cacheField>
    <cacheField name="Func Class Id" numFmtId="49">
      <sharedItems/>
    </cacheField>
    <cacheField name="Gl Post Mo Yr" numFmtId="17">
      <sharedItems containsSemiMixedTypes="0" containsNonDate="0" containsDate="1" containsString="0" minDate="2022-08-01T00:00:00" maxDate="2022-08-02T00:00:00"/>
    </cacheField>
    <cacheField name="Reserve Acct Id" numFmtId="49">
      <sharedItems/>
    </cacheField>
    <cacheField name="Set Of Books Id" numFmtId="49">
      <sharedItems/>
    </cacheField>
    <cacheField name="Cost Of Removal Rate" numFmtId="0">
      <sharedItems containsSemiMixedTypes="0" containsString="0" containsNumber="1" minValue="3.2396E-3" maxValue="4.6000299999999997E-3"/>
    </cacheField>
    <cacheField name="Depreciation Rate" numFmtId="0">
      <sharedItems containsSemiMixedTypes="0" containsString="0" containsNumber="1" minValue="1.365998E-2" maxValue="0.10527"/>
    </cacheField>
    <cacheField name="End Balance" numFmtId="8">
      <sharedItems containsSemiMixedTypes="0" containsString="0" containsNumber="1" minValue="91344.639999999999" maxValue="31875741.149999999"/>
    </cacheField>
    <cacheField name="Cor End Reserve" numFmtId="8">
      <sharedItems containsSemiMixedTypes="0" containsString="0" containsNumber="1" minValue="-1257410.93" maxValue="55514.05"/>
    </cacheField>
    <cacheField name="End Reserve" numFmtId="8">
      <sharedItems containsSemiMixedTypes="0" containsString="0" containsNumber="1" minValue="88204.7" maxValue="24944902.960000001"/>
    </cacheField>
    <cacheField name="Rwip Allocation" numFmtId="8">
      <sharedItems containsSemiMixedTypes="0" containsString="0" containsNumber="1" minValue="-247924.86" maxValue="224.21"/>
    </cacheField>
    <cacheField name="Total Reserve" numFmtId="8">
      <sharedItems containsSemiMixedTypes="0" containsString="0" containsNumber="1" minValue="91429.74" maxValue="23439567.170000002"/>
    </cacheField>
    <cacheField name="Cor Exp Adjust" numFmtId="8">
      <sharedItems containsSemiMixedTypes="0" containsString="0" containsNumber="1" containsInteger="1" minValue="0" maxValue="0"/>
    </cacheField>
    <cacheField name="Cor Exp Alloc Adjust" numFmtId="8">
      <sharedItems containsSemiMixedTypes="0" containsString="0" containsNumber="1" minValue="-2093.34" maxValue="0"/>
    </cacheField>
    <cacheField name="Cor Expense" numFmtId="8">
      <sharedItems containsSemiMixedTypes="0" containsString="0" containsNumber="1" minValue="24.66" maxValue="8606.4500000000007"/>
    </cacheField>
    <cacheField name="Depr Exp Adjust" numFmtId="8">
      <sharedItems containsSemiMixedTypes="0" containsString="0" containsNumber="1" containsInteger="1" minValue="0" maxValue="0"/>
    </cacheField>
    <cacheField name="Depr Exp Alloc Adjust" numFmtId="8">
      <sharedItems containsSemiMixedTypes="0" containsString="0" containsNumber="1" minValue="-44069.93" maxValue="0"/>
    </cacheField>
    <cacheField name="Depreciation Expense" numFmtId="8">
      <sharedItems containsSemiMixedTypes="0" containsString="0" containsNumber="1" minValue="694.3" maxValue="279629.94"/>
    </cacheField>
    <cacheField name="Depr Exp (1month)" numFmtId="8">
      <sharedItems containsSemiMixedTypes="0" containsString="0" containsNumber="1" minValue="0" maxValue="288236.39"/>
    </cacheField>
    <cacheField name="Net Book Value w RWIP" numFmtId="8">
      <sharedItems containsSemiMixedTypes="0" containsString="0" containsNumber="1" minValue="-85.100000000005821" maxValue="8436173.979999996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x v="0"/>
    <s v="Sabine SES"/>
    <x v="0"/>
    <s v="Production Steam"/>
    <d v="2022-08-01T00:00:00"/>
    <s v="1080AM ACCUM PROV"/>
    <s v="FINANCIAL"/>
    <n v="3.23997E-3"/>
    <n v="5.7760020000000002E-2"/>
    <n v="1993497.29"/>
    <n v="55027.75"/>
    <n v="1832173.14"/>
    <n v="-17206.41"/>
    <n v="1869994.48"/>
    <n v="0"/>
    <n v="0"/>
    <n v="538.24"/>
    <n v="0"/>
    <n v="0"/>
    <n v="9595.3700000000008"/>
    <n v="10133.61"/>
    <n v="123502.81000000006"/>
  </r>
  <r>
    <x v="0"/>
    <x v="1"/>
    <s v="Sabine SES"/>
    <x v="0"/>
    <s v="Production Steam"/>
    <d v="2022-08-01T00:00:00"/>
    <s v="1080AM ACCUM PROV"/>
    <s v="FINANCIAL"/>
    <n v="3.2399999999999998E-3"/>
    <n v="4.9880000000000001E-2"/>
    <n v="16181299.390000001"/>
    <n v="-44013.85"/>
    <n v="15511495.41"/>
    <n v="-148081.38"/>
    <n v="15319400.18"/>
    <n v="0"/>
    <n v="0"/>
    <n v="4368.95"/>
    <n v="0"/>
    <n v="0"/>
    <n v="67260.27"/>
    <n v="71629.22"/>
    <n v="861899.21000000089"/>
  </r>
  <r>
    <x v="0"/>
    <x v="2"/>
    <s v="Sabine SES"/>
    <x v="0"/>
    <s v="Production Steam"/>
    <d v="2022-08-01T00:00:00"/>
    <s v="1080AM ACCUM PROV"/>
    <s v="FINANCIAL"/>
    <n v="3.2399999999999998E-3"/>
    <n v="0.10527"/>
    <n v="31875741.149999999"/>
    <n v="-1257410.93"/>
    <n v="24944902.960000001"/>
    <n v="-247924.86"/>
    <n v="23439567.170000002"/>
    <n v="0"/>
    <n v="0"/>
    <n v="8606.4500000000007"/>
    <n v="0"/>
    <n v="0"/>
    <n v="279629.94"/>
    <n v="288236.39"/>
    <n v="8436173.9799999967"/>
  </r>
  <r>
    <x v="0"/>
    <x v="3"/>
    <s v="Sabine SES"/>
    <x v="0"/>
    <s v="Production Steam"/>
    <d v="2022-08-01T00:00:00"/>
    <s v="1080AM ACCUM PROV"/>
    <s v="FINANCIAL"/>
    <n v="3.2399999999999998E-3"/>
    <n v="6.8210000000000007E-2"/>
    <n v="7753102.7599999998"/>
    <n v="25219.19"/>
    <n v="7805414.5999999996"/>
    <n v="-97423.34"/>
    <n v="7733210.4500000002"/>
    <n v="0"/>
    <n v="-2093.34"/>
    <n v="2093.34"/>
    <n v="0"/>
    <n v="-44069.93"/>
    <n v="44069.93"/>
    <n v="0"/>
    <n v="19892.30999999959"/>
  </r>
  <r>
    <x v="0"/>
    <x v="4"/>
    <s v="Sabine SES"/>
    <x v="0"/>
    <s v="Production Steam"/>
    <d v="2022-08-01T00:00:00"/>
    <s v="1080AM ACCUM PROV"/>
    <s v="FINANCIAL"/>
    <n v="3.2396E-3"/>
    <n v="9.1210609999999998E-2"/>
    <n v="91344.639999999999"/>
    <n v="4053.39"/>
    <n v="88204.7"/>
    <n v="-828.35"/>
    <n v="91429.74"/>
    <n v="0"/>
    <n v="-24.66"/>
    <n v="24.66"/>
    <n v="0"/>
    <n v="-694.3"/>
    <n v="694.3"/>
    <n v="0"/>
    <n v="-85.100000000005821"/>
  </r>
  <r>
    <x v="0"/>
    <x v="5"/>
    <s v="Sabine SES"/>
    <x v="0"/>
    <s v="Transmission Plant"/>
    <d v="2022-08-01T00:00:00"/>
    <s v="1080AM ACCUM PROV"/>
    <s v="FINANCIAL"/>
    <n v="4.6000299999999997E-3"/>
    <n v="1.365998E-2"/>
    <n v="1882737.52"/>
    <n v="55514.05"/>
    <n v="850179.1"/>
    <n v="224.21"/>
    <n v="905917.36"/>
    <n v="0"/>
    <n v="0"/>
    <n v="721.72"/>
    <n v="0"/>
    <n v="0"/>
    <n v="2143.1799999999998"/>
    <n v="2864.8999999999996"/>
    <n v="976820.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AAE567-0E8F-486F-B3E3-35D837C14C4B}" name="PivotTable1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2" firstHeaderRow="1" firstDataRow="1" firstDataCol="1"/>
  <pivotFields count="23">
    <pivotField axis="axisRow" showAll="0" defaultSubtotal="0">
      <items count="1">
        <item x="0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showAll="0"/>
    <pivotField axis="axisRow" showAll="0" defaultSubtotal="0">
      <items count="1">
        <item x="0"/>
      </items>
    </pivotField>
    <pivotField showAll="0"/>
    <pivotField numFmtId="17" showAll="0"/>
    <pivotField showAll="0"/>
    <pivotField showAll="0"/>
    <pivotField showAll="0"/>
    <pivotField showAll="0"/>
    <pivotField numFmtId="8" showAll="0"/>
    <pivotField numFmtId="8" showAll="0"/>
    <pivotField numFmtId="8" showAll="0"/>
    <pivotField numFmtId="8" showAll="0"/>
    <pivotField numFmtId="8" showAll="0"/>
    <pivotField numFmtId="8" showAll="0"/>
    <pivotField numFmtId="8" showAll="0"/>
    <pivotField numFmtId="8" showAll="0"/>
    <pivotField numFmtId="8" showAll="0"/>
    <pivotField numFmtId="8" showAll="0"/>
    <pivotField numFmtId="8" showAll="0"/>
    <pivotField numFmtId="8" showAll="0"/>
    <pivotField dataField="1" numFmtId="8" showAll="0"/>
  </pivotFields>
  <rowFields count="3">
    <field x="0"/>
    <field x="3"/>
    <field x="1"/>
  </rowFields>
  <rowItems count="9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t="grand">
      <x/>
    </i>
  </rowItems>
  <colItems count="1">
    <i/>
  </colItems>
  <dataFields count="1">
    <dataField name="Sum of Net Book Value " fld="22" baseField="0" baseItem="0" numFmtId="4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306FF0-6957-4680-B347-C6EBA26C4C05}" name="PivotTable2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D3:E12" firstHeaderRow="1" firstDataRow="1" firstDataCol="1"/>
  <pivotFields count="23">
    <pivotField axis="axisRow" showAll="0" defaultSubtotal="0">
      <items count="1">
        <item x="0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showAll="0"/>
    <pivotField axis="axisRow" showAll="0" defaultSubtotal="0">
      <items count="1">
        <item x="0"/>
      </items>
    </pivotField>
    <pivotField showAll="0"/>
    <pivotField numFmtId="17" showAll="0"/>
    <pivotField showAll="0"/>
    <pivotField showAll="0"/>
    <pivotField showAll="0"/>
    <pivotField showAll="0"/>
    <pivotField numFmtId="8" showAll="0"/>
    <pivotField numFmtId="8" showAll="0"/>
    <pivotField numFmtId="8" showAll="0"/>
    <pivotField numFmtId="8" showAll="0"/>
    <pivotField numFmtId="8" showAll="0"/>
    <pivotField numFmtId="8" showAll="0"/>
    <pivotField numFmtId="8" showAll="0"/>
    <pivotField numFmtId="8" showAll="0"/>
    <pivotField numFmtId="8" showAll="0"/>
    <pivotField numFmtId="8" showAll="0"/>
    <pivotField numFmtId="8" showAll="0"/>
    <pivotField dataField="1" numFmtId="8" showAll="0"/>
    <pivotField numFmtId="8" showAll="0"/>
  </pivotFields>
  <rowFields count="3">
    <field x="0"/>
    <field x="3"/>
    <field x="1"/>
  </rowFields>
  <rowItems count="9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t="grand">
      <x/>
    </i>
  </rowItems>
  <colItems count="1">
    <i/>
  </colItems>
  <dataFields count="1">
    <dataField name="Sum of Depr Exp (1month)" fld="21" baseField="0" baseItem="0" numFmtId="4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C76B8-7410-4603-A14F-C8DC9ABB2782}">
  <sheetPr>
    <pageSetUpPr fitToPage="1"/>
  </sheetPr>
  <dimension ref="A1:H16"/>
  <sheetViews>
    <sheetView tabSelected="1" zoomScaleNormal="100" workbookViewId="0">
      <selection activeCell="H7" sqref="H7"/>
    </sheetView>
  </sheetViews>
  <sheetFormatPr defaultRowHeight="15" x14ac:dyDescent="0.25"/>
  <cols>
    <col min="1" max="1" width="32.85546875" bestFit="1" customWidth="1"/>
    <col min="2" max="2" width="29.140625" bestFit="1" customWidth="1"/>
    <col min="3" max="3" width="4.85546875" customWidth="1"/>
    <col min="4" max="4" width="38.140625" bestFit="1" customWidth="1"/>
    <col min="5" max="5" width="24.5703125" bestFit="1" customWidth="1"/>
    <col min="6" max="6" width="5.28515625" customWidth="1"/>
    <col min="7" max="7" width="19" customWidth="1"/>
    <col min="8" max="8" width="24.5703125" customWidth="1"/>
  </cols>
  <sheetData>
    <row r="1" spans="1:8" x14ac:dyDescent="0.25">
      <c r="A1" s="2" t="s">
        <v>0</v>
      </c>
      <c r="D1" s="2" t="s">
        <v>1</v>
      </c>
      <c r="G1" s="2" t="s">
        <v>2</v>
      </c>
    </row>
    <row r="3" spans="1:8" ht="45" x14ac:dyDescent="0.25">
      <c r="A3" t="s">
        <v>3</v>
      </c>
      <c r="B3" t="s">
        <v>4</v>
      </c>
      <c r="D3" s="7" t="s">
        <v>3</v>
      </c>
      <c r="E3" t="s">
        <v>5</v>
      </c>
      <c r="G3" s="15" t="s">
        <v>6</v>
      </c>
      <c r="H3" s="15" t="s">
        <v>7</v>
      </c>
    </row>
    <row r="4" spans="1:8" x14ac:dyDescent="0.25">
      <c r="A4" s="8" t="s">
        <v>8</v>
      </c>
      <c r="B4" s="11"/>
      <c r="D4" s="8" t="s">
        <v>8</v>
      </c>
      <c r="E4" s="11"/>
    </row>
    <row r="5" spans="1:8" x14ac:dyDescent="0.25">
      <c r="A5" s="9" t="s">
        <v>9</v>
      </c>
      <c r="B5" s="11"/>
      <c r="D5" s="9" t="s">
        <v>9</v>
      </c>
      <c r="E5" s="11"/>
    </row>
    <row r="6" spans="1:8" x14ac:dyDescent="0.25">
      <c r="A6" s="10" t="s">
        <v>10</v>
      </c>
      <c r="B6" s="11">
        <v>123502.81000000006</v>
      </c>
      <c r="D6" s="10" t="s">
        <v>10</v>
      </c>
      <c r="E6" s="11">
        <v>10133.61</v>
      </c>
      <c r="G6" s="11">
        <f>E6*9</f>
        <v>91202.49</v>
      </c>
      <c r="H6" s="11">
        <f>B6-G6</f>
        <v>32300.320000000051</v>
      </c>
    </row>
    <row r="7" spans="1:8" x14ac:dyDescent="0.25">
      <c r="A7" s="10" t="s">
        <v>11</v>
      </c>
      <c r="B7" s="11">
        <v>861899.21000000089</v>
      </c>
      <c r="D7" s="10" t="s">
        <v>11</v>
      </c>
      <c r="E7" s="11">
        <v>71629.22</v>
      </c>
      <c r="G7" s="11">
        <f t="shared" ref="G7:G12" si="0">E7*9</f>
        <v>644662.98</v>
      </c>
      <c r="H7" s="11">
        <f t="shared" ref="H7:H12" si="1">B7-G7</f>
        <v>217236.23000000091</v>
      </c>
    </row>
    <row r="8" spans="1:8" x14ac:dyDescent="0.25">
      <c r="A8" s="10" t="s">
        <v>12</v>
      </c>
      <c r="B8" s="11">
        <v>8436173.9799999967</v>
      </c>
      <c r="D8" s="10" t="s">
        <v>12</v>
      </c>
      <c r="E8" s="11">
        <v>288236.39</v>
      </c>
      <c r="G8" s="11">
        <f t="shared" si="0"/>
        <v>2594127.5100000002</v>
      </c>
      <c r="H8" s="11">
        <f t="shared" si="1"/>
        <v>5842046.4699999969</v>
      </c>
    </row>
    <row r="9" spans="1:8" x14ac:dyDescent="0.25">
      <c r="A9" s="10" t="s">
        <v>13</v>
      </c>
      <c r="B9" s="11">
        <v>19892.30999999959</v>
      </c>
      <c r="D9" s="10" t="s">
        <v>13</v>
      </c>
      <c r="E9" s="11">
        <v>0</v>
      </c>
      <c r="G9" s="11">
        <f t="shared" si="0"/>
        <v>0</v>
      </c>
      <c r="H9" s="11">
        <f t="shared" si="1"/>
        <v>19892.30999999959</v>
      </c>
    </row>
    <row r="10" spans="1:8" x14ac:dyDescent="0.25">
      <c r="A10" s="10" t="s">
        <v>14</v>
      </c>
      <c r="B10" s="11">
        <v>-85.100000000005821</v>
      </c>
      <c r="D10" s="10" t="s">
        <v>14</v>
      </c>
      <c r="E10" s="11">
        <v>0</v>
      </c>
      <c r="G10" s="11">
        <f t="shared" si="0"/>
        <v>0</v>
      </c>
      <c r="H10" s="11">
        <f t="shared" si="1"/>
        <v>-85.100000000005821</v>
      </c>
    </row>
    <row r="11" spans="1:8" x14ac:dyDescent="0.25">
      <c r="A11" s="10" t="s">
        <v>15</v>
      </c>
      <c r="B11" s="11">
        <v>976820.16</v>
      </c>
      <c r="D11" s="10" t="s">
        <v>15</v>
      </c>
      <c r="E11" s="11">
        <v>2864.8999999999996</v>
      </c>
      <c r="G11" s="13">
        <f t="shared" si="0"/>
        <v>25784.1</v>
      </c>
      <c r="H11" s="13">
        <f t="shared" si="1"/>
        <v>951036.06</v>
      </c>
    </row>
    <row r="12" spans="1:8" x14ac:dyDescent="0.25">
      <c r="A12" s="8" t="s">
        <v>16</v>
      </c>
      <c r="B12" s="11">
        <v>10418203.369999999</v>
      </c>
      <c r="D12" s="8" t="s">
        <v>16</v>
      </c>
      <c r="E12" s="11">
        <v>372864.12000000005</v>
      </c>
      <c r="G12" s="14">
        <f t="shared" si="0"/>
        <v>3355777.0800000005</v>
      </c>
      <c r="H12" s="14">
        <f t="shared" si="1"/>
        <v>7062426.2899999991</v>
      </c>
    </row>
    <row r="16" spans="1:8" x14ac:dyDescent="0.25">
      <c r="A16" s="12"/>
    </row>
  </sheetData>
  <pageMargins left="0.7" right="0.7" top="0.75" bottom="0.75" header="0.3" footer="0.3"/>
  <pageSetup scale="46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535BC-9D37-43BB-AE2C-3086C4CC28D3}">
  <dimension ref="A1:U10"/>
  <sheetViews>
    <sheetView topLeftCell="C1" zoomScaleNormal="100" workbookViewId="0">
      <selection activeCell="L12" sqref="L12"/>
    </sheetView>
  </sheetViews>
  <sheetFormatPr defaultRowHeight="15" x14ac:dyDescent="0.25"/>
  <cols>
    <col min="1" max="1" width="26.140625" bestFit="1" customWidth="1"/>
    <col min="2" max="2" width="23.42578125" bestFit="1" customWidth="1"/>
    <col min="3" max="3" width="16.28515625" bestFit="1" customWidth="1"/>
    <col min="4" max="4" width="28.5703125" bestFit="1" customWidth="1"/>
    <col min="5" max="5" width="17.85546875" bestFit="1" customWidth="1"/>
    <col min="6" max="6" width="13.140625" bestFit="1" customWidth="1"/>
    <col min="7" max="7" width="27.5703125" bestFit="1" customWidth="1"/>
    <col min="8" max="8" width="14.42578125" bestFit="1" customWidth="1"/>
    <col min="9" max="9" width="19.28515625" customWidth="1"/>
    <col min="10" max="10" width="15.42578125" bestFit="1" customWidth="1"/>
    <col min="11" max="11" width="17.42578125" customWidth="1"/>
    <col min="12" max="12" width="15" bestFit="1" customWidth="1"/>
    <col min="13" max="13" width="17.140625" customWidth="1"/>
    <col min="14" max="14" width="13.85546875" bestFit="1" customWidth="1"/>
    <col min="15" max="15" width="18.85546875" bestFit="1" customWidth="1"/>
    <col min="16" max="16" width="11.85546875" bestFit="1" customWidth="1"/>
    <col min="17" max="17" width="15.140625" bestFit="1" customWidth="1"/>
    <col min="18" max="18" width="20.140625" bestFit="1" customWidth="1"/>
    <col min="19" max="19" width="20.5703125" bestFit="1" customWidth="1"/>
    <col min="20" max="20" width="17.85546875" bestFit="1" customWidth="1"/>
    <col min="21" max="21" width="23.85546875" bestFit="1" customWidth="1"/>
  </cols>
  <sheetData>
    <row r="1" spans="1:21" x14ac:dyDescent="0.25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2" t="s">
        <v>22</v>
      </c>
      <c r="G1" s="1" t="s">
        <v>23</v>
      </c>
      <c r="H1" s="1" t="s">
        <v>24</v>
      </c>
      <c r="I1" s="2" t="s">
        <v>25</v>
      </c>
      <c r="J1" s="2" t="s">
        <v>26</v>
      </c>
      <c r="K1" s="2" t="s">
        <v>27</v>
      </c>
      <c r="L1" s="2" t="s">
        <v>28</v>
      </c>
      <c r="M1" s="2" t="s">
        <v>29</v>
      </c>
      <c r="N1" s="2" t="s">
        <v>30</v>
      </c>
      <c r="O1" s="2" t="s">
        <v>31</v>
      </c>
      <c r="P1" s="2" t="s">
        <v>32</v>
      </c>
      <c r="Q1" s="2" t="s">
        <v>33</v>
      </c>
      <c r="R1" s="2" t="s">
        <v>34</v>
      </c>
      <c r="S1" s="2" t="s">
        <v>35</v>
      </c>
      <c r="T1" s="2" t="s">
        <v>36</v>
      </c>
      <c r="U1" s="6" t="s">
        <v>37</v>
      </c>
    </row>
    <row r="2" spans="1:21" x14ac:dyDescent="0.25">
      <c r="A2" s="3" t="s">
        <v>8</v>
      </c>
      <c r="B2" s="3" t="s">
        <v>10</v>
      </c>
      <c r="C2" s="3" t="s">
        <v>38</v>
      </c>
      <c r="D2" s="3" t="s">
        <v>9</v>
      </c>
      <c r="E2" s="3" t="s">
        <v>39</v>
      </c>
      <c r="F2" s="4">
        <v>44774</v>
      </c>
      <c r="G2" s="3" t="s">
        <v>40</v>
      </c>
      <c r="H2" s="3" t="s">
        <v>41</v>
      </c>
      <c r="I2" s="5">
        <v>1993497.29</v>
      </c>
      <c r="J2" s="5">
        <v>55027.75</v>
      </c>
      <c r="K2" s="5">
        <v>1832173.14</v>
      </c>
      <c r="L2" s="5">
        <v>-17206.41</v>
      </c>
      <c r="M2" s="5">
        <v>1869994.48</v>
      </c>
      <c r="N2" s="5">
        <v>0</v>
      </c>
      <c r="O2" s="5">
        <v>0</v>
      </c>
      <c r="P2" s="5">
        <v>538.24</v>
      </c>
      <c r="Q2" s="5">
        <v>0</v>
      </c>
      <c r="R2" s="5">
        <v>0</v>
      </c>
      <c r="S2" s="5">
        <v>9595.3700000000008</v>
      </c>
      <c r="T2" s="5">
        <f>SUM(N2:S2)</f>
        <v>10133.61</v>
      </c>
      <c r="U2" s="5">
        <f>I2-M2</f>
        <v>123502.81000000006</v>
      </c>
    </row>
    <row r="3" spans="1:21" x14ac:dyDescent="0.25">
      <c r="A3" s="3" t="s">
        <v>8</v>
      </c>
      <c r="B3" s="3" t="s">
        <v>11</v>
      </c>
      <c r="C3" s="3" t="s">
        <v>38</v>
      </c>
      <c r="D3" s="3" t="s">
        <v>9</v>
      </c>
      <c r="E3" s="3" t="s">
        <v>39</v>
      </c>
      <c r="F3" s="4">
        <v>44774</v>
      </c>
      <c r="G3" s="3" t="s">
        <v>40</v>
      </c>
      <c r="H3" s="3" t="s">
        <v>41</v>
      </c>
      <c r="I3" s="5">
        <v>16181299.390000001</v>
      </c>
      <c r="J3" s="5">
        <v>-44013.85</v>
      </c>
      <c r="K3" s="5">
        <v>15511495.41</v>
      </c>
      <c r="L3" s="5">
        <v>-148081.38</v>
      </c>
      <c r="M3" s="5">
        <v>15319400.18</v>
      </c>
      <c r="N3" s="5">
        <v>0</v>
      </c>
      <c r="O3" s="5">
        <v>0</v>
      </c>
      <c r="P3" s="5">
        <v>4368.95</v>
      </c>
      <c r="Q3" s="5">
        <v>0</v>
      </c>
      <c r="R3" s="5">
        <v>0</v>
      </c>
      <c r="S3" s="5">
        <v>67260.27</v>
      </c>
      <c r="T3" s="5">
        <f t="shared" ref="T3:T7" si="0">SUM(N3:S3)</f>
        <v>71629.22</v>
      </c>
      <c r="U3" s="5">
        <f t="shared" ref="U3:U7" si="1">I3-M3</f>
        <v>861899.21000000089</v>
      </c>
    </row>
    <row r="4" spans="1:21" x14ac:dyDescent="0.25">
      <c r="A4" s="3" t="s">
        <v>8</v>
      </c>
      <c r="B4" s="3" t="s">
        <v>12</v>
      </c>
      <c r="C4" s="3" t="s">
        <v>38</v>
      </c>
      <c r="D4" s="3" t="s">
        <v>9</v>
      </c>
      <c r="E4" s="3" t="s">
        <v>39</v>
      </c>
      <c r="F4" s="4">
        <v>44774</v>
      </c>
      <c r="G4" s="3" t="s">
        <v>40</v>
      </c>
      <c r="H4" s="3" t="s">
        <v>41</v>
      </c>
      <c r="I4" s="5">
        <v>31875741.149999999</v>
      </c>
      <c r="J4" s="5">
        <v>-1257410.93</v>
      </c>
      <c r="K4" s="5">
        <v>24944902.960000001</v>
      </c>
      <c r="L4" s="5">
        <v>-247924.86</v>
      </c>
      <c r="M4" s="5">
        <v>23439567.170000002</v>
      </c>
      <c r="N4" s="5">
        <v>0</v>
      </c>
      <c r="O4" s="5">
        <v>0</v>
      </c>
      <c r="P4" s="5">
        <v>8606.4500000000007</v>
      </c>
      <c r="Q4" s="5">
        <v>0</v>
      </c>
      <c r="R4" s="5">
        <v>0</v>
      </c>
      <c r="S4" s="5">
        <v>279629.94</v>
      </c>
      <c r="T4" s="5">
        <f t="shared" si="0"/>
        <v>288236.39</v>
      </c>
      <c r="U4" s="5">
        <f t="shared" si="1"/>
        <v>8436173.9799999967</v>
      </c>
    </row>
    <row r="5" spans="1:21" x14ac:dyDescent="0.25">
      <c r="A5" s="3" t="s">
        <v>8</v>
      </c>
      <c r="B5" s="3" t="s">
        <v>13</v>
      </c>
      <c r="C5" s="3" t="s">
        <v>38</v>
      </c>
      <c r="D5" s="3" t="s">
        <v>9</v>
      </c>
      <c r="E5" s="3" t="s">
        <v>39</v>
      </c>
      <c r="F5" s="4">
        <v>44774</v>
      </c>
      <c r="G5" s="3" t="s">
        <v>40</v>
      </c>
      <c r="H5" s="3" t="s">
        <v>41</v>
      </c>
      <c r="I5" s="5">
        <v>7753102.7599999998</v>
      </c>
      <c r="J5" s="5">
        <v>25219.19</v>
      </c>
      <c r="K5" s="5">
        <v>7805414.5999999996</v>
      </c>
      <c r="L5" s="5">
        <v>-97423.34</v>
      </c>
      <c r="M5" s="5">
        <v>7733210.4500000002</v>
      </c>
      <c r="N5" s="5">
        <v>0</v>
      </c>
      <c r="O5" s="5">
        <v>-2093.34</v>
      </c>
      <c r="P5" s="5">
        <v>2093.34</v>
      </c>
      <c r="Q5" s="5">
        <v>0</v>
      </c>
      <c r="R5" s="5">
        <v>-44069.93</v>
      </c>
      <c r="S5" s="5">
        <v>44069.93</v>
      </c>
      <c r="T5" s="5">
        <f t="shared" si="0"/>
        <v>0</v>
      </c>
      <c r="U5" s="5">
        <f t="shared" si="1"/>
        <v>19892.30999999959</v>
      </c>
    </row>
    <row r="6" spans="1:21" x14ac:dyDescent="0.25">
      <c r="A6" s="3" t="s">
        <v>8</v>
      </c>
      <c r="B6" s="3" t="s">
        <v>14</v>
      </c>
      <c r="C6" s="3" t="s">
        <v>38</v>
      </c>
      <c r="D6" s="3" t="s">
        <v>9</v>
      </c>
      <c r="E6" s="3" t="s">
        <v>39</v>
      </c>
      <c r="F6" s="4">
        <v>44774</v>
      </c>
      <c r="G6" s="3" t="s">
        <v>40</v>
      </c>
      <c r="H6" s="3" t="s">
        <v>41</v>
      </c>
      <c r="I6" s="5">
        <v>91344.639999999999</v>
      </c>
      <c r="J6" s="5">
        <v>4053.39</v>
      </c>
      <c r="K6" s="5">
        <v>88204.7</v>
      </c>
      <c r="L6" s="5">
        <v>-828.35</v>
      </c>
      <c r="M6" s="5">
        <v>91429.74</v>
      </c>
      <c r="N6" s="5">
        <v>0</v>
      </c>
      <c r="O6" s="5">
        <v>-24.66</v>
      </c>
      <c r="P6" s="5">
        <v>24.66</v>
      </c>
      <c r="Q6" s="5">
        <v>0</v>
      </c>
      <c r="R6" s="5">
        <v>-694.3</v>
      </c>
      <c r="S6" s="5">
        <v>694.3</v>
      </c>
      <c r="T6" s="5">
        <f t="shared" si="0"/>
        <v>0</v>
      </c>
      <c r="U6" s="5">
        <f t="shared" si="1"/>
        <v>-85.100000000005821</v>
      </c>
    </row>
    <row r="7" spans="1:21" x14ac:dyDescent="0.25">
      <c r="A7" s="3" t="s">
        <v>8</v>
      </c>
      <c r="B7" s="3" t="s">
        <v>15</v>
      </c>
      <c r="C7" s="3" t="s">
        <v>38</v>
      </c>
      <c r="D7" s="3" t="s">
        <v>9</v>
      </c>
      <c r="E7" s="3" t="s">
        <v>42</v>
      </c>
      <c r="F7" s="4">
        <v>44774</v>
      </c>
      <c r="G7" s="3" t="s">
        <v>40</v>
      </c>
      <c r="H7" s="3" t="s">
        <v>41</v>
      </c>
      <c r="I7" s="5">
        <v>1882737.52</v>
      </c>
      <c r="J7" s="5">
        <v>55514.05</v>
      </c>
      <c r="K7" s="5">
        <v>850179.1</v>
      </c>
      <c r="L7" s="5">
        <v>224.21</v>
      </c>
      <c r="M7" s="5">
        <v>905917.36</v>
      </c>
      <c r="N7" s="5">
        <v>0</v>
      </c>
      <c r="O7" s="5">
        <v>0</v>
      </c>
      <c r="P7" s="5">
        <v>721.72</v>
      </c>
      <c r="Q7" s="5">
        <v>0</v>
      </c>
      <c r="R7" s="5">
        <v>0</v>
      </c>
      <c r="S7" s="5">
        <v>2143.1799999999998</v>
      </c>
      <c r="T7" s="5">
        <f t="shared" si="0"/>
        <v>2864.8999999999996</v>
      </c>
      <c r="U7" s="5">
        <f t="shared" si="1"/>
        <v>976820.16</v>
      </c>
    </row>
    <row r="10" spans="1:21" x14ac:dyDescent="0.25">
      <c r="L10" s="5"/>
    </row>
  </sheetData>
  <pageMargins left="0.7" right="0.7" top="0.75" bottom="0.75" header="0.3" footer="0.3"/>
  <pageSetup orientation="portrait" horizontalDpi="300" verticalDpi="300" r:id="rId1"/>
  <ignoredErrors>
    <ignoredError sqref="T3:T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AAB0FAF-CFB7-41A0-B500-934017F5BA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ECD6EC-D7A0-4C42-B9A9-78B2CEC92F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C21670-5B64-4AC9-AF97-69854939350F}">
  <ds:schemaRefs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Calculated NBV May 2023</vt:lpstr>
      <vt:lpstr>Depr Data</vt:lpstr>
      <vt:lpstr>'Calculated NBV May 2023'!Print_Area</vt:lpstr>
      <vt:lpstr>'Depr Data'!Print_Area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Johnson, Deanna</dc:creator>
  <cp:keywords/>
  <dc:description/>
  <cp:lastModifiedBy>Papadakis, Panagiotis</cp:lastModifiedBy>
  <cp:revision/>
  <dcterms:created xsi:type="dcterms:W3CDTF">2022-09-15T14:32:59Z</dcterms:created>
  <dcterms:modified xsi:type="dcterms:W3CDTF">2022-09-22T16:26:01Z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2022-09-15T14:32:59Z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08317f5c-fc48-42a9-ad39-43a72ec6a598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