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OPUC 5th/PUBLIC/"/>
    </mc:Choice>
  </mc:AlternateContent>
  <xr:revisionPtr revIDLastSave="8" documentId="13_ncr:1_{49BC67F4-4FF9-4BDA-8B97-F855FD8673BF}" xr6:coauthVersionLast="47" xr6:coauthVersionMax="47" xr10:uidLastSave="{9AE828C6-68A5-4E37-9EBB-C59C48B7661F}"/>
  <bookViews>
    <workbookView xWindow="-120" yWindow="-120" windowWidth="29040" windowHeight="15840" activeTab="5" xr2:uid="{79AC044F-9CD1-4E8C-B7A3-6DDF2D177DB1}"/>
  </bookViews>
  <sheets>
    <sheet name="5-3a" sheetId="1" r:id="rId1"/>
    <sheet name="5-3b" sheetId="2" r:id="rId2"/>
    <sheet name="5-3c" sheetId="3" r:id="rId3"/>
    <sheet name="5-3d" sheetId="4" r:id="rId4"/>
    <sheet name="5-3e" sheetId="5" r:id="rId5"/>
    <sheet name="5-3f" sheetId="6" r:id="rId6"/>
    <sheet name="5-3g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3" l="1"/>
  <c r="F6" i="2"/>
  <c r="I6" i="1"/>
  <c r="E6" i="7"/>
  <c r="G6" i="7" s="1"/>
  <c r="H6" i="6"/>
  <c r="J6" i="6" s="1"/>
  <c r="D6" i="5"/>
  <c r="F6" i="5" s="1"/>
  <c r="H6" i="4"/>
  <c r="J6" i="4" s="1"/>
</calcChain>
</file>

<file path=xl/sharedStrings.xml><?xml version="1.0" encoding="utf-8"?>
<sst xmlns="http://schemas.openxmlformats.org/spreadsheetml/2006/main" count="81" uniqueCount="32">
  <si>
    <t>EAIP (Executive Annual Incentive Plan)</t>
  </si>
  <si>
    <t>EXIP (Exempt Incentive Plan)</t>
  </si>
  <si>
    <t>OSIP (Operational Supervisor Incentive Plan)</t>
  </si>
  <si>
    <t>SMIP (System Management Incentive Plan)</t>
  </si>
  <si>
    <t>TSIP (Teamsharing Incentive Plan)</t>
  </si>
  <si>
    <t>TSPB (Teamsharing Plan for Selected Bargaining Units)</t>
  </si>
  <si>
    <t>Not Assigned</t>
  </si>
  <si>
    <r>
      <t>Adjustments</t>
    </r>
    <r>
      <rPr>
        <vertAlign val="superscript"/>
        <sz val="10"/>
        <rFont val="Arial"/>
        <family val="2"/>
      </rPr>
      <t xml:space="preserve"> (1)</t>
    </r>
  </si>
  <si>
    <r>
      <t>Total Amount Booked during the Test Year</t>
    </r>
    <r>
      <rPr>
        <vertAlign val="superscript"/>
        <sz val="10"/>
        <rFont val="Arial"/>
        <family val="2"/>
      </rPr>
      <t xml:space="preserve"> (2)</t>
    </r>
  </si>
  <si>
    <t>Notes: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</si>
  <si>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 ETI Direct short term capitalized incentive compensation does not include financially-based incentive compensation therefore there is no adjusting entry on the books to remove the financially-based portion.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</si>
  <si>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ETI Amounts recorded to construction work in progress (CWIP) account 107000. The timing of when the CWIP charges closed to plant in service (accounts 101/106) cannot be determined as the transactions are not recorded in the accounting system at that level of detail.</t>
    </r>
  </si>
  <si>
    <t xml:space="preserve">Total ETI Direct long-term capitalized incentive compensation </t>
  </si>
  <si>
    <t>Equity Ownership Plan</t>
  </si>
  <si>
    <t>Long Term Incentive Plan</t>
  </si>
  <si>
    <t>Restricted Share Program</t>
  </si>
  <si>
    <t>Restricted Stock Program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</si>
  <si>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 An adjusting entry to remove stock options and long term incentive is recorded on ETI's books and is reflected in the test year amounts.</t>
    </r>
  </si>
  <si>
    <t xml:space="preserve">Total ESL short-term capitalized incentive compensation 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</si>
  <si>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 An adjusting entry to remove a  portion of EAIP short term capitalized incentive compensation that is considered financially-based is done on the books and is reflected in the test year amounts.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</si>
  <si>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Reflects amount recorded to construction work in progress (CWIP) account 107000. The timing of when the CWIP charges closed to plant in service (accounts 101/106) cannot be determined as the transactions are not recorded in the accounting system at that level of detail.</t>
    </r>
  </si>
  <si>
    <t>Total ETI Direct short-term incentive compensation expensed during the Test Year</t>
  </si>
  <si>
    <t>Total Booked during the test year</t>
  </si>
  <si>
    <t>Total Adjusted Amount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</si>
  <si>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 Reference proforma adjustment AJ14K - Distribution Staffing Increase,  AJ23 - Remove Securitized Storm Costs, and AJ30 - Remove AMS Costs.</t>
    </r>
  </si>
  <si>
    <t>Total ETI Direct long-term incentive compensation expensed during the Test Year</t>
  </si>
  <si>
    <r>
      <t>Adjustment</t>
    </r>
    <r>
      <rPr>
        <vertAlign val="superscript"/>
        <sz val="10"/>
        <rFont val="Arial"/>
        <family val="2"/>
      </rPr>
      <t xml:space="preserve"> (1)</t>
    </r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</si>
  <si>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 Reference proforma adjustment AJ22A - Direct Incentive Compensation </t>
    </r>
  </si>
  <si>
    <t>Total ESL short-term incentive compensation expensed during the Test Year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</si>
  <si>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 Reference proforma adjustment AJ22B - Affiliate Incentive Compensation and AJ30 - Remove AMS Costs</t>
    </r>
  </si>
  <si>
    <t>Total ESL long-term incentive compensation expensed during the Test Year</t>
  </si>
  <si>
    <t xml:space="preserve">Total ETI Direct short-term capitalized incentive compensation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</si>
</sst>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0" fillId="0" borderId="0" xfId="1" applyNumberFormat="1" applyFont="1"/>
    <xf numFmtId="164" fontId="2" fillId="0" borderId="0" xfId="0" applyNumberFormat="1" applyFont="1"/>
    <xf numFmtId="164" fontId="0" fillId="0" borderId="0" xfId="0" applyNumberFormat="1"/>
    <xf numFmtId="0" fontId="6" fillId="0" borderId="0" xfId="0" applyFont="1"/>
    <xf numFmtId="0" fontId="3" fillId="0" borderId="1" xfId="2" applyFont="1" applyBorder="1" applyAlignment="1">
      <alignment horizontal="center" wrapText="1"/>
    </xf>
    <xf numFmtId="164" fontId="2" fillId="0" borderId="0" xfId="1" applyNumberFormat="1" applyFont="1"/>
    <xf numFmtId="164" fontId="0" fillId="0" borderId="0" xfId="1" applyNumberFormat="1" applyFont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0" fillId="0" borderId="0" xfId="1" applyNumberFormat="1" applyFont="1" applyFill="1"/>
    <xf numFmtId="0" fontId="3" fillId="0" borderId="1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wrapText="1"/>
    </xf>
  </cellXfs>
  <cellStyles count="3">
    <cellStyle name="Comma" xfId="1" builtinId="3"/>
    <cellStyle name="Normal" xfId="0" builtinId="0"/>
    <cellStyle name="Normal 2" xfId="2" xr:uid="{A0684083-B784-4FB5-8E51-D685F149A4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5BD6D-3A01-4529-953D-D3969AFE3495}">
  <sheetPr>
    <pageSetUpPr fitToPage="1"/>
  </sheetPr>
  <dimension ref="A1:I11"/>
  <sheetViews>
    <sheetView zoomScaleNormal="100" workbookViewId="0">
      <selection sqref="A1:I1"/>
    </sheetView>
  </sheetViews>
  <sheetFormatPr defaultRowHeight="12.75" x14ac:dyDescent="0.2"/>
  <cols>
    <col min="1" max="1" width="11.7109375" customWidth="1"/>
    <col min="2" max="2" width="12" customWidth="1"/>
    <col min="3" max="3" width="16.5703125" customWidth="1"/>
    <col min="4" max="4" width="15.42578125" customWidth="1"/>
    <col min="5" max="5" width="14.140625" customWidth="1"/>
    <col min="6" max="6" width="14.85546875" customWidth="1"/>
    <col min="7" max="7" width="12.85546875" customWidth="1"/>
    <col min="8" max="8" width="13.28515625" customWidth="1"/>
    <col min="9" max="9" width="17.140625" customWidth="1"/>
  </cols>
  <sheetData>
    <row r="1" spans="1:9" x14ac:dyDescent="0.2">
      <c r="A1" s="16" t="s">
        <v>31</v>
      </c>
      <c r="B1" s="16"/>
      <c r="C1" s="16"/>
      <c r="D1" s="16"/>
      <c r="E1" s="16"/>
      <c r="F1" s="16"/>
      <c r="G1" s="16"/>
      <c r="H1" s="16"/>
      <c r="I1" s="16"/>
    </row>
    <row r="5" spans="1:9" ht="76.5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11" t="s">
        <v>7</v>
      </c>
      <c r="I5" s="11" t="s">
        <v>8</v>
      </c>
    </row>
    <row r="6" spans="1:9" x14ac:dyDescent="0.2">
      <c r="A6" s="4"/>
      <c r="B6" s="4">
        <v>911354.78999999806</v>
      </c>
      <c r="C6" s="4">
        <v>186903.4899999999</v>
      </c>
      <c r="D6" s="4">
        <v>270074.85999999993</v>
      </c>
      <c r="E6" s="4">
        <v>13004.320000000003</v>
      </c>
      <c r="F6" s="4">
        <v>226828.26999999984</v>
      </c>
      <c r="G6" s="4">
        <v>425596.98999999935</v>
      </c>
      <c r="H6" s="12"/>
      <c r="I6" s="5">
        <f>SUM(A6:H6)</f>
        <v>2033762.7199999969</v>
      </c>
    </row>
    <row r="9" spans="1:9" x14ac:dyDescent="0.2">
      <c r="A9" s="7" t="s">
        <v>9</v>
      </c>
    </row>
    <row r="10" spans="1:9" ht="26.25" customHeight="1" x14ac:dyDescent="0.2">
      <c r="A10" s="17" t="s">
        <v>10</v>
      </c>
      <c r="B10" s="17"/>
      <c r="C10" s="17"/>
      <c r="D10" s="17"/>
      <c r="E10" s="17"/>
      <c r="F10" s="17"/>
      <c r="G10" s="17"/>
      <c r="H10" s="17"/>
      <c r="I10" s="17"/>
    </row>
    <row r="11" spans="1:9" ht="26.25" customHeight="1" x14ac:dyDescent="0.2">
      <c r="A11" s="17" t="s">
        <v>11</v>
      </c>
      <c r="B11" s="17"/>
      <c r="C11" s="17"/>
      <c r="D11" s="17"/>
      <c r="E11" s="17"/>
      <c r="F11" s="17"/>
      <c r="G11" s="17"/>
      <c r="H11" s="17"/>
      <c r="I11" s="17"/>
    </row>
  </sheetData>
  <mergeCells count="3">
    <mergeCell ref="A1:I1"/>
    <mergeCell ref="A10:I10"/>
    <mergeCell ref="A11:I11"/>
  </mergeCells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76535-A32B-419C-8484-38CD5E9CCD50}">
  <sheetPr>
    <pageSetUpPr fitToPage="1"/>
  </sheetPr>
  <dimension ref="A1:J13"/>
  <sheetViews>
    <sheetView view="pageBreakPreview" zoomScale="60" zoomScaleNormal="100" workbookViewId="0">
      <selection sqref="A1:G1"/>
    </sheetView>
  </sheetViews>
  <sheetFormatPr defaultRowHeight="12.75" x14ac:dyDescent="0.2"/>
  <cols>
    <col min="1" max="1" width="12.5703125" customWidth="1"/>
    <col min="2" max="2" width="10.85546875" customWidth="1"/>
    <col min="3" max="3" width="12.140625" customWidth="1"/>
    <col min="4" max="4" width="12.28515625" customWidth="1"/>
    <col min="5" max="5" width="13.42578125" customWidth="1"/>
    <col min="6" max="6" width="14.42578125" customWidth="1"/>
    <col min="7" max="7" width="13.42578125" customWidth="1"/>
  </cols>
  <sheetData>
    <row r="1" spans="1:10" x14ac:dyDescent="0.2">
      <c r="A1" s="16" t="s">
        <v>12</v>
      </c>
      <c r="B1" s="16"/>
      <c r="C1" s="16"/>
      <c r="D1" s="16"/>
      <c r="E1" s="16"/>
      <c r="F1" s="16"/>
      <c r="G1" s="16"/>
    </row>
    <row r="5" spans="1:10" ht="52.5" x14ac:dyDescent="0.2">
      <c r="A5" s="8" t="s">
        <v>13</v>
      </c>
      <c r="B5" s="8" t="s">
        <v>14</v>
      </c>
      <c r="C5" s="8" t="s">
        <v>15</v>
      </c>
      <c r="D5" s="8" t="s">
        <v>16</v>
      </c>
      <c r="E5" s="11" t="s">
        <v>7</v>
      </c>
      <c r="F5" s="11" t="s">
        <v>8</v>
      </c>
    </row>
    <row r="6" spans="1:10" x14ac:dyDescent="0.2">
      <c r="A6" s="6">
        <v>13356.460000000003</v>
      </c>
      <c r="B6" s="4">
        <v>32276</v>
      </c>
      <c r="C6" s="4"/>
      <c r="D6" s="6">
        <v>144030</v>
      </c>
      <c r="E6" s="13">
        <v>-45611.030000000006</v>
      </c>
      <c r="F6" s="5">
        <f>SUM(A6:E6)</f>
        <v>144051.43000000002</v>
      </c>
    </row>
    <row r="9" spans="1:10" x14ac:dyDescent="0.2">
      <c r="A9" s="7" t="s">
        <v>9</v>
      </c>
    </row>
    <row r="10" spans="1:10" ht="28.5" customHeight="1" x14ac:dyDescent="0.2">
      <c r="A10" s="17" t="s">
        <v>17</v>
      </c>
      <c r="B10" s="17"/>
      <c r="C10" s="17"/>
      <c r="D10" s="17"/>
      <c r="E10" s="17"/>
      <c r="F10" s="17"/>
      <c r="G10" s="17"/>
    </row>
    <row r="11" spans="1:10" ht="38.450000000000003" customHeight="1" x14ac:dyDescent="0.2">
      <c r="A11" s="17" t="s">
        <v>11</v>
      </c>
      <c r="B11" s="17"/>
      <c r="C11" s="17"/>
      <c r="D11" s="17"/>
      <c r="E11" s="17"/>
      <c r="F11" s="17"/>
      <c r="G11" s="17"/>
      <c r="H11" s="15"/>
      <c r="I11" s="15"/>
    </row>
    <row r="12" spans="1:10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</sheetData>
  <mergeCells count="3">
    <mergeCell ref="A1:G1"/>
    <mergeCell ref="A11:G11"/>
    <mergeCell ref="A10:G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31FF-3393-4C21-8E70-C52B41549B7C}">
  <dimension ref="A1:J11"/>
  <sheetViews>
    <sheetView view="pageBreakPreview" zoomScale="60" zoomScaleNormal="100" workbookViewId="0">
      <selection sqref="A1:J1"/>
    </sheetView>
  </sheetViews>
  <sheetFormatPr defaultRowHeight="12.75" x14ac:dyDescent="0.2"/>
  <cols>
    <col min="1" max="1" width="11.85546875" customWidth="1"/>
    <col min="2" max="2" width="14.42578125" customWidth="1"/>
    <col min="3" max="3" width="14.140625" customWidth="1"/>
    <col min="4" max="4" width="13.5703125" customWidth="1"/>
    <col min="5" max="5" width="13.28515625" customWidth="1"/>
    <col min="6" max="6" width="13" customWidth="1"/>
    <col min="7" max="7" width="12.7109375" customWidth="1"/>
    <col min="8" max="8" width="15.5703125" customWidth="1"/>
    <col min="9" max="9" width="14.85546875" customWidth="1"/>
    <col min="10" max="10" width="15.140625" customWidth="1"/>
  </cols>
  <sheetData>
    <row r="1" spans="1:10" x14ac:dyDescent="0.2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</row>
    <row r="5" spans="1:10" ht="76.5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11" t="s">
        <v>7</v>
      </c>
      <c r="I5" s="11" t="s">
        <v>8</v>
      </c>
    </row>
    <row r="6" spans="1:10" x14ac:dyDescent="0.2">
      <c r="A6" s="4">
        <v>39713.723599000019</v>
      </c>
      <c r="B6" s="4">
        <v>1457499.5090999987</v>
      </c>
      <c r="C6" s="4">
        <v>12460.537778</v>
      </c>
      <c r="D6" s="4">
        <v>1678926.6335060005</v>
      </c>
      <c r="E6" s="4">
        <v>24288.311613999991</v>
      </c>
      <c r="F6" s="4">
        <v>39.924290999999997</v>
      </c>
      <c r="G6" s="4">
        <v>493730.45412899996</v>
      </c>
      <c r="H6" s="13">
        <v>-250280.78999999998</v>
      </c>
      <c r="I6" s="9">
        <f>SUM(A6:H6)</f>
        <v>3456378.304016999</v>
      </c>
    </row>
    <row r="9" spans="1:10" x14ac:dyDescent="0.2">
      <c r="A9" s="7" t="s">
        <v>9</v>
      </c>
    </row>
    <row r="10" spans="1:10" ht="26.1" customHeight="1" x14ac:dyDescent="0.2">
      <c r="A10" s="17" t="s">
        <v>19</v>
      </c>
      <c r="B10" s="17"/>
      <c r="C10" s="17"/>
      <c r="D10" s="17"/>
      <c r="E10" s="17"/>
      <c r="F10" s="17"/>
      <c r="G10" s="17"/>
      <c r="H10" s="17"/>
      <c r="I10" s="17"/>
    </row>
    <row r="11" spans="1:10" ht="29.1" customHeight="1" x14ac:dyDescent="0.2">
      <c r="A11" s="17" t="s">
        <v>20</v>
      </c>
      <c r="B11" s="17"/>
      <c r="C11" s="17"/>
      <c r="D11" s="17"/>
      <c r="E11" s="17"/>
      <c r="F11" s="17"/>
      <c r="G11" s="17"/>
      <c r="H11" s="17"/>
      <c r="I11" s="17"/>
    </row>
  </sheetData>
  <mergeCells count="3">
    <mergeCell ref="A1:J1"/>
    <mergeCell ref="A10:I10"/>
    <mergeCell ref="A11:I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018B8-C554-4AAD-B3C1-E77B45371CD5}">
  <dimension ref="A1:J10"/>
  <sheetViews>
    <sheetView view="pageBreakPreview" zoomScale="60" zoomScaleNormal="100" workbookViewId="0">
      <selection sqref="A1:J1"/>
    </sheetView>
  </sheetViews>
  <sheetFormatPr defaultRowHeight="12.75" x14ac:dyDescent="0.2"/>
  <cols>
    <col min="1" max="1" width="13.85546875" customWidth="1"/>
    <col min="2" max="2" width="14.140625" customWidth="1"/>
    <col min="3" max="3" width="14.42578125" customWidth="1"/>
    <col min="4" max="4" width="16.140625" customWidth="1"/>
    <col min="5" max="5" width="15.28515625" customWidth="1"/>
    <col min="6" max="6" width="15.5703125" customWidth="1"/>
    <col min="7" max="7" width="18" customWidth="1"/>
    <col min="8" max="8" width="16.5703125" customWidth="1"/>
    <col min="9" max="9" width="15" customWidth="1"/>
    <col min="10" max="10" width="19" customWidth="1"/>
  </cols>
  <sheetData>
    <row r="1" spans="1:10" x14ac:dyDescent="0.2">
      <c r="A1" s="16" t="s">
        <v>21</v>
      </c>
      <c r="B1" s="16"/>
      <c r="C1" s="16"/>
      <c r="D1" s="16"/>
      <c r="E1" s="16"/>
      <c r="F1" s="16"/>
      <c r="G1" s="16"/>
      <c r="H1" s="16"/>
      <c r="I1" s="16"/>
      <c r="J1" s="16"/>
    </row>
    <row r="5" spans="1:10" ht="76.5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14" t="s">
        <v>22</v>
      </c>
      <c r="I5" s="11" t="s">
        <v>7</v>
      </c>
      <c r="J5" s="1" t="s">
        <v>23</v>
      </c>
    </row>
    <row r="6" spans="1:10" x14ac:dyDescent="0.2">
      <c r="A6" s="4">
        <v>38323.410000000003</v>
      </c>
      <c r="B6" s="4">
        <v>1034311.9900000001</v>
      </c>
      <c r="C6" s="4">
        <v>93846.3</v>
      </c>
      <c r="D6" s="4">
        <v>752205.09999999974</v>
      </c>
      <c r="E6" s="4">
        <v>112786.57</v>
      </c>
      <c r="F6" s="4">
        <v>251520.69000000006</v>
      </c>
      <c r="G6" s="4">
        <v>1340202.46</v>
      </c>
      <c r="H6" s="5">
        <f>SUM(A6:G6)</f>
        <v>3623196.52</v>
      </c>
      <c r="I6" s="13">
        <v>7514.9030000000002</v>
      </c>
      <c r="J6" s="5">
        <f>H6+I6</f>
        <v>3630711.423</v>
      </c>
    </row>
    <row r="9" spans="1:10" x14ac:dyDescent="0.2">
      <c r="A9" s="7" t="s">
        <v>9</v>
      </c>
    </row>
    <row r="10" spans="1:10" ht="14.25" x14ac:dyDescent="0.2">
      <c r="A10" s="7" t="s">
        <v>24</v>
      </c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5E145-D54C-4069-AB6E-F4178062F111}">
  <dimension ref="A1:F10"/>
  <sheetViews>
    <sheetView view="pageBreakPreview" zoomScale="60" zoomScaleNormal="100" workbookViewId="0">
      <selection sqref="A1:F1"/>
    </sheetView>
  </sheetViews>
  <sheetFormatPr defaultRowHeight="12.75" x14ac:dyDescent="0.2"/>
  <cols>
    <col min="1" max="1" width="13.140625" customWidth="1"/>
    <col min="2" max="2" width="15.140625" customWidth="1"/>
    <col min="3" max="3" width="14.140625" customWidth="1"/>
    <col min="4" max="4" width="13.85546875" customWidth="1"/>
    <col min="5" max="5" width="13.5703125" customWidth="1"/>
    <col min="6" max="6" width="18.28515625" customWidth="1"/>
  </cols>
  <sheetData>
    <row r="1" spans="1:6" x14ac:dyDescent="0.2">
      <c r="A1" s="16" t="s">
        <v>25</v>
      </c>
      <c r="B1" s="16"/>
      <c r="C1" s="16"/>
      <c r="D1" s="16"/>
      <c r="E1" s="16"/>
      <c r="F1" s="16"/>
    </row>
    <row r="5" spans="1:6" ht="38.25" x14ac:dyDescent="0.2">
      <c r="A5" s="8" t="s">
        <v>13</v>
      </c>
      <c r="B5" s="8" t="s">
        <v>14</v>
      </c>
      <c r="C5" s="1" t="s">
        <v>16</v>
      </c>
      <c r="D5" s="14" t="s">
        <v>22</v>
      </c>
      <c r="E5" s="3" t="s">
        <v>26</v>
      </c>
      <c r="F5" s="1" t="s">
        <v>23</v>
      </c>
    </row>
    <row r="6" spans="1:6" x14ac:dyDescent="0.2">
      <c r="A6" s="4">
        <v>70248.579999999929</v>
      </c>
      <c r="B6" s="4">
        <v>54974</v>
      </c>
      <c r="C6" s="4">
        <v>240253</v>
      </c>
      <c r="D6" s="5">
        <f>SUM(A6:C6)</f>
        <v>365475.57999999996</v>
      </c>
      <c r="E6" s="4">
        <v>-127803.42940344109</v>
      </c>
      <c r="F6" s="5">
        <f>D6+E6</f>
        <v>237672.15059655887</v>
      </c>
    </row>
    <row r="9" spans="1:6" x14ac:dyDescent="0.2">
      <c r="A9" s="7" t="s">
        <v>9</v>
      </c>
    </row>
    <row r="10" spans="1:6" ht="14.25" x14ac:dyDescent="0.2">
      <c r="A10" s="7" t="s">
        <v>27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CEF39-A1AB-49EF-AE7E-E53BC8CC4D0B}">
  <dimension ref="A1:J10"/>
  <sheetViews>
    <sheetView tabSelected="1" zoomScaleNormal="100" workbookViewId="0">
      <selection sqref="A1:J1"/>
    </sheetView>
  </sheetViews>
  <sheetFormatPr defaultRowHeight="12.75" x14ac:dyDescent="0.2"/>
  <cols>
    <col min="1" max="1" width="13.42578125" customWidth="1"/>
    <col min="2" max="2" width="12.5703125" customWidth="1"/>
    <col min="3" max="3" width="14.85546875" customWidth="1"/>
    <col min="4" max="4" width="12.5703125" customWidth="1"/>
    <col min="5" max="5" width="12.7109375" customWidth="1"/>
    <col min="6" max="6" width="12.140625" customWidth="1"/>
    <col min="7" max="7" width="12.28515625" customWidth="1"/>
    <col min="8" max="8" width="15.140625" customWidth="1"/>
    <col min="9" max="9" width="13.28515625" customWidth="1"/>
    <col min="10" max="10" width="15.85546875" customWidth="1"/>
  </cols>
  <sheetData>
    <row r="1" spans="1:10" x14ac:dyDescent="0.2">
      <c r="A1" s="16" t="s">
        <v>28</v>
      </c>
      <c r="B1" s="16"/>
      <c r="C1" s="16"/>
      <c r="D1" s="16"/>
      <c r="E1" s="16"/>
      <c r="F1" s="16"/>
      <c r="G1" s="16"/>
      <c r="H1" s="16"/>
      <c r="I1" s="16"/>
      <c r="J1" s="16"/>
    </row>
    <row r="5" spans="1:10" ht="76.5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14" t="s">
        <v>22</v>
      </c>
      <c r="I5" s="3" t="s">
        <v>7</v>
      </c>
      <c r="J5" s="1" t="s">
        <v>23</v>
      </c>
    </row>
    <row r="6" spans="1:10" x14ac:dyDescent="0.2">
      <c r="A6" s="10">
        <v>238903.24993699978</v>
      </c>
      <c r="B6" s="4">
        <v>2024272.1992070002</v>
      </c>
      <c r="C6" s="4">
        <v>7196.4157180000002</v>
      </c>
      <c r="D6" s="4">
        <v>2381418.6011870047</v>
      </c>
      <c r="E6" s="4">
        <v>75653.343305999922</v>
      </c>
      <c r="F6" s="4">
        <v>14.678329</v>
      </c>
      <c r="G6" s="4">
        <v>572608.60159199976</v>
      </c>
      <c r="H6" s="9">
        <f>SUM(A6:G6)</f>
        <v>5300067.0892760046</v>
      </c>
      <c r="I6" s="4">
        <v>-307100.08398355643</v>
      </c>
      <c r="J6" s="9">
        <f>H6+I6</f>
        <v>4992967.0052924482</v>
      </c>
    </row>
    <row r="9" spans="1:10" x14ac:dyDescent="0.2">
      <c r="A9" s="7" t="s">
        <v>9</v>
      </c>
    </row>
    <row r="10" spans="1:10" ht="14.25" x14ac:dyDescent="0.2">
      <c r="A10" s="7" t="s">
        <v>29</v>
      </c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3F93-02CD-4A08-867E-7FA39FF1C737}">
  <dimension ref="A1:G10"/>
  <sheetViews>
    <sheetView view="pageBreakPreview" zoomScale="60" zoomScaleNormal="100" workbookViewId="0">
      <selection sqref="A1:G1"/>
    </sheetView>
  </sheetViews>
  <sheetFormatPr defaultRowHeight="12.75" x14ac:dyDescent="0.2"/>
  <cols>
    <col min="1" max="1" width="11.5703125" customWidth="1"/>
    <col min="2" max="2" width="14" customWidth="1"/>
    <col min="3" max="4" width="12.28515625" customWidth="1"/>
    <col min="5" max="5" width="13" customWidth="1"/>
    <col min="6" max="6" width="13.28515625" customWidth="1"/>
    <col min="7" max="7" width="12.5703125" customWidth="1"/>
  </cols>
  <sheetData>
    <row r="1" spans="1:7" x14ac:dyDescent="0.2">
      <c r="A1" s="16" t="s">
        <v>30</v>
      </c>
      <c r="B1" s="16"/>
      <c r="C1" s="16"/>
      <c r="D1" s="16"/>
      <c r="E1" s="16"/>
      <c r="F1" s="16"/>
      <c r="G1" s="16"/>
    </row>
    <row r="5" spans="1:7" ht="51" x14ac:dyDescent="0.2">
      <c r="A5" s="8" t="s">
        <v>13</v>
      </c>
      <c r="B5" s="8" t="s">
        <v>14</v>
      </c>
      <c r="C5" s="8" t="s">
        <v>15</v>
      </c>
      <c r="D5" s="8" t="s">
        <v>16</v>
      </c>
      <c r="E5" s="14" t="s">
        <v>22</v>
      </c>
      <c r="F5" s="3" t="s">
        <v>7</v>
      </c>
      <c r="G5" s="1" t="s">
        <v>23</v>
      </c>
    </row>
    <row r="6" spans="1:7" x14ac:dyDescent="0.2">
      <c r="A6" s="4">
        <v>252686.8700000002</v>
      </c>
      <c r="B6" s="4">
        <v>1530351.5491999998</v>
      </c>
      <c r="C6" s="4">
        <v>206668.51329999999</v>
      </c>
      <c r="D6" s="4">
        <v>2128938.8218</v>
      </c>
      <c r="E6" s="9">
        <f>SUM(A6:D6)</f>
        <v>4118645.7543000001</v>
      </c>
      <c r="F6" s="4">
        <v>-2046920.2864085038</v>
      </c>
      <c r="G6" s="9">
        <f>E6+F6</f>
        <v>2071725.4678914964</v>
      </c>
    </row>
    <row r="9" spans="1:7" x14ac:dyDescent="0.2">
      <c r="A9" s="7" t="s">
        <v>9</v>
      </c>
    </row>
    <row r="10" spans="1:7" ht="14.25" x14ac:dyDescent="0.2">
      <c r="A10" s="7" t="s">
        <v>29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293748-71C4-49E0-BE2E-C6FF1F775790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25CF94-A799-4A55-994A-BC74053189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98C30A-5F5E-4575-9F33-E1CD73A46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5-3a</vt:lpstr>
      <vt:lpstr>5-3b</vt:lpstr>
      <vt:lpstr>5-3c</vt:lpstr>
      <vt:lpstr>5-3d</vt:lpstr>
      <vt:lpstr>5-3e</vt:lpstr>
      <vt:lpstr>5-3f</vt:lpstr>
      <vt:lpstr>5-3g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Surmik, Kaitlyn</dc:creator>
  <cp:keywords/>
  <dc:description/>
  <cp:lastModifiedBy>Papadakis, Panagiotis</cp:lastModifiedBy>
  <cp:revision/>
  <dcterms:created xsi:type="dcterms:W3CDTF">2022-09-09T14:18:13Z</dcterms:created>
  <dcterms:modified xsi:type="dcterms:W3CDTF">2022-09-20T17:33:00Z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2022-09-09T14:18:14Z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ecfee9c1-9f3e-4b10-91b2-776bd3ff42e9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