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ierra Club/Sierra Club 2nd/Public/"/>
    </mc:Choice>
  </mc:AlternateContent>
  <xr:revisionPtr revIDLastSave="1" documentId="8_{44F86331-8771-46DB-984A-D97B502CA815}" xr6:coauthVersionLast="47" xr6:coauthVersionMax="47" xr10:uidLastSave="{DFF5CA3C-FBC7-4F04-B438-B83F1E5DDC91}"/>
  <bookViews>
    <workbookView xWindow="-120" yWindow="-120" windowWidth="29040" windowHeight="15840" xr2:uid="{00000000-000D-0000-FFFF-FFFF00000000}"/>
  </bookViews>
  <sheets>
    <sheet name="H-3" sheetId="4" r:id="rId1"/>
  </sheets>
  <definedNames>
    <definedName name="_xlnm.Print_Area" localSheetId="0">'H-3'!$A$1:$T$179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4" l="1"/>
  <c r="R15" i="4"/>
  <c r="R16" i="4"/>
  <c r="R17" i="4"/>
  <c r="R18" i="4"/>
  <c r="R19" i="4"/>
  <c r="R23" i="4"/>
  <c r="R24" i="4"/>
  <c r="R25" i="4"/>
  <c r="R26" i="4"/>
  <c r="R27" i="4"/>
  <c r="R29" i="4"/>
  <c r="P29" i="4"/>
  <c r="N29" i="4"/>
  <c r="L29" i="4"/>
  <c r="J29" i="4"/>
  <c r="G14" i="4"/>
  <c r="G15" i="4"/>
  <c r="G16" i="4"/>
  <c r="G17" i="4"/>
  <c r="G18" i="4"/>
  <c r="G19" i="4"/>
  <c r="G23" i="4"/>
  <c r="G24" i="4"/>
  <c r="G25" i="4"/>
  <c r="G26" i="4"/>
  <c r="G27" i="4"/>
  <c r="G29" i="4"/>
  <c r="R44" i="4"/>
  <c r="R45" i="4"/>
  <c r="R46" i="4"/>
  <c r="R47" i="4"/>
  <c r="R48" i="4"/>
  <c r="R49" i="4"/>
  <c r="R53" i="4"/>
  <c r="R54" i="4"/>
  <c r="R55" i="4"/>
  <c r="R56" i="4"/>
  <c r="R57" i="4"/>
  <c r="R59" i="4"/>
  <c r="P59" i="4"/>
  <c r="N59" i="4"/>
  <c r="L59" i="4"/>
  <c r="J59" i="4"/>
  <c r="G44" i="4"/>
  <c r="G45" i="4"/>
  <c r="G46" i="4"/>
  <c r="G47" i="4"/>
  <c r="G48" i="4"/>
  <c r="G49" i="4"/>
  <c r="G53" i="4"/>
  <c r="G54" i="4"/>
  <c r="G55" i="4"/>
  <c r="G56" i="4"/>
  <c r="G57" i="4"/>
  <c r="G59" i="4"/>
  <c r="R134" i="4"/>
  <c r="R135" i="4"/>
  <c r="R136" i="4"/>
  <c r="R137" i="4"/>
  <c r="R138" i="4"/>
  <c r="R139" i="4"/>
  <c r="R143" i="4"/>
  <c r="R144" i="4"/>
  <c r="R145" i="4"/>
  <c r="R146" i="4"/>
  <c r="R147" i="4"/>
  <c r="R149" i="4"/>
  <c r="P149" i="4"/>
  <c r="N149" i="4"/>
  <c r="L149" i="4"/>
  <c r="J149" i="4"/>
  <c r="G134" i="4"/>
  <c r="G135" i="4"/>
  <c r="G136" i="4"/>
  <c r="G137" i="4"/>
  <c r="G138" i="4"/>
  <c r="G139" i="4"/>
  <c r="G143" i="4"/>
  <c r="G144" i="4"/>
  <c r="G145" i="4"/>
  <c r="G146" i="4"/>
  <c r="G147" i="4"/>
  <c r="G149" i="4"/>
  <c r="R104" i="4"/>
  <c r="R105" i="4"/>
  <c r="R106" i="4"/>
  <c r="R107" i="4"/>
  <c r="R108" i="4"/>
  <c r="R109" i="4"/>
  <c r="R113" i="4"/>
  <c r="R114" i="4"/>
  <c r="R115" i="4"/>
  <c r="R116" i="4"/>
  <c r="R117" i="4"/>
  <c r="R119" i="4"/>
  <c r="P119" i="4"/>
  <c r="N119" i="4"/>
  <c r="L119" i="4"/>
  <c r="J119" i="4"/>
  <c r="G104" i="4"/>
  <c r="G105" i="4"/>
  <c r="G106" i="4"/>
  <c r="G107" i="4"/>
  <c r="G108" i="4"/>
  <c r="G109" i="4"/>
  <c r="G113" i="4"/>
  <c r="G114" i="4"/>
  <c r="G115" i="4"/>
  <c r="G116" i="4"/>
  <c r="G117" i="4"/>
  <c r="G119" i="4"/>
  <c r="R74" i="4"/>
  <c r="R75" i="4"/>
  <c r="R76" i="4"/>
  <c r="R77" i="4"/>
  <c r="R78" i="4"/>
  <c r="R79" i="4"/>
  <c r="R83" i="4"/>
  <c r="R84" i="4"/>
  <c r="R85" i="4"/>
  <c r="R86" i="4"/>
  <c r="R87" i="4"/>
  <c r="R89" i="4"/>
  <c r="P89" i="4"/>
  <c r="N89" i="4"/>
  <c r="L89" i="4"/>
  <c r="J89" i="4"/>
  <c r="G74" i="4"/>
  <c r="G75" i="4"/>
  <c r="G76" i="4"/>
  <c r="G77" i="4"/>
  <c r="G78" i="4"/>
  <c r="G79" i="4"/>
  <c r="G83" i="4"/>
  <c r="G84" i="4"/>
  <c r="G85" i="4"/>
  <c r="G86" i="4"/>
  <c r="G87" i="4"/>
  <c r="G89" i="4"/>
</calcChain>
</file>

<file path=xl/sharedStrings.xml><?xml version="1.0" encoding="utf-8"?>
<sst xmlns="http://schemas.openxmlformats.org/spreadsheetml/2006/main" count="175" uniqueCount="37">
  <si>
    <t>Entergy Texas, Inc.</t>
  </si>
  <si>
    <t>Cost of Service</t>
  </si>
  <si>
    <t>Schedule H-3 Summary of Actual Production O&amp;M Expenses Incurred</t>
  </si>
  <si>
    <t>Electric</t>
  </si>
  <si>
    <t>For the Years 2012-2016</t>
  </si>
  <si>
    <t>2012 Fossil</t>
  </si>
  <si>
    <t>Account</t>
  </si>
  <si>
    <t>Description</t>
  </si>
  <si>
    <t>Percent</t>
  </si>
  <si>
    <t>Sabine Station</t>
  </si>
  <si>
    <t>Lewis Creek</t>
  </si>
  <si>
    <t>Nelson Coal</t>
  </si>
  <si>
    <t>Big Cajun Unit 3</t>
  </si>
  <si>
    <t>Total</t>
  </si>
  <si>
    <t>Primary Fuel Type</t>
  </si>
  <si>
    <t>Gas</t>
  </si>
  <si>
    <t>Coal</t>
  </si>
  <si>
    <t>Steam Power Operation</t>
  </si>
  <si>
    <t>Oper Suprv &amp; Engr</t>
  </si>
  <si>
    <t>Steam Expenses</t>
  </si>
  <si>
    <t>Electric Expenses</t>
  </si>
  <si>
    <t>506000 &amp; 548000 &amp; 549000</t>
  </si>
  <si>
    <t>Misc. Steam Pwr Expenses</t>
  </si>
  <si>
    <t>507000 &amp; 550000</t>
  </si>
  <si>
    <t>Rents</t>
  </si>
  <si>
    <t>Allowances</t>
  </si>
  <si>
    <t>Steam Power Maintenance</t>
  </si>
  <si>
    <t>Maint. Suprv &amp; Eng</t>
  </si>
  <si>
    <t>Maint. of Struct</t>
  </si>
  <si>
    <t>Maint. of Boiler Plt</t>
  </si>
  <si>
    <t>Maint. of Elec Plt</t>
  </si>
  <si>
    <t>Maint. of Misc. Plt</t>
  </si>
  <si>
    <t xml:space="preserve">TOTALS </t>
  </si>
  <si>
    <t>2013 Fossil</t>
  </si>
  <si>
    <t>2014 Fossil</t>
  </si>
  <si>
    <t>2015 Fossil</t>
  </si>
  <si>
    <t>2016 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</si>
</sst>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0" xfId="2" applyFont="1" applyAlignment="1">
      <alignment horizontal="centerContinuous"/>
    </xf>
    <xf numFmtId="0" fontId="3" fillId="0" borderId="0" xfId="2" applyFont="1"/>
    <xf numFmtId="0" fontId="3" fillId="0" borderId="0" xfId="2" applyFont="1" applyAlignment="1">
      <alignment horizontal="left"/>
    </xf>
    <xf numFmtId="0" fontId="2" fillId="0" borderId="0" xfId="2" applyFont="1"/>
    <xf numFmtId="37" fontId="2" fillId="0" borderId="0" xfId="2" applyNumberFormat="1" applyFont="1"/>
    <xf numFmtId="0" fontId="2" fillId="0" borderId="0" xfId="2" applyFont="1" applyAlignment="1">
      <alignment horizontal="centerContinuous"/>
    </xf>
    <xf numFmtId="37" fontId="2" fillId="0" borderId="0" xfId="2" applyNumberFormat="1" applyFont="1" applyAlignment="1">
      <alignment horizontal="centerContinuous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37" fontId="2" fillId="0" borderId="2" xfId="2" applyNumberFormat="1" applyFont="1" applyBorder="1" applyAlignment="1">
      <alignment horizontal="center" wrapText="1"/>
    </xf>
    <xf numFmtId="37" fontId="2" fillId="0" borderId="3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37" fontId="2" fillId="0" borderId="0" xfId="2" applyNumberFormat="1" applyFont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5" xfId="2" applyFont="1" applyBorder="1"/>
    <xf numFmtId="10" fontId="2" fillId="0" borderId="5" xfId="2" applyNumberFormat="1" applyFont="1" applyBorder="1"/>
    <xf numFmtId="38" fontId="2" fillId="0" borderId="5" xfId="2" applyNumberFormat="1" applyFont="1" applyBorder="1"/>
    <xf numFmtId="37" fontId="2" fillId="0" borderId="5" xfId="2" applyNumberFormat="1" applyFont="1" applyBorder="1"/>
    <xf numFmtId="37" fontId="2" fillId="0" borderId="6" xfId="2" applyNumberFormat="1" applyFont="1" applyBorder="1"/>
    <xf numFmtId="0" fontId="2" fillId="0" borderId="7" xfId="2" applyFont="1" applyBorder="1" applyAlignment="1">
      <alignment horizontal="center"/>
    </xf>
    <xf numFmtId="0" fontId="2" fillId="0" borderId="0" xfId="2" applyFont="1" applyBorder="1"/>
    <xf numFmtId="10" fontId="2" fillId="0" borderId="0" xfId="2" applyNumberFormat="1" applyFont="1" applyBorder="1"/>
    <xf numFmtId="38" fontId="2" fillId="0" borderId="0" xfId="2" applyNumberFormat="1" applyFont="1" applyBorder="1"/>
    <xf numFmtId="37" fontId="2" fillId="0" borderId="0" xfId="2" applyNumberFormat="1" applyFont="1" applyBorder="1"/>
    <xf numFmtId="37" fontId="2" fillId="0" borderId="8" xfId="2" applyNumberFormat="1" applyFont="1" applyBorder="1"/>
    <xf numFmtId="0" fontId="2" fillId="0" borderId="7" xfId="2" applyFont="1" applyBorder="1" applyAlignment="1">
      <alignment horizontal="center" wrapText="1"/>
    </xf>
    <xf numFmtId="0" fontId="2" fillId="0" borderId="9" xfId="2" applyFont="1" applyBorder="1" applyAlignment="1">
      <alignment horizontal="center"/>
    </xf>
    <xf numFmtId="0" fontId="2" fillId="0" borderId="10" xfId="2" applyFont="1" applyBorder="1"/>
    <xf numFmtId="10" fontId="2" fillId="0" borderId="10" xfId="2" applyNumberFormat="1" applyFont="1" applyBorder="1"/>
    <xf numFmtId="38" fontId="2" fillId="0" borderId="10" xfId="2" applyNumberFormat="1" applyFont="1" applyBorder="1"/>
    <xf numFmtId="37" fontId="2" fillId="0" borderId="10" xfId="2" applyNumberFormat="1" applyFont="1" applyBorder="1"/>
    <xf numFmtId="37" fontId="2" fillId="0" borderId="11" xfId="2" applyNumberFormat="1" applyFont="1" applyBorder="1"/>
    <xf numFmtId="38" fontId="2" fillId="0" borderId="0" xfId="2" applyNumberFormat="1" applyFont="1"/>
    <xf numFmtId="0" fontId="2" fillId="0" borderId="0" xfId="2" applyFont="1" applyBorder="1" applyAlignment="1">
      <alignment horizontal="center"/>
    </xf>
    <xf numFmtId="0" fontId="2" fillId="0" borderId="0" xfId="2" quotePrefix="1" applyFont="1" applyAlignment="1">
      <alignment horizontal="left"/>
    </xf>
    <xf numFmtId="10" fontId="2" fillId="0" borderId="0" xfId="2" applyNumberFormat="1" applyFont="1"/>
    <xf numFmtId="37" fontId="4" fillId="0" borderId="0" xfId="2" applyNumberFormat="1" applyFont="1" applyFill="1"/>
    <xf numFmtId="37" fontId="2" fillId="0" borderId="0" xfId="2" applyNumberFormat="1" applyFont="1" applyFill="1"/>
    <xf numFmtId="37" fontId="2" fillId="0" borderId="0" xfId="2" applyNumberFormat="1" applyFont="1" applyBorder="1" applyAlignment="1">
      <alignment horizontal="center" wrapText="1"/>
    </xf>
    <xf numFmtId="37" fontId="2" fillId="0" borderId="0" xfId="2" applyNumberFormat="1" applyFont="1" applyBorder="1" applyAlignment="1">
      <alignment horizontal="center"/>
    </xf>
    <xf numFmtId="0" fontId="3" fillId="0" borderId="0" xfId="2" applyFont="1" applyBorder="1"/>
    <xf numFmtId="0" fontId="2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/>
    </xf>
    <xf numFmtId="0" fontId="3" fillId="0" borderId="0" xfId="2" applyFont="1" applyFill="1" applyBorder="1" applyAlignment="1"/>
    <xf numFmtId="0" fontId="3" fillId="0" borderId="0" xfId="2" quotePrefix="1" applyFont="1" applyFill="1" applyBorder="1" applyAlignment="1"/>
    <xf numFmtId="0" fontId="3" fillId="0" borderId="0" xfId="2" applyFont="1" applyBorder="1" applyAlignment="1">
      <alignment horizontal="center"/>
    </xf>
    <xf numFmtId="37" fontId="2" fillId="0" borderId="0" xfId="2" applyNumberFormat="1" applyFont="1" applyFill="1" applyAlignment="1">
      <alignment horizontal="centerContinuous"/>
    </xf>
    <xf numFmtId="37" fontId="2" fillId="0" borderId="2" xfId="2" applyNumberFormat="1" applyFont="1" applyFill="1" applyBorder="1" applyAlignment="1">
      <alignment horizontal="center" wrapText="1"/>
    </xf>
    <xf numFmtId="37" fontId="2" fillId="0" borderId="0" xfId="2" applyNumberFormat="1" applyFont="1" applyFill="1" applyAlignment="1">
      <alignment horizontal="center"/>
    </xf>
    <xf numFmtId="37" fontId="2" fillId="0" borderId="0" xfId="2" quotePrefix="1" applyNumberFormat="1" applyFont="1" applyFill="1" applyAlignment="1">
      <alignment horizontal="center"/>
    </xf>
    <xf numFmtId="37" fontId="2" fillId="0" borderId="5" xfId="2" applyNumberFormat="1" applyFont="1" applyFill="1" applyBorder="1"/>
    <xf numFmtId="37" fontId="2" fillId="0" borderId="0" xfId="2" applyNumberFormat="1" applyFont="1" applyFill="1" applyBorder="1"/>
    <xf numFmtId="37" fontId="2" fillId="0" borderId="10" xfId="2" applyNumberFormat="1" applyFont="1" applyFill="1" applyBorder="1"/>
    <xf numFmtId="0" fontId="2" fillId="0" borderId="0" xfId="2" applyFont="1" applyFill="1"/>
    <xf numFmtId="37" fontId="2" fillId="0" borderId="0" xfId="2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>
      <alignment horizontal="center" wrapText="1"/>
    </xf>
    <xf numFmtId="37" fontId="2" fillId="0" borderId="0" xfId="2" quotePrefix="1" applyNumberFormat="1" applyFont="1" applyFill="1" applyBorder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38858</xdr:colOff>
      <xdr:row>50</xdr:row>
      <xdr:rowOff>58883</xdr:rowOff>
    </xdr:from>
    <xdr:ext cx="534762" cy="137853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rot="5400000">
          <a:off x="10241679" y="8646290"/>
          <a:ext cx="1378530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Schedule H-3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2018 TX Rate Case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Page 1 of 3</a:t>
          </a:r>
        </a:p>
      </xdr:txBody>
    </xdr:sp>
    <xdr:clientData/>
  </xdr:oneCellAnchor>
  <xdr:oneCellAnchor>
    <xdr:from>
      <xdr:col>19</xdr:col>
      <xdr:colOff>30199</xdr:colOff>
      <xdr:row>110</xdr:row>
      <xdr:rowOff>38101</xdr:rowOff>
    </xdr:from>
    <xdr:ext cx="534762" cy="140710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rot="5400000">
          <a:off x="10218733" y="19108636"/>
          <a:ext cx="1407104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Schedule H-3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2018 TX Rate Case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Page 2 of 3</a:t>
          </a:r>
        </a:p>
      </xdr:txBody>
    </xdr:sp>
    <xdr:clientData/>
  </xdr:oneCellAnchor>
  <xdr:twoCellAnchor>
    <xdr:from>
      <xdr:col>0</xdr:col>
      <xdr:colOff>0</xdr:colOff>
      <xdr:row>7</xdr:row>
      <xdr:rowOff>17319</xdr:rowOff>
    </xdr:from>
    <xdr:to>
      <xdr:col>0</xdr:col>
      <xdr:colOff>571500</xdr:colOff>
      <xdr:row>38</xdr:row>
      <xdr:rowOff>69276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rot="5400000">
          <a:off x="-2372592" y="3541570"/>
          <a:ext cx="5316684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Sponsored by: Christopher K. Burke and Kristine T. Jackson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                               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Amounts may not add or tie to other schedules due to rounding.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0</xdr:col>
      <xdr:colOff>8656</xdr:colOff>
      <xdr:row>67</xdr:row>
      <xdr:rowOff>13853</xdr:rowOff>
    </xdr:from>
    <xdr:to>
      <xdr:col>0</xdr:col>
      <xdr:colOff>588815</xdr:colOff>
      <xdr:row>91</xdr:row>
      <xdr:rowOff>141145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rot="5400000">
          <a:off x="-1821444" y="13083453"/>
          <a:ext cx="4240360" cy="580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Sponsored by: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Christopher K. Burke and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Kristine T. Jackson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                                  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Amounts may not add or tie to other schedules due to rounding.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  <xdr:twoCellAnchor>
    <xdr:from>
      <xdr:col>0</xdr:col>
      <xdr:colOff>23373</xdr:colOff>
      <xdr:row>127</xdr:row>
      <xdr:rowOff>19916</xdr:rowOff>
    </xdr:from>
    <xdr:to>
      <xdr:col>0</xdr:col>
      <xdr:colOff>597473</xdr:colOff>
      <xdr:row>152</xdr:row>
      <xdr:rowOff>60613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rot="5400000">
          <a:off x="-1926653" y="23565715"/>
          <a:ext cx="4474151" cy="57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Sponsored by: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Christopher K. Burke and Kristine T. Jackson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                                  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Amounts may not add or tie to other schedules due to rounding.</a:t>
          </a:r>
        </a:p>
        <a:p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  <a:p>
          <a:endParaRPr lang="en-US" sz="1100"/>
        </a:p>
        <a:p>
          <a:endParaRPr lang="en-US" sz="1100"/>
        </a:p>
      </xdr:txBody>
    </xdr:sp>
    <xdr:clientData/>
  </xdr:twoCellAnchor>
  <xdr:oneCellAnchor>
    <xdr:from>
      <xdr:col>19</xdr:col>
      <xdr:colOff>13855</xdr:colOff>
      <xdr:row>171</xdr:row>
      <xdr:rowOff>17319</xdr:rowOff>
    </xdr:from>
    <xdr:ext cx="534762" cy="14209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rot="5400000">
          <a:off x="10195462" y="29364462"/>
          <a:ext cx="1420957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Schedule H-3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2018 TX Rate Case</a:t>
          </a:r>
        </a:p>
        <a:p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Page 3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of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179"/>
  <sheetViews>
    <sheetView tabSelected="1" topLeftCell="A10" zoomScale="110" zoomScaleNormal="110" workbookViewId="0">
      <selection activeCell="T63" sqref="T63"/>
    </sheetView>
  </sheetViews>
  <sheetFormatPr defaultRowHeight="12.75" x14ac:dyDescent="0.2"/>
  <cols>
    <col min="1" max="2" width="9.140625" style="4"/>
    <col min="3" max="3" width="16.42578125" style="4" customWidth="1"/>
    <col min="4" max="4" width="1.85546875" style="4" customWidth="1"/>
    <col min="5" max="5" width="29" style="4" customWidth="1"/>
    <col min="6" max="6" width="1.85546875" style="4" customWidth="1"/>
    <col min="7" max="7" width="8.85546875" style="4" bestFit="1" customWidth="1"/>
    <col min="8" max="8" width="1.28515625" style="4" customWidth="1"/>
    <col min="9" max="9" width="1.140625" style="4" hidden="1" customWidth="1"/>
    <col min="10" max="10" width="14.140625" style="54" bestFit="1" customWidth="1"/>
    <col min="11" max="11" width="1.28515625" style="54" customWidth="1"/>
    <col min="12" max="12" width="12.140625" style="54" bestFit="1" customWidth="1"/>
    <col min="13" max="13" width="1.42578125" style="54" customWidth="1"/>
    <col min="14" max="14" width="12.140625" style="54" bestFit="1" customWidth="1"/>
    <col min="15" max="15" width="1.28515625" style="54" customWidth="1"/>
    <col min="16" max="16" width="15.7109375" style="54" bestFit="1" customWidth="1"/>
    <col min="17" max="17" width="1.7109375" style="4" customWidth="1"/>
    <col min="18" max="18" width="12.85546875" style="4" bestFit="1" customWidth="1"/>
    <col min="19" max="253" width="9.140625" style="4"/>
    <col min="254" max="254" width="16.42578125" style="4" customWidth="1"/>
    <col min="255" max="255" width="1.85546875" style="4" customWidth="1"/>
    <col min="256" max="256" width="29" style="4" customWidth="1"/>
    <col min="257" max="257" width="1.85546875" style="4" customWidth="1"/>
    <col min="258" max="258" width="10.140625" style="4" customWidth="1"/>
    <col min="259" max="259" width="1.28515625" style="4" customWidth="1"/>
    <col min="260" max="261" width="0" style="4" hidden="1" customWidth="1"/>
    <col min="262" max="262" width="11" style="4" customWidth="1"/>
    <col min="263" max="263" width="1.28515625" style="4" customWidth="1"/>
    <col min="264" max="264" width="10.7109375" style="4" bestFit="1" customWidth="1"/>
    <col min="265" max="265" width="1.42578125" style="4" customWidth="1"/>
    <col min="266" max="266" width="11" style="4" customWidth="1"/>
    <col min="267" max="267" width="1.28515625" style="4" customWidth="1"/>
    <col min="268" max="268" width="11.28515625" style="4" customWidth="1"/>
    <col min="269" max="269" width="1.7109375" style="4" customWidth="1"/>
    <col min="270" max="270" width="11" style="4" customWidth="1"/>
    <col min="271" max="271" width="10.85546875" style="4" bestFit="1" customWidth="1"/>
    <col min="272" max="272" width="2.5703125" style="4" customWidth="1"/>
    <col min="273" max="273" width="10.85546875" style="4" bestFit="1" customWidth="1"/>
    <col min="274" max="509" width="9.140625" style="4"/>
    <col min="510" max="510" width="16.42578125" style="4" customWidth="1"/>
    <col min="511" max="511" width="1.85546875" style="4" customWidth="1"/>
    <col min="512" max="512" width="29" style="4" customWidth="1"/>
    <col min="513" max="513" width="1.85546875" style="4" customWidth="1"/>
    <col min="514" max="514" width="10.140625" style="4" customWidth="1"/>
    <col min="515" max="515" width="1.28515625" style="4" customWidth="1"/>
    <col min="516" max="517" width="0" style="4" hidden="1" customWidth="1"/>
    <col min="518" max="518" width="11" style="4" customWidth="1"/>
    <col min="519" max="519" width="1.28515625" style="4" customWidth="1"/>
    <col min="520" max="520" width="10.7109375" style="4" bestFit="1" customWidth="1"/>
    <col min="521" max="521" width="1.42578125" style="4" customWidth="1"/>
    <col min="522" max="522" width="11" style="4" customWidth="1"/>
    <col min="523" max="523" width="1.28515625" style="4" customWidth="1"/>
    <col min="524" max="524" width="11.28515625" style="4" customWidth="1"/>
    <col min="525" max="525" width="1.7109375" style="4" customWidth="1"/>
    <col min="526" max="526" width="11" style="4" customWidth="1"/>
    <col min="527" max="527" width="10.85546875" style="4" bestFit="1" customWidth="1"/>
    <col min="528" max="528" width="2.5703125" style="4" customWidth="1"/>
    <col min="529" max="529" width="10.85546875" style="4" bestFit="1" customWidth="1"/>
    <col min="530" max="765" width="9.140625" style="4"/>
    <col min="766" max="766" width="16.42578125" style="4" customWidth="1"/>
    <col min="767" max="767" width="1.85546875" style="4" customWidth="1"/>
    <col min="768" max="768" width="29" style="4" customWidth="1"/>
    <col min="769" max="769" width="1.85546875" style="4" customWidth="1"/>
    <col min="770" max="770" width="10.140625" style="4" customWidth="1"/>
    <col min="771" max="771" width="1.28515625" style="4" customWidth="1"/>
    <col min="772" max="773" width="0" style="4" hidden="1" customWidth="1"/>
    <col min="774" max="774" width="11" style="4" customWidth="1"/>
    <col min="775" max="775" width="1.28515625" style="4" customWidth="1"/>
    <col min="776" max="776" width="10.7109375" style="4" bestFit="1" customWidth="1"/>
    <col min="777" max="777" width="1.42578125" style="4" customWidth="1"/>
    <col min="778" max="778" width="11" style="4" customWidth="1"/>
    <col min="779" max="779" width="1.28515625" style="4" customWidth="1"/>
    <col min="780" max="780" width="11.28515625" style="4" customWidth="1"/>
    <col min="781" max="781" width="1.7109375" style="4" customWidth="1"/>
    <col min="782" max="782" width="11" style="4" customWidth="1"/>
    <col min="783" max="783" width="10.85546875" style="4" bestFit="1" customWidth="1"/>
    <col min="784" max="784" width="2.5703125" style="4" customWidth="1"/>
    <col min="785" max="785" width="10.85546875" style="4" bestFit="1" customWidth="1"/>
    <col min="786" max="1021" width="9.140625" style="4"/>
    <col min="1022" max="1022" width="16.42578125" style="4" customWidth="1"/>
    <col min="1023" max="1023" width="1.85546875" style="4" customWidth="1"/>
    <col min="1024" max="1024" width="29" style="4" customWidth="1"/>
    <col min="1025" max="1025" width="1.85546875" style="4" customWidth="1"/>
    <col min="1026" max="1026" width="10.140625" style="4" customWidth="1"/>
    <col min="1027" max="1027" width="1.28515625" style="4" customWidth="1"/>
    <col min="1028" max="1029" width="0" style="4" hidden="1" customWidth="1"/>
    <col min="1030" max="1030" width="11" style="4" customWidth="1"/>
    <col min="1031" max="1031" width="1.28515625" style="4" customWidth="1"/>
    <col min="1032" max="1032" width="10.7109375" style="4" bestFit="1" customWidth="1"/>
    <col min="1033" max="1033" width="1.42578125" style="4" customWidth="1"/>
    <col min="1034" max="1034" width="11" style="4" customWidth="1"/>
    <col min="1035" max="1035" width="1.28515625" style="4" customWidth="1"/>
    <col min="1036" max="1036" width="11.28515625" style="4" customWidth="1"/>
    <col min="1037" max="1037" width="1.7109375" style="4" customWidth="1"/>
    <col min="1038" max="1038" width="11" style="4" customWidth="1"/>
    <col min="1039" max="1039" width="10.85546875" style="4" bestFit="1" customWidth="1"/>
    <col min="1040" max="1040" width="2.5703125" style="4" customWidth="1"/>
    <col min="1041" max="1041" width="10.85546875" style="4" bestFit="1" customWidth="1"/>
    <col min="1042" max="1277" width="9.140625" style="4"/>
    <col min="1278" max="1278" width="16.42578125" style="4" customWidth="1"/>
    <col min="1279" max="1279" width="1.85546875" style="4" customWidth="1"/>
    <col min="1280" max="1280" width="29" style="4" customWidth="1"/>
    <col min="1281" max="1281" width="1.85546875" style="4" customWidth="1"/>
    <col min="1282" max="1282" width="10.140625" style="4" customWidth="1"/>
    <col min="1283" max="1283" width="1.28515625" style="4" customWidth="1"/>
    <col min="1284" max="1285" width="0" style="4" hidden="1" customWidth="1"/>
    <col min="1286" max="1286" width="11" style="4" customWidth="1"/>
    <col min="1287" max="1287" width="1.28515625" style="4" customWidth="1"/>
    <col min="1288" max="1288" width="10.7109375" style="4" bestFit="1" customWidth="1"/>
    <col min="1289" max="1289" width="1.42578125" style="4" customWidth="1"/>
    <col min="1290" max="1290" width="11" style="4" customWidth="1"/>
    <col min="1291" max="1291" width="1.28515625" style="4" customWidth="1"/>
    <col min="1292" max="1292" width="11.28515625" style="4" customWidth="1"/>
    <col min="1293" max="1293" width="1.7109375" style="4" customWidth="1"/>
    <col min="1294" max="1294" width="11" style="4" customWidth="1"/>
    <col min="1295" max="1295" width="10.85546875" style="4" bestFit="1" customWidth="1"/>
    <col min="1296" max="1296" width="2.5703125" style="4" customWidth="1"/>
    <col min="1297" max="1297" width="10.85546875" style="4" bestFit="1" customWidth="1"/>
    <col min="1298" max="1533" width="9.140625" style="4"/>
    <col min="1534" max="1534" width="16.42578125" style="4" customWidth="1"/>
    <col min="1535" max="1535" width="1.85546875" style="4" customWidth="1"/>
    <col min="1536" max="1536" width="29" style="4" customWidth="1"/>
    <col min="1537" max="1537" width="1.85546875" style="4" customWidth="1"/>
    <col min="1538" max="1538" width="10.140625" style="4" customWidth="1"/>
    <col min="1539" max="1539" width="1.28515625" style="4" customWidth="1"/>
    <col min="1540" max="1541" width="0" style="4" hidden="1" customWidth="1"/>
    <col min="1542" max="1542" width="11" style="4" customWidth="1"/>
    <col min="1543" max="1543" width="1.28515625" style="4" customWidth="1"/>
    <col min="1544" max="1544" width="10.7109375" style="4" bestFit="1" customWidth="1"/>
    <col min="1545" max="1545" width="1.42578125" style="4" customWidth="1"/>
    <col min="1546" max="1546" width="11" style="4" customWidth="1"/>
    <col min="1547" max="1547" width="1.28515625" style="4" customWidth="1"/>
    <col min="1548" max="1548" width="11.28515625" style="4" customWidth="1"/>
    <col min="1549" max="1549" width="1.7109375" style="4" customWidth="1"/>
    <col min="1550" max="1550" width="11" style="4" customWidth="1"/>
    <col min="1551" max="1551" width="10.85546875" style="4" bestFit="1" customWidth="1"/>
    <col min="1552" max="1552" width="2.5703125" style="4" customWidth="1"/>
    <col min="1553" max="1553" width="10.85546875" style="4" bestFit="1" customWidth="1"/>
    <col min="1554" max="1789" width="9.140625" style="4"/>
    <col min="1790" max="1790" width="16.42578125" style="4" customWidth="1"/>
    <col min="1791" max="1791" width="1.85546875" style="4" customWidth="1"/>
    <col min="1792" max="1792" width="29" style="4" customWidth="1"/>
    <col min="1793" max="1793" width="1.85546875" style="4" customWidth="1"/>
    <col min="1794" max="1794" width="10.140625" style="4" customWidth="1"/>
    <col min="1795" max="1795" width="1.28515625" style="4" customWidth="1"/>
    <col min="1796" max="1797" width="0" style="4" hidden="1" customWidth="1"/>
    <col min="1798" max="1798" width="11" style="4" customWidth="1"/>
    <col min="1799" max="1799" width="1.28515625" style="4" customWidth="1"/>
    <col min="1800" max="1800" width="10.7109375" style="4" bestFit="1" customWidth="1"/>
    <col min="1801" max="1801" width="1.42578125" style="4" customWidth="1"/>
    <col min="1802" max="1802" width="11" style="4" customWidth="1"/>
    <col min="1803" max="1803" width="1.28515625" style="4" customWidth="1"/>
    <col min="1804" max="1804" width="11.28515625" style="4" customWidth="1"/>
    <col min="1805" max="1805" width="1.7109375" style="4" customWidth="1"/>
    <col min="1806" max="1806" width="11" style="4" customWidth="1"/>
    <col min="1807" max="1807" width="10.85546875" style="4" bestFit="1" customWidth="1"/>
    <col min="1808" max="1808" width="2.5703125" style="4" customWidth="1"/>
    <col min="1809" max="1809" width="10.85546875" style="4" bestFit="1" customWidth="1"/>
    <col min="1810" max="2045" width="9.140625" style="4"/>
    <col min="2046" max="2046" width="16.42578125" style="4" customWidth="1"/>
    <col min="2047" max="2047" width="1.85546875" style="4" customWidth="1"/>
    <col min="2048" max="2048" width="29" style="4" customWidth="1"/>
    <col min="2049" max="2049" width="1.85546875" style="4" customWidth="1"/>
    <col min="2050" max="2050" width="10.140625" style="4" customWidth="1"/>
    <col min="2051" max="2051" width="1.28515625" style="4" customWidth="1"/>
    <col min="2052" max="2053" width="0" style="4" hidden="1" customWidth="1"/>
    <col min="2054" max="2054" width="11" style="4" customWidth="1"/>
    <col min="2055" max="2055" width="1.28515625" style="4" customWidth="1"/>
    <col min="2056" max="2056" width="10.7109375" style="4" bestFit="1" customWidth="1"/>
    <col min="2057" max="2057" width="1.42578125" style="4" customWidth="1"/>
    <col min="2058" max="2058" width="11" style="4" customWidth="1"/>
    <col min="2059" max="2059" width="1.28515625" style="4" customWidth="1"/>
    <col min="2060" max="2060" width="11.28515625" style="4" customWidth="1"/>
    <col min="2061" max="2061" width="1.7109375" style="4" customWidth="1"/>
    <col min="2062" max="2062" width="11" style="4" customWidth="1"/>
    <col min="2063" max="2063" width="10.85546875" style="4" bestFit="1" customWidth="1"/>
    <col min="2064" max="2064" width="2.5703125" style="4" customWidth="1"/>
    <col min="2065" max="2065" width="10.85546875" style="4" bestFit="1" customWidth="1"/>
    <col min="2066" max="2301" width="9.140625" style="4"/>
    <col min="2302" max="2302" width="16.42578125" style="4" customWidth="1"/>
    <col min="2303" max="2303" width="1.85546875" style="4" customWidth="1"/>
    <col min="2304" max="2304" width="29" style="4" customWidth="1"/>
    <col min="2305" max="2305" width="1.85546875" style="4" customWidth="1"/>
    <col min="2306" max="2306" width="10.140625" style="4" customWidth="1"/>
    <col min="2307" max="2307" width="1.28515625" style="4" customWidth="1"/>
    <col min="2308" max="2309" width="0" style="4" hidden="1" customWidth="1"/>
    <col min="2310" max="2310" width="11" style="4" customWidth="1"/>
    <col min="2311" max="2311" width="1.28515625" style="4" customWidth="1"/>
    <col min="2312" max="2312" width="10.7109375" style="4" bestFit="1" customWidth="1"/>
    <col min="2313" max="2313" width="1.42578125" style="4" customWidth="1"/>
    <col min="2314" max="2314" width="11" style="4" customWidth="1"/>
    <col min="2315" max="2315" width="1.28515625" style="4" customWidth="1"/>
    <col min="2316" max="2316" width="11.28515625" style="4" customWidth="1"/>
    <col min="2317" max="2317" width="1.7109375" style="4" customWidth="1"/>
    <col min="2318" max="2318" width="11" style="4" customWidth="1"/>
    <col min="2319" max="2319" width="10.85546875" style="4" bestFit="1" customWidth="1"/>
    <col min="2320" max="2320" width="2.5703125" style="4" customWidth="1"/>
    <col min="2321" max="2321" width="10.85546875" style="4" bestFit="1" customWidth="1"/>
    <col min="2322" max="2557" width="9.140625" style="4"/>
    <col min="2558" max="2558" width="16.42578125" style="4" customWidth="1"/>
    <col min="2559" max="2559" width="1.85546875" style="4" customWidth="1"/>
    <col min="2560" max="2560" width="29" style="4" customWidth="1"/>
    <col min="2561" max="2561" width="1.85546875" style="4" customWidth="1"/>
    <col min="2562" max="2562" width="10.140625" style="4" customWidth="1"/>
    <col min="2563" max="2563" width="1.28515625" style="4" customWidth="1"/>
    <col min="2564" max="2565" width="0" style="4" hidden="1" customWidth="1"/>
    <col min="2566" max="2566" width="11" style="4" customWidth="1"/>
    <col min="2567" max="2567" width="1.28515625" style="4" customWidth="1"/>
    <col min="2568" max="2568" width="10.7109375" style="4" bestFit="1" customWidth="1"/>
    <col min="2569" max="2569" width="1.42578125" style="4" customWidth="1"/>
    <col min="2570" max="2570" width="11" style="4" customWidth="1"/>
    <col min="2571" max="2571" width="1.28515625" style="4" customWidth="1"/>
    <col min="2572" max="2572" width="11.28515625" style="4" customWidth="1"/>
    <col min="2573" max="2573" width="1.7109375" style="4" customWidth="1"/>
    <col min="2574" max="2574" width="11" style="4" customWidth="1"/>
    <col min="2575" max="2575" width="10.85546875" style="4" bestFit="1" customWidth="1"/>
    <col min="2576" max="2576" width="2.5703125" style="4" customWidth="1"/>
    <col min="2577" max="2577" width="10.85546875" style="4" bestFit="1" customWidth="1"/>
    <col min="2578" max="2813" width="9.140625" style="4"/>
    <col min="2814" max="2814" width="16.42578125" style="4" customWidth="1"/>
    <col min="2815" max="2815" width="1.85546875" style="4" customWidth="1"/>
    <col min="2816" max="2816" width="29" style="4" customWidth="1"/>
    <col min="2817" max="2817" width="1.85546875" style="4" customWidth="1"/>
    <col min="2818" max="2818" width="10.140625" style="4" customWidth="1"/>
    <col min="2819" max="2819" width="1.28515625" style="4" customWidth="1"/>
    <col min="2820" max="2821" width="0" style="4" hidden="1" customWidth="1"/>
    <col min="2822" max="2822" width="11" style="4" customWidth="1"/>
    <col min="2823" max="2823" width="1.28515625" style="4" customWidth="1"/>
    <col min="2824" max="2824" width="10.7109375" style="4" bestFit="1" customWidth="1"/>
    <col min="2825" max="2825" width="1.42578125" style="4" customWidth="1"/>
    <col min="2826" max="2826" width="11" style="4" customWidth="1"/>
    <col min="2827" max="2827" width="1.28515625" style="4" customWidth="1"/>
    <col min="2828" max="2828" width="11.28515625" style="4" customWidth="1"/>
    <col min="2829" max="2829" width="1.7109375" style="4" customWidth="1"/>
    <col min="2830" max="2830" width="11" style="4" customWidth="1"/>
    <col min="2831" max="2831" width="10.85546875" style="4" bestFit="1" customWidth="1"/>
    <col min="2832" max="2832" width="2.5703125" style="4" customWidth="1"/>
    <col min="2833" max="2833" width="10.85546875" style="4" bestFit="1" customWidth="1"/>
    <col min="2834" max="3069" width="9.140625" style="4"/>
    <col min="3070" max="3070" width="16.42578125" style="4" customWidth="1"/>
    <col min="3071" max="3071" width="1.85546875" style="4" customWidth="1"/>
    <col min="3072" max="3072" width="29" style="4" customWidth="1"/>
    <col min="3073" max="3073" width="1.85546875" style="4" customWidth="1"/>
    <col min="3074" max="3074" width="10.140625" style="4" customWidth="1"/>
    <col min="3075" max="3075" width="1.28515625" style="4" customWidth="1"/>
    <col min="3076" max="3077" width="0" style="4" hidden="1" customWidth="1"/>
    <col min="3078" max="3078" width="11" style="4" customWidth="1"/>
    <col min="3079" max="3079" width="1.28515625" style="4" customWidth="1"/>
    <col min="3080" max="3080" width="10.7109375" style="4" bestFit="1" customWidth="1"/>
    <col min="3081" max="3081" width="1.42578125" style="4" customWidth="1"/>
    <col min="3082" max="3082" width="11" style="4" customWidth="1"/>
    <col min="3083" max="3083" width="1.28515625" style="4" customWidth="1"/>
    <col min="3084" max="3084" width="11.28515625" style="4" customWidth="1"/>
    <col min="3085" max="3085" width="1.7109375" style="4" customWidth="1"/>
    <col min="3086" max="3086" width="11" style="4" customWidth="1"/>
    <col min="3087" max="3087" width="10.85546875" style="4" bestFit="1" customWidth="1"/>
    <col min="3088" max="3088" width="2.5703125" style="4" customWidth="1"/>
    <col min="3089" max="3089" width="10.85546875" style="4" bestFit="1" customWidth="1"/>
    <col min="3090" max="3325" width="9.140625" style="4"/>
    <col min="3326" max="3326" width="16.42578125" style="4" customWidth="1"/>
    <col min="3327" max="3327" width="1.85546875" style="4" customWidth="1"/>
    <col min="3328" max="3328" width="29" style="4" customWidth="1"/>
    <col min="3329" max="3329" width="1.85546875" style="4" customWidth="1"/>
    <col min="3330" max="3330" width="10.140625" style="4" customWidth="1"/>
    <col min="3331" max="3331" width="1.28515625" style="4" customWidth="1"/>
    <col min="3332" max="3333" width="0" style="4" hidden="1" customWidth="1"/>
    <col min="3334" max="3334" width="11" style="4" customWidth="1"/>
    <col min="3335" max="3335" width="1.28515625" style="4" customWidth="1"/>
    <col min="3336" max="3336" width="10.7109375" style="4" bestFit="1" customWidth="1"/>
    <col min="3337" max="3337" width="1.42578125" style="4" customWidth="1"/>
    <col min="3338" max="3338" width="11" style="4" customWidth="1"/>
    <col min="3339" max="3339" width="1.28515625" style="4" customWidth="1"/>
    <col min="3340" max="3340" width="11.28515625" style="4" customWidth="1"/>
    <col min="3341" max="3341" width="1.7109375" style="4" customWidth="1"/>
    <col min="3342" max="3342" width="11" style="4" customWidth="1"/>
    <col min="3343" max="3343" width="10.85546875" style="4" bestFit="1" customWidth="1"/>
    <col min="3344" max="3344" width="2.5703125" style="4" customWidth="1"/>
    <col min="3345" max="3345" width="10.85546875" style="4" bestFit="1" customWidth="1"/>
    <col min="3346" max="3581" width="9.140625" style="4"/>
    <col min="3582" max="3582" width="16.42578125" style="4" customWidth="1"/>
    <col min="3583" max="3583" width="1.85546875" style="4" customWidth="1"/>
    <col min="3584" max="3584" width="29" style="4" customWidth="1"/>
    <col min="3585" max="3585" width="1.85546875" style="4" customWidth="1"/>
    <col min="3586" max="3586" width="10.140625" style="4" customWidth="1"/>
    <col min="3587" max="3587" width="1.28515625" style="4" customWidth="1"/>
    <col min="3588" max="3589" width="0" style="4" hidden="1" customWidth="1"/>
    <col min="3590" max="3590" width="11" style="4" customWidth="1"/>
    <col min="3591" max="3591" width="1.28515625" style="4" customWidth="1"/>
    <col min="3592" max="3592" width="10.7109375" style="4" bestFit="1" customWidth="1"/>
    <col min="3593" max="3593" width="1.42578125" style="4" customWidth="1"/>
    <col min="3594" max="3594" width="11" style="4" customWidth="1"/>
    <col min="3595" max="3595" width="1.28515625" style="4" customWidth="1"/>
    <col min="3596" max="3596" width="11.28515625" style="4" customWidth="1"/>
    <col min="3597" max="3597" width="1.7109375" style="4" customWidth="1"/>
    <col min="3598" max="3598" width="11" style="4" customWidth="1"/>
    <col min="3599" max="3599" width="10.85546875" style="4" bestFit="1" customWidth="1"/>
    <col min="3600" max="3600" width="2.5703125" style="4" customWidth="1"/>
    <col min="3601" max="3601" width="10.85546875" style="4" bestFit="1" customWidth="1"/>
    <col min="3602" max="3837" width="9.140625" style="4"/>
    <col min="3838" max="3838" width="16.42578125" style="4" customWidth="1"/>
    <col min="3839" max="3839" width="1.85546875" style="4" customWidth="1"/>
    <col min="3840" max="3840" width="29" style="4" customWidth="1"/>
    <col min="3841" max="3841" width="1.85546875" style="4" customWidth="1"/>
    <col min="3842" max="3842" width="10.140625" style="4" customWidth="1"/>
    <col min="3843" max="3843" width="1.28515625" style="4" customWidth="1"/>
    <col min="3844" max="3845" width="0" style="4" hidden="1" customWidth="1"/>
    <col min="3846" max="3846" width="11" style="4" customWidth="1"/>
    <col min="3847" max="3847" width="1.28515625" style="4" customWidth="1"/>
    <col min="3848" max="3848" width="10.7109375" style="4" bestFit="1" customWidth="1"/>
    <col min="3849" max="3849" width="1.42578125" style="4" customWidth="1"/>
    <col min="3850" max="3850" width="11" style="4" customWidth="1"/>
    <col min="3851" max="3851" width="1.28515625" style="4" customWidth="1"/>
    <col min="3852" max="3852" width="11.28515625" style="4" customWidth="1"/>
    <col min="3853" max="3853" width="1.7109375" style="4" customWidth="1"/>
    <col min="3854" max="3854" width="11" style="4" customWidth="1"/>
    <col min="3855" max="3855" width="10.85546875" style="4" bestFit="1" customWidth="1"/>
    <col min="3856" max="3856" width="2.5703125" style="4" customWidth="1"/>
    <col min="3857" max="3857" width="10.85546875" style="4" bestFit="1" customWidth="1"/>
    <col min="3858" max="4093" width="9.140625" style="4"/>
    <col min="4094" max="4094" width="16.42578125" style="4" customWidth="1"/>
    <col min="4095" max="4095" width="1.85546875" style="4" customWidth="1"/>
    <col min="4096" max="4096" width="29" style="4" customWidth="1"/>
    <col min="4097" max="4097" width="1.85546875" style="4" customWidth="1"/>
    <col min="4098" max="4098" width="10.140625" style="4" customWidth="1"/>
    <col min="4099" max="4099" width="1.28515625" style="4" customWidth="1"/>
    <col min="4100" max="4101" width="0" style="4" hidden="1" customWidth="1"/>
    <col min="4102" max="4102" width="11" style="4" customWidth="1"/>
    <col min="4103" max="4103" width="1.28515625" style="4" customWidth="1"/>
    <col min="4104" max="4104" width="10.7109375" style="4" bestFit="1" customWidth="1"/>
    <col min="4105" max="4105" width="1.42578125" style="4" customWidth="1"/>
    <col min="4106" max="4106" width="11" style="4" customWidth="1"/>
    <col min="4107" max="4107" width="1.28515625" style="4" customWidth="1"/>
    <col min="4108" max="4108" width="11.28515625" style="4" customWidth="1"/>
    <col min="4109" max="4109" width="1.7109375" style="4" customWidth="1"/>
    <col min="4110" max="4110" width="11" style="4" customWidth="1"/>
    <col min="4111" max="4111" width="10.85546875" style="4" bestFit="1" customWidth="1"/>
    <col min="4112" max="4112" width="2.5703125" style="4" customWidth="1"/>
    <col min="4113" max="4113" width="10.85546875" style="4" bestFit="1" customWidth="1"/>
    <col min="4114" max="4349" width="9.140625" style="4"/>
    <col min="4350" max="4350" width="16.42578125" style="4" customWidth="1"/>
    <col min="4351" max="4351" width="1.85546875" style="4" customWidth="1"/>
    <col min="4352" max="4352" width="29" style="4" customWidth="1"/>
    <col min="4353" max="4353" width="1.85546875" style="4" customWidth="1"/>
    <col min="4354" max="4354" width="10.140625" style="4" customWidth="1"/>
    <col min="4355" max="4355" width="1.28515625" style="4" customWidth="1"/>
    <col min="4356" max="4357" width="0" style="4" hidden="1" customWidth="1"/>
    <col min="4358" max="4358" width="11" style="4" customWidth="1"/>
    <col min="4359" max="4359" width="1.28515625" style="4" customWidth="1"/>
    <col min="4360" max="4360" width="10.7109375" style="4" bestFit="1" customWidth="1"/>
    <col min="4361" max="4361" width="1.42578125" style="4" customWidth="1"/>
    <col min="4362" max="4362" width="11" style="4" customWidth="1"/>
    <col min="4363" max="4363" width="1.28515625" style="4" customWidth="1"/>
    <col min="4364" max="4364" width="11.28515625" style="4" customWidth="1"/>
    <col min="4365" max="4365" width="1.7109375" style="4" customWidth="1"/>
    <col min="4366" max="4366" width="11" style="4" customWidth="1"/>
    <col min="4367" max="4367" width="10.85546875" style="4" bestFit="1" customWidth="1"/>
    <col min="4368" max="4368" width="2.5703125" style="4" customWidth="1"/>
    <col min="4369" max="4369" width="10.85546875" style="4" bestFit="1" customWidth="1"/>
    <col min="4370" max="4605" width="9.140625" style="4"/>
    <col min="4606" max="4606" width="16.42578125" style="4" customWidth="1"/>
    <col min="4607" max="4607" width="1.85546875" style="4" customWidth="1"/>
    <col min="4608" max="4608" width="29" style="4" customWidth="1"/>
    <col min="4609" max="4609" width="1.85546875" style="4" customWidth="1"/>
    <col min="4610" max="4610" width="10.140625" style="4" customWidth="1"/>
    <col min="4611" max="4611" width="1.28515625" style="4" customWidth="1"/>
    <col min="4612" max="4613" width="0" style="4" hidden="1" customWidth="1"/>
    <col min="4614" max="4614" width="11" style="4" customWidth="1"/>
    <col min="4615" max="4615" width="1.28515625" style="4" customWidth="1"/>
    <col min="4616" max="4616" width="10.7109375" style="4" bestFit="1" customWidth="1"/>
    <col min="4617" max="4617" width="1.42578125" style="4" customWidth="1"/>
    <col min="4618" max="4618" width="11" style="4" customWidth="1"/>
    <col min="4619" max="4619" width="1.28515625" style="4" customWidth="1"/>
    <col min="4620" max="4620" width="11.28515625" style="4" customWidth="1"/>
    <col min="4621" max="4621" width="1.7109375" style="4" customWidth="1"/>
    <col min="4622" max="4622" width="11" style="4" customWidth="1"/>
    <col min="4623" max="4623" width="10.85546875" style="4" bestFit="1" customWidth="1"/>
    <col min="4624" max="4624" width="2.5703125" style="4" customWidth="1"/>
    <col min="4625" max="4625" width="10.85546875" style="4" bestFit="1" customWidth="1"/>
    <col min="4626" max="4861" width="9.140625" style="4"/>
    <col min="4862" max="4862" width="16.42578125" style="4" customWidth="1"/>
    <col min="4863" max="4863" width="1.85546875" style="4" customWidth="1"/>
    <col min="4864" max="4864" width="29" style="4" customWidth="1"/>
    <col min="4865" max="4865" width="1.85546875" style="4" customWidth="1"/>
    <col min="4866" max="4866" width="10.140625" style="4" customWidth="1"/>
    <col min="4867" max="4867" width="1.28515625" style="4" customWidth="1"/>
    <col min="4868" max="4869" width="0" style="4" hidden="1" customWidth="1"/>
    <col min="4870" max="4870" width="11" style="4" customWidth="1"/>
    <col min="4871" max="4871" width="1.28515625" style="4" customWidth="1"/>
    <col min="4872" max="4872" width="10.7109375" style="4" bestFit="1" customWidth="1"/>
    <col min="4873" max="4873" width="1.42578125" style="4" customWidth="1"/>
    <col min="4874" max="4874" width="11" style="4" customWidth="1"/>
    <col min="4875" max="4875" width="1.28515625" style="4" customWidth="1"/>
    <col min="4876" max="4876" width="11.28515625" style="4" customWidth="1"/>
    <col min="4877" max="4877" width="1.7109375" style="4" customWidth="1"/>
    <col min="4878" max="4878" width="11" style="4" customWidth="1"/>
    <col min="4879" max="4879" width="10.85546875" style="4" bestFit="1" customWidth="1"/>
    <col min="4880" max="4880" width="2.5703125" style="4" customWidth="1"/>
    <col min="4881" max="4881" width="10.85546875" style="4" bestFit="1" customWidth="1"/>
    <col min="4882" max="5117" width="9.140625" style="4"/>
    <col min="5118" max="5118" width="16.42578125" style="4" customWidth="1"/>
    <col min="5119" max="5119" width="1.85546875" style="4" customWidth="1"/>
    <col min="5120" max="5120" width="29" style="4" customWidth="1"/>
    <col min="5121" max="5121" width="1.85546875" style="4" customWidth="1"/>
    <col min="5122" max="5122" width="10.140625" style="4" customWidth="1"/>
    <col min="5123" max="5123" width="1.28515625" style="4" customWidth="1"/>
    <col min="5124" max="5125" width="0" style="4" hidden="1" customWidth="1"/>
    <col min="5126" max="5126" width="11" style="4" customWidth="1"/>
    <col min="5127" max="5127" width="1.28515625" style="4" customWidth="1"/>
    <col min="5128" max="5128" width="10.7109375" style="4" bestFit="1" customWidth="1"/>
    <col min="5129" max="5129" width="1.42578125" style="4" customWidth="1"/>
    <col min="5130" max="5130" width="11" style="4" customWidth="1"/>
    <col min="5131" max="5131" width="1.28515625" style="4" customWidth="1"/>
    <col min="5132" max="5132" width="11.28515625" style="4" customWidth="1"/>
    <col min="5133" max="5133" width="1.7109375" style="4" customWidth="1"/>
    <col min="5134" max="5134" width="11" style="4" customWidth="1"/>
    <col min="5135" max="5135" width="10.85546875" style="4" bestFit="1" customWidth="1"/>
    <col min="5136" max="5136" width="2.5703125" style="4" customWidth="1"/>
    <col min="5137" max="5137" width="10.85546875" style="4" bestFit="1" customWidth="1"/>
    <col min="5138" max="5373" width="9.140625" style="4"/>
    <col min="5374" max="5374" width="16.42578125" style="4" customWidth="1"/>
    <col min="5375" max="5375" width="1.85546875" style="4" customWidth="1"/>
    <col min="5376" max="5376" width="29" style="4" customWidth="1"/>
    <col min="5377" max="5377" width="1.85546875" style="4" customWidth="1"/>
    <col min="5378" max="5378" width="10.140625" style="4" customWidth="1"/>
    <col min="5379" max="5379" width="1.28515625" style="4" customWidth="1"/>
    <col min="5380" max="5381" width="0" style="4" hidden="1" customWidth="1"/>
    <col min="5382" max="5382" width="11" style="4" customWidth="1"/>
    <col min="5383" max="5383" width="1.28515625" style="4" customWidth="1"/>
    <col min="5384" max="5384" width="10.7109375" style="4" bestFit="1" customWidth="1"/>
    <col min="5385" max="5385" width="1.42578125" style="4" customWidth="1"/>
    <col min="5386" max="5386" width="11" style="4" customWidth="1"/>
    <col min="5387" max="5387" width="1.28515625" style="4" customWidth="1"/>
    <col min="5388" max="5388" width="11.28515625" style="4" customWidth="1"/>
    <col min="5389" max="5389" width="1.7109375" style="4" customWidth="1"/>
    <col min="5390" max="5390" width="11" style="4" customWidth="1"/>
    <col min="5391" max="5391" width="10.85546875" style="4" bestFit="1" customWidth="1"/>
    <col min="5392" max="5392" width="2.5703125" style="4" customWidth="1"/>
    <col min="5393" max="5393" width="10.85546875" style="4" bestFit="1" customWidth="1"/>
    <col min="5394" max="5629" width="9.140625" style="4"/>
    <col min="5630" max="5630" width="16.42578125" style="4" customWidth="1"/>
    <col min="5631" max="5631" width="1.85546875" style="4" customWidth="1"/>
    <col min="5632" max="5632" width="29" style="4" customWidth="1"/>
    <col min="5633" max="5633" width="1.85546875" style="4" customWidth="1"/>
    <col min="5634" max="5634" width="10.140625" style="4" customWidth="1"/>
    <col min="5635" max="5635" width="1.28515625" style="4" customWidth="1"/>
    <col min="5636" max="5637" width="0" style="4" hidden="1" customWidth="1"/>
    <col min="5638" max="5638" width="11" style="4" customWidth="1"/>
    <col min="5639" max="5639" width="1.28515625" style="4" customWidth="1"/>
    <col min="5640" max="5640" width="10.7109375" style="4" bestFit="1" customWidth="1"/>
    <col min="5641" max="5641" width="1.42578125" style="4" customWidth="1"/>
    <col min="5642" max="5642" width="11" style="4" customWidth="1"/>
    <col min="5643" max="5643" width="1.28515625" style="4" customWidth="1"/>
    <col min="5644" max="5644" width="11.28515625" style="4" customWidth="1"/>
    <col min="5645" max="5645" width="1.7109375" style="4" customWidth="1"/>
    <col min="5646" max="5646" width="11" style="4" customWidth="1"/>
    <col min="5647" max="5647" width="10.85546875" style="4" bestFit="1" customWidth="1"/>
    <col min="5648" max="5648" width="2.5703125" style="4" customWidth="1"/>
    <col min="5649" max="5649" width="10.85546875" style="4" bestFit="1" customWidth="1"/>
    <col min="5650" max="5885" width="9.140625" style="4"/>
    <col min="5886" max="5886" width="16.42578125" style="4" customWidth="1"/>
    <col min="5887" max="5887" width="1.85546875" style="4" customWidth="1"/>
    <col min="5888" max="5888" width="29" style="4" customWidth="1"/>
    <col min="5889" max="5889" width="1.85546875" style="4" customWidth="1"/>
    <col min="5890" max="5890" width="10.140625" style="4" customWidth="1"/>
    <col min="5891" max="5891" width="1.28515625" style="4" customWidth="1"/>
    <col min="5892" max="5893" width="0" style="4" hidden="1" customWidth="1"/>
    <col min="5894" max="5894" width="11" style="4" customWidth="1"/>
    <col min="5895" max="5895" width="1.28515625" style="4" customWidth="1"/>
    <col min="5896" max="5896" width="10.7109375" style="4" bestFit="1" customWidth="1"/>
    <col min="5897" max="5897" width="1.42578125" style="4" customWidth="1"/>
    <col min="5898" max="5898" width="11" style="4" customWidth="1"/>
    <col min="5899" max="5899" width="1.28515625" style="4" customWidth="1"/>
    <col min="5900" max="5900" width="11.28515625" style="4" customWidth="1"/>
    <col min="5901" max="5901" width="1.7109375" style="4" customWidth="1"/>
    <col min="5902" max="5902" width="11" style="4" customWidth="1"/>
    <col min="5903" max="5903" width="10.85546875" style="4" bestFit="1" customWidth="1"/>
    <col min="5904" max="5904" width="2.5703125" style="4" customWidth="1"/>
    <col min="5905" max="5905" width="10.85546875" style="4" bestFit="1" customWidth="1"/>
    <col min="5906" max="6141" width="9.140625" style="4"/>
    <col min="6142" max="6142" width="16.42578125" style="4" customWidth="1"/>
    <col min="6143" max="6143" width="1.85546875" style="4" customWidth="1"/>
    <col min="6144" max="6144" width="29" style="4" customWidth="1"/>
    <col min="6145" max="6145" width="1.85546875" style="4" customWidth="1"/>
    <col min="6146" max="6146" width="10.140625" style="4" customWidth="1"/>
    <col min="6147" max="6147" width="1.28515625" style="4" customWidth="1"/>
    <col min="6148" max="6149" width="0" style="4" hidden="1" customWidth="1"/>
    <col min="6150" max="6150" width="11" style="4" customWidth="1"/>
    <col min="6151" max="6151" width="1.28515625" style="4" customWidth="1"/>
    <col min="6152" max="6152" width="10.7109375" style="4" bestFit="1" customWidth="1"/>
    <col min="6153" max="6153" width="1.42578125" style="4" customWidth="1"/>
    <col min="6154" max="6154" width="11" style="4" customWidth="1"/>
    <col min="6155" max="6155" width="1.28515625" style="4" customWidth="1"/>
    <col min="6156" max="6156" width="11.28515625" style="4" customWidth="1"/>
    <col min="6157" max="6157" width="1.7109375" style="4" customWidth="1"/>
    <col min="6158" max="6158" width="11" style="4" customWidth="1"/>
    <col min="6159" max="6159" width="10.85546875" style="4" bestFit="1" customWidth="1"/>
    <col min="6160" max="6160" width="2.5703125" style="4" customWidth="1"/>
    <col min="6161" max="6161" width="10.85546875" style="4" bestFit="1" customWidth="1"/>
    <col min="6162" max="6397" width="9.140625" style="4"/>
    <col min="6398" max="6398" width="16.42578125" style="4" customWidth="1"/>
    <col min="6399" max="6399" width="1.85546875" style="4" customWidth="1"/>
    <col min="6400" max="6400" width="29" style="4" customWidth="1"/>
    <col min="6401" max="6401" width="1.85546875" style="4" customWidth="1"/>
    <col min="6402" max="6402" width="10.140625" style="4" customWidth="1"/>
    <col min="6403" max="6403" width="1.28515625" style="4" customWidth="1"/>
    <col min="6404" max="6405" width="0" style="4" hidden="1" customWidth="1"/>
    <col min="6406" max="6406" width="11" style="4" customWidth="1"/>
    <col min="6407" max="6407" width="1.28515625" style="4" customWidth="1"/>
    <col min="6408" max="6408" width="10.7109375" style="4" bestFit="1" customWidth="1"/>
    <col min="6409" max="6409" width="1.42578125" style="4" customWidth="1"/>
    <col min="6410" max="6410" width="11" style="4" customWidth="1"/>
    <col min="6411" max="6411" width="1.28515625" style="4" customWidth="1"/>
    <col min="6412" max="6412" width="11.28515625" style="4" customWidth="1"/>
    <col min="6413" max="6413" width="1.7109375" style="4" customWidth="1"/>
    <col min="6414" max="6414" width="11" style="4" customWidth="1"/>
    <col min="6415" max="6415" width="10.85546875" style="4" bestFit="1" customWidth="1"/>
    <col min="6416" max="6416" width="2.5703125" style="4" customWidth="1"/>
    <col min="6417" max="6417" width="10.85546875" style="4" bestFit="1" customWidth="1"/>
    <col min="6418" max="6653" width="9.140625" style="4"/>
    <col min="6654" max="6654" width="16.42578125" style="4" customWidth="1"/>
    <col min="6655" max="6655" width="1.85546875" style="4" customWidth="1"/>
    <col min="6656" max="6656" width="29" style="4" customWidth="1"/>
    <col min="6657" max="6657" width="1.85546875" style="4" customWidth="1"/>
    <col min="6658" max="6658" width="10.140625" style="4" customWidth="1"/>
    <col min="6659" max="6659" width="1.28515625" style="4" customWidth="1"/>
    <col min="6660" max="6661" width="0" style="4" hidden="1" customWidth="1"/>
    <col min="6662" max="6662" width="11" style="4" customWidth="1"/>
    <col min="6663" max="6663" width="1.28515625" style="4" customWidth="1"/>
    <col min="6664" max="6664" width="10.7109375" style="4" bestFit="1" customWidth="1"/>
    <col min="6665" max="6665" width="1.42578125" style="4" customWidth="1"/>
    <col min="6666" max="6666" width="11" style="4" customWidth="1"/>
    <col min="6667" max="6667" width="1.28515625" style="4" customWidth="1"/>
    <col min="6668" max="6668" width="11.28515625" style="4" customWidth="1"/>
    <col min="6669" max="6669" width="1.7109375" style="4" customWidth="1"/>
    <col min="6670" max="6670" width="11" style="4" customWidth="1"/>
    <col min="6671" max="6671" width="10.85546875" style="4" bestFit="1" customWidth="1"/>
    <col min="6672" max="6672" width="2.5703125" style="4" customWidth="1"/>
    <col min="6673" max="6673" width="10.85546875" style="4" bestFit="1" customWidth="1"/>
    <col min="6674" max="6909" width="9.140625" style="4"/>
    <col min="6910" max="6910" width="16.42578125" style="4" customWidth="1"/>
    <col min="6911" max="6911" width="1.85546875" style="4" customWidth="1"/>
    <col min="6912" max="6912" width="29" style="4" customWidth="1"/>
    <col min="6913" max="6913" width="1.85546875" style="4" customWidth="1"/>
    <col min="6914" max="6914" width="10.140625" style="4" customWidth="1"/>
    <col min="6915" max="6915" width="1.28515625" style="4" customWidth="1"/>
    <col min="6916" max="6917" width="0" style="4" hidden="1" customWidth="1"/>
    <col min="6918" max="6918" width="11" style="4" customWidth="1"/>
    <col min="6919" max="6919" width="1.28515625" style="4" customWidth="1"/>
    <col min="6920" max="6920" width="10.7109375" style="4" bestFit="1" customWidth="1"/>
    <col min="6921" max="6921" width="1.42578125" style="4" customWidth="1"/>
    <col min="6922" max="6922" width="11" style="4" customWidth="1"/>
    <col min="6923" max="6923" width="1.28515625" style="4" customWidth="1"/>
    <col min="6924" max="6924" width="11.28515625" style="4" customWidth="1"/>
    <col min="6925" max="6925" width="1.7109375" style="4" customWidth="1"/>
    <col min="6926" max="6926" width="11" style="4" customWidth="1"/>
    <col min="6927" max="6927" width="10.85546875" style="4" bestFit="1" customWidth="1"/>
    <col min="6928" max="6928" width="2.5703125" style="4" customWidth="1"/>
    <col min="6929" max="6929" width="10.85546875" style="4" bestFit="1" customWidth="1"/>
    <col min="6930" max="7165" width="9.140625" style="4"/>
    <col min="7166" max="7166" width="16.42578125" style="4" customWidth="1"/>
    <col min="7167" max="7167" width="1.85546875" style="4" customWidth="1"/>
    <col min="7168" max="7168" width="29" style="4" customWidth="1"/>
    <col min="7169" max="7169" width="1.85546875" style="4" customWidth="1"/>
    <col min="7170" max="7170" width="10.140625" style="4" customWidth="1"/>
    <col min="7171" max="7171" width="1.28515625" style="4" customWidth="1"/>
    <col min="7172" max="7173" width="0" style="4" hidden="1" customWidth="1"/>
    <col min="7174" max="7174" width="11" style="4" customWidth="1"/>
    <col min="7175" max="7175" width="1.28515625" style="4" customWidth="1"/>
    <col min="7176" max="7176" width="10.7109375" style="4" bestFit="1" customWidth="1"/>
    <col min="7177" max="7177" width="1.42578125" style="4" customWidth="1"/>
    <col min="7178" max="7178" width="11" style="4" customWidth="1"/>
    <col min="7179" max="7179" width="1.28515625" style="4" customWidth="1"/>
    <col min="7180" max="7180" width="11.28515625" style="4" customWidth="1"/>
    <col min="7181" max="7181" width="1.7109375" style="4" customWidth="1"/>
    <col min="7182" max="7182" width="11" style="4" customWidth="1"/>
    <col min="7183" max="7183" width="10.85546875" style="4" bestFit="1" customWidth="1"/>
    <col min="7184" max="7184" width="2.5703125" style="4" customWidth="1"/>
    <col min="7185" max="7185" width="10.85546875" style="4" bestFit="1" customWidth="1"/>
    <col min="7186" max="7421" width="9.140625" style="4"/>
    <col min="7422" max="7422" width="16.42578125" style="4" customWidth="1"/>
    <col min="7423" max="7423" width="1.85546875" style="4" customWidth="1"/>
    <col min="7424" max="7424" width="29" style="4" customWidth="1"/>
    <col min="7425" max="7425" width="1.85546875" style="4" customWidth="1"/>
    <col min="7426" max="7426" width="10.140625" style="4" customWidth="1"/>
    <col min="7427" max="7427" width="1.28515625" style="4" customWidth="1"/>
    <col min="7428" max="7429" width="0" style="4" hidden="1" customWidth="1"/>
    <col min="7430" max="7430" width="11" style="4" customWidth="1"/>
    <col min="7431" max="7431" width="1.28515625" style="4" customWidth="1"/>
    <col min="7432" max="7432" width="10.7109375" style="4" bestFit="1" customWidth="1"/>
    <col min="7433" max="7433" width="1.42578125" style="4" customWidth="1"/>
    <col min="7434" max="7434" width="11" style="4" customWidth="1"/>
    <col min="7435" max="7435" width="1.28515625" style="4" customWidth="1"/>
    <col min="7436" max="7436" width="11.28515625" style="4" customWidth="1"/>
    <col min="7437" max="7437" width="1.7109375" style="4" customWidth="1"/>
    <col min="7438" max="7438" width="11" style="4" customWidth="1"/>
    <col min="7439" max="7439" width="10.85546875" style="4" bestFit="1" customWidth="1"/>
    <col min="7440" max="7440" width="2.5703125" style="4" customWidth="1"/>
    <col min="7441" max="7441" width="10.85546875" style="4" bestFit="1" customWidth="1"/>
    <col min="7442" max="7677" width="9.140625" style="4"/>
    <col min="7678" max="7678" width="16.42578125" style="4" customWidth="1"/>
    <col min="7679" max="7679" width="1.85546875" style="4" customWidth="1"/>
    <col min="7680" max="7680" width="29" style="4" customWidth="1"/>
    <col min="7681" max="7681" width="1.85546875" style="4" customWidth="1"/>
    <col min="7682" max="7682" width="10.140625" style="4" customWidth="1"/>
    <col min="7683" max="7683" width="1.28515625" style="4" customWidth="1"/>
    <col min="7684" max="7685" width="0" style="4" hidden="1" customWidth="1"/>
    <col min="7686" max="7686" width="11" style="4" customWidth="1"/>
    <col min="7687" max="7687" width="1.28515625" style="4" customWidth="1"/>
    <col min="7688" max="7688" width="10.7109375" style="4" bestFit="1" customWidth="1"/>
    <col min="7689" max="7689" width="1.42578125" style="4" customWidth="1"/>
    <col min="7690" max="7690" width="11" style="4" customWidth="1"/>
    <col min="7691" max="7691" width="1.28515625" style="4" customWidth="1"/>
    <col min="7692" max="7692" width="11.28515625" style="4" customWidth="1"/>
    <col min="7693" max="7693" width="1.7109375" style="4" customWidth="1"/>
    <col min="7694" max="7694" width="11" style="4" customWidth="1"/>
    <col min="7695" max="7695" width="10.85546875" style="4" bestFit="1" customWidth="1"/>
    <col min="7696" max="7696" width="2.5703125" style="4" customWidth="1"/>
    <col min="7697" max="7697" width="10.85546875" style="4" bestFit="1" customWidth="1"/>
    <col min="7698" max="7933" width="9.140625" style="4"/>
    <col min="7934" max="7934" width="16.42578125" style="4" customWidth="1"/>
    <col min="7935" max="7935" width="1.85546875" style="4" customWidth="1"/>
    <col min="7936" max="7936" width="29" style="4" customWidth="1"/>
    <col min="7937" max="7937" width="1.85546875" style="4" customWidth="1"/>
    <col min="7938" max="7938" width="10.140625" style="4" customWidth="1"/>
    <col min="7939" max="7939" width="1.28515625" style="4" customWidth="1"/>
    <col min="7940" max="7941" width="0" style="4" hidden="1" customWidth="1"/>
    <col min="7942" max="7942" width="11" style="4" customWidth="1"/>
    <col min="7943" max="7943" width="1.28515625" style="4" customWidth="1"/>
    <col min="7944" max="7944" width="10.7109375" style="4" bestFit="1" customWidth="1"/>
    <col min="7945" max="7945" width="1.42578125" style="4" customWidth="1"/>
    <col min="7946" max="7946" width="11" style="4" customWidth="1"/>
    <col min="7947" max="7947" width="1.28515625" style="4" customWidth="1"/>
    <col min="7948" max="7948" width="11.28515625" style="4" customWidth="1"/>
    <col min="7949" max="7949" width="1.7109375" style="4" customWidth="1"/>
    <col min="7950" max="7950" width="11" style="4" customWidth="1"/>
    <col min="7951" max="7951" width="10.85546875" style="4" bestFit="1" customWidth="1"/>
    <col min="7952" max="7952" width="2.5703125" style="4" customWidth="1"/>
    <col min="7953" max="7953" width="10.85546875" style="4" bestFit="1" customWidth="1"/>
    <col min="7954" max="8189" width="9.140625" style="4"/>
    <col min="8190" max="8190" width="16.42578125" style="4" customWidth="1"/>
    <col min="8191" max="8191" width="1.85546875" style="4" customWidth="1"/>
    <col min="8192" max="8192" width="29" style="4" customWidth="1"/>
    <col min="8193" max="8193" width="1.85546875" style="4" customWidth="1"/>
    <col min="8194" max="8194" width="10.140625" style="4" customWidth="1"/>
    <col min="8195" max="8195" width="1.28515625" style="4" customWidth="1"/>
    <col min="8196" max="8197" width="0" style="4" hidden="1" customWidth="1"/>
    <col min="8198" max="8198" width="11" style="4" customWidth="1"/>
    <col min="8199" max="8199" width="1.28515625" style="4" customWidth="1"/>
    <col min="8200" max="8200" width="10.7109375" style="4" bestFit="1" customWidth="1"/>
    <col min="8201" max="8201" width="1.42578125" style="4" customWidth="1"/>
    <col min="8202" max="8202" width="11" style="4" customWidth="1"/>
    <col min="8203" max="8203" width="1.28515625" style="4" customWidth="1"/>
    <col min="8204" max="8204" width="11.28515625" style="4" customWidth="1"/>
    <col min="8205" max="8205" width="1.7109375" style="4" customWidth="1"/>
    <col min="8206" max="8206" width="11" style="4" customWidth="1"/>
    <col min="8207" max="8207" width="10.85546875" style="4" bestFit="1" customWidth="1"/>
    <col min="8208" max="8208" width="2.5703125" style="4" customWidth="1"/>
    <col min="8209" max="8209" width="10.85546875" style="4" bestFit="1" customWidth="1"/>
    <col min="8210" max="8445" width="9.140625" style="4"/>
    <col min="8446" max="8446" width="16.42578125" style="4" customWidth="1"/>
    <col min="8447" max="8447" width="1.85546875" style="4" customWidth="1"/>
    <col min="8448" max="8448" width="29" style="4" customWidth="1"/>
    <col min="8449" max="8449" width="1.85546875" style="4" customWidth="1"/>
    <col min="8450" max="8450" width="10.140625" style="4" customWidth="1"/>
    <col min="8451" max="8451" width="1.28515625" style="4" customWidth="1"/>
    <col min="8452" max="8453" width="0" style="4" hidden="1" customWidth="1"/>
    <col min="8454" max="8454" width="11" style="4" customWidth="1"/>
    <col min="8455" max="8455" width="1.28515625" style="4" customWidth="1"/>
    <col min="8456" max="8456" width="10.7109375" style="4" bestFit="1" customWidth="1"/>
    <col min="8457" max="8457" width="1.42578125" style="4" customWidth="1"/>
    <col min="8458" max="8458" width="11" style="4" customWidth="1"/>
    <col min="8459" max="8459" width="1.28515625" style="4" customWidth="1"/>
    <col min="8460" max="8460" width="11.28515625" style="4" customWidth="1"/>
    <col min="8461" max="8461" width="1.7109375" style="4" customWidth="1"/>
    <col min="8462" max="8462" width="11" style="4" customWidth="1"/>
    <col min="8463" max="8463" width="10.85546875" style="4" bestFit="1" customWidth="1"/>
    <col min="8464" max="8464" width="2.5703125" style="4" customWidth="1"/>
    <col min="8465" max="8465" width="10.85546875" style="4" bestFit="1" customWidth="1"/>
    <col min="8466" max="8701" width="9.140625" style="4"/>
    <col min="8702" max="8702" width="16.42578125" style="4" customWidth="1"/>
    <col min="8703" max="8703" width="1.85546875" style="4" customWidth="1"/>
    <col min="8704" max="8704" width="29" style="4" customWidth="1"/>
    <col min="8705" max="8705" width="1.85546875" style="4" customWidth="1"/>
    <col min="8706" max="8706" width="10.140625" style="4" customWidth="1"/>
    <col min="8707" max="8707" width="1.28515625" style="4" customWidth="1"/>
    <col min="8708" max="8709" width="0" style="4" hidden="1" customWidth="1"/>
    <col min="8710" max="8710" width="11" style="4" customWidth="1"/>
    <col min="8711" max="8711" width="1.28515625" style="4" customWidth="1"/>
    <col min="8712" max="8712" width="10.7109375" style="4" bestFit="1" customWidth="1"/>
    <col min="8713" max="8713" width="1.42578125" style="4" customWidth="1"/>
    <col min="8714" max="8714" width="11" style="4" customWidth="1"/>
    <col min="8715" max="8715" width="1.28515625" style="4" customWidth="1"/>
    <col min="8716" max="8716" width="11.28515625" style="4" customWidth="1"/>
    <col min="8717" max="8717" width="1.7109375" style="4" customWidth="1"/>
    <col min="8718" max="8718" width="11" style="4" customWidth="1"/>
    <col min="8719" max="8719" width="10.85546875" style="4" bestFit="1" customWidth="1"/>
    <col min="8720" max="8720" width="2.5703125" style="4" customWidth="1"/>
    <col min="8721" max="8721" width="10.85546875" style="4" bestFit="1" customWidth="1"/>
    <col min="8722" max="8957" width="9.140625" style="4"/>
    <col min="8958" max="8958" width="16.42578125" style="4" customWidth="1"/>
    <col min="8959" max="8959" width="1.85546875" style="4" customWidth="1"/>
    <col min="8960" max="8960" width="29" style="4" customWidth="1"/>
    <col min="8961" max="8961" width="1.85546875" style="4" customWidth="1"/>
    <col min="8962" max="8962" width="10.140625" style="4" customWidth="1"/>
    <col min="8963" max="8963" width="1.28515625" style="4" customWidth="1"/>
    <col min="8964" max="8965" width="0" style="4" hidden="1" customWidth="1"/>
    <col min="8966" max="8966" width="11" style="4" customWidth="1"/>
    <col min="8967" max="8967" width="1.28515625" style="4" customWidth="1"/>
    <col min="8968" max="8968" width="10.7109375" style="4" bestFit="1" customWidth="1"/>
    <col min="8969" max="8969" width="1.42578125" style="4" customWidth="1"/>
    <col min="8970" max="8970" width="11" style="4" customWidth="1"/>
    <col min="8971" max="8971" width="1.28515625" style="4" customWidth="1"/>
    <col min="8972" max="8972" width="11.28515625" style="4" customWidth="1"/>
    <col min="8973" max="8973" width="1.7109375" style="4" customWidth="1"/>
    <col min="8974" max="8974" width="11" style="4" customWidth="1"/>
    <col min="8975" max="8975" width="10.85546875" style="4" bestFit="1" customWidth="1"/>
    <col min="8976" max="8976" width="2.5703125" style="4" customWidth="1"/>
    <col min="8977" max="8977" width="10.85546875" style="4" bestFit="1" customWidth="1"/>
    <col min="8978" max="9213" width="9.140625" style="4"/>
    <col min="9214" max="9214" width="16.42578125" style="4" customWidth="1"/>
    <col min="9215" max="9215" width="1.85546875" style="4" customWidth="1"/>
    <col min="9216" max="9216" width="29" style="4" customWidth="1"/>
    <col min="9217" max="9217" width="1.85546875" style="4" customWidth="1"/>
    <col min="9218" max="9218" width="10.140625" style="4" customWidth="1"/>
    <col min="9219" max="9219" width="1.28515625" style="4" customWidth="1"/>
    <col min="9220" max="9221" width="0" style="4" hidden="1" customWidth="1"/>
    <col min="9222" max="9222" width="11" style="4" customWidth="1"/>
    <col min="9223" max="9223" width="1.28515625" style="4" customWidth="1"/>
    <col min="9224" max="9224" width="10.7109375" style="4" bestFit="1" customWidth="1"/>
    <col min="9225" max="9225" width="1.42578125" style="4" customWidth="1"/>
    <col min="9226" max="9226" width="11" style="4" customWidth="1"/>
    <col min="9227" max="9227" width="1.28515625" style="4" customWidth="1"/>
    <col min="9228" max="9228" width="11.28515625" style="4" customWidth="1"/>
    <col min="9229" max="9229" width="1.7109375" style="4" customWidth="1"/>
    <col min="9230" max="9230" width="11" style="4" customWidth="1"/>
    <col min="9231" max="9231" width="10.85546875" style="4" bestFit="1" customWidth="1"/>
    <col min="9232" max="9232" width="2.5703125" style="4" customWidth="1"/>
    <col min="9233" max="9233" width="10.85546875" style="4" bestFit="1" customWidth="1"/>
    <col min="9234" max="9469" width="9.140625" style="4"/>
    <col min="9470" max="9470" width="16.42578125" style="4" customWidth="1"/>
    <col min="9471" max="9471" width="1.85546875" style="4" customWidth="1"/>
    <col min="9472" max="9472" width="29" style="4" customWidth="1"/>
    <col min="9473" max="9473" width="1.85546875" style="4" customWidth="1"/>
    <col min="9474" max="9474" width="10.140625" style="4" customWidth="1"/>
    <col min="9475" max="9475" width="1.28515625" style="4" customWidth="1"/>
    <col min="9476" max="9477" width="0" style="4" hidden="1" customWidth="1"/>
    <col min="9478" max="9478" width="11" style="4" customWidth="1"/>
    <col min="9479" max="9479" width="1.28515625" style="4" customWidth="1"/>
    <col min="9480" max="9480" width="10.7109375" style="4" bestFit="1" customWidth="1"/>
    <col min="9481" max="9481" width="1.42578125" style="4" customWidth="1"/>
    <col min="9482" max="9482" width="11" style="4" customWidth="1"/>
    <col min="9483" max="9483" width="1.28515625" style="4" customWidth="1"/>
    <col min="9484" max="9484" width="11.28515625" style="4" customWidth="1"/>
    <col min="9485" max="9485" width="1.7109375" style="4" customWidth="1"/>
    <col min="9486" max="9486" width="11" style="4" customWidth="1"/>
    <col min="9487" max="9487" width="10.85546875" style="4" bestFit="1" customWidth="1"/>
    <col min="9488" max="9488" width="2.5703125" style="4" customWidth="1"/>
    <col min="9489" max="9489" width="10.85546875" style="4" bestFit="1" customWidth="1"/>
    <col min="9490" max="9725" width="9.140625" style="4"/>
    <col min="9726" max="9726" width="16.42578125" style="4" customWidth="1"/>
    <col min="9727" max="9727" width="1.85546875" style="4" customWidth="1"/>
    <col min="9728" max="9728" width="29" style="4" customWidth="1"/>
    <col min="9729" max="9729" width="1.85546875" style="4" customWidth="1"/>
    <col min="9730" max="9730" width="10.140625" style="4" customWidth="1"/>
    <col min="9731" max="9731" width="1.28515625" style="4" customWidth="1"/>
    <col min="9732" max="9733" width="0" style="4" hidden="1" customWidth="1"/>
    <col min="9734" max="9734" width="11" style="4" customWidth="1"/>
    <col min="9735" max="9735" width="1.28515625" style="4" customWidth="1"/>
    <col min="9736" max="9736" width="10.7109375" style="4" bestFit="1" customWidth="1"/>
    <col min="9737" max="9737" width="1.42578125" style="4" customWidth="1"/>
    <col min="9738" max="9738" width="11" style="4" customWidth="1"/>
    <col min="9739" max="9739" width="1.28515625" style="4" customWidth="1"/>
    <col min="9740" max="9740" width="11.28515625" style="4" customWidth="1"/>
    <col min="9741" max="9741" width="1.7109375" style="4" customWidth="1"/>
    <col min="9742" max="9742" width="11" style="4" customWidth="1"/>
    <col min="9743" max="9743" width="10.85546875" style="4" bestFit="1" customWidth="1"/>
    <col min="9744" max="9744" width="2.5703125" style="4" customWidth="1"/>
    <col min="9745" max="9745" width="10.85546875" style="4" bestFit="1" customWidth="1"/>
    <col min="9746" max="9981" width="9.140625" style="4"/>
    <col min="9982" max="9982" width="16.42578125" style="4" customWidth="1"/>
    <col min="9983" max="9983" width="1.85546875" style="4" customWidth="1"/>
    <col min="9984" max="9984" width="29" style="4" customWidth="1"/>
    <col min="9985" max="9985" width="1.85546875" style="4" customWidth="1"/>
    <col min="9986" max="9986" width="10.140625" style="4" customWidth="1"/>
    <col min="9987" max="9987" width="1.28515625" style="4" customWidth="1"/>
    <col min="9988" max="9989" width="0" style="4" hidden="1" customWidth="1"/>
    <col min="9990" max="9990" width="11" style="4" customWidth="1"/>
    <col min="9991" max="9991" width="1.28515625" style="4" customWidth="1"/>
    <col min="9992" max="9992" width="10.7109375" style="4" bestFit="1" customWidth="1"/>
    <col min="9993" max="9993" width="1.42578125" style="4" customWidth="1"/>
    <col min="9994" max="9994" width="11" style="4" customWidth="1"/>
    <col min="9995" max="9995" width="1.28515625" style="4" customWidth="1"/>
    <col min="9996" max="9996" width="11.28515625" style="4" customWidth="1"/>
    <col min="9997" max="9997" width="1.7109375" style="4" customWidth="1"/>
    <col min="9998" max="9998" width="11" style="4" customWidth="1"/>
    <col min="9999" max="9999" width="10.85546875" style="4" bestFit="1" customWidth="1"/>
    <col min="10000" max="10000" width="2.5703125" style="4" customWidth="1"/>
    <col min="10001" max="10001" width="10.85546875" style="4" bestFit="1" customWidth="1"/>
    <col min="10002" max="10237" width="9.140625" style="4"/>
    <col min="10238" max="10238" width="16.42578125" style="4" customWidth="1"/>
    <col min="10239" max="10239" width="1.85546875" style="4" customWidth="1"/>
    <col min="10240" max="10240" width="29" style="4" customWidth="1"/>
    <col min="10241" max="10241" width="1.85546875" style="4" customWidth="1"/>
    <col min="10242" max="10242" width="10.140625" style="4" customWidth="1"/>
    <col min="10243" max="10243" width="1.28515625" style="4" customWidth="1"/>
    <col min="10244" max="10245" width="0" style="4" hidden="1" customWidth="1"/>
    <col min="10246" max="10246" width="11" style="4" customWidth="1"/>
    <col min="10247" max="10247" width="1.28515625" style="4" customWidth="1"/>
    <col min="10248" max="10248" width="10.7109375" style="4" bestFit="1" customWidth="1"/>
    <col min="10249" max="10249" width="1.42578125" style="4" customWidth="1"/>
    <col min="10250" max="10250" width="11" style="4" customWidth="1"/>
    <col min="10251" max="10251" width="1.28515625" style="4" customWidth="1"/>
    <col min="10252" max="10252" width="11.28515625" style="4" customWidth="1"/>
    <col min="10253" max="10253" width="1.7109375" style="4" customWidth="1"/>
    <col min="10254" max="10254" width="11" style="4" customWidth="1"/>
    <col min="10255" max="10255" width="10.85546875" style="4" bestFit="1" customWidth="1"/>
    <col min="10256" max="10256" width="2.5703125" style="4" customWidth="1"/>
    <col min="10257" max="10257" width="10.85546875" style="4" bestFit="1" customWidth="1"/>
    <col min="10258" max="10493" width="9.140625" style="4"/>
    <col min="10494" max="10494" width="16.42578125" style="4" customWidth="1"/>
    <col min="10495" max="10495" width="1.85546875" style="4" customWidth="1"/>
    <col min="10496" max="10496" width="29" style="4" customWidth="1"/>
    <col min="10497" max="10497" width="1.85546875" style="4" customWidth="1"/>
    <col min="10498" max="10498" width="10.140625" style="4" customWidth="1"/>
    <col min="10499" max="10499" width="1.28515625" style="4" customWidth="1"/>
    <col min="10500" max="10501" width="0" style="4" hidden="1" customWidth="1"/>
    <col min="10502" max="10502" width="11" style="4" customWidth="1"/>
    <col min="10503" max="10503" width="1.28515625" style="4" customWidth="1"/>
    <col min="10504" max="10504" width="10.7109375" style="4" bestFit="1" customWidth="1"/>
    <col min="10505" max="10505" width="1.42578125" style="4" customWidth="1"/>
    <col min="10506" max="10506" width="11" style="4" customWidth="1"/>
    <col min="10507" max="10507" width="1.28515625" style="4" customWidth="1"/>
    <col min="10508" max="10508" width="11.28515625" style="4" customWidth="1"/>
    <col min="10509" max="10509" width="1.7109375" style="4" customWidth="1"/>
    <col min="10510" max="10510" width="11" style="4" customWidth="1"/>
    <col min="10511" max="10511" width="10.85546875" style="4" bestFit="1" customWidth="1"/>
    <col min="10512" max="10512" width="2.5703125" style="4" customWidth="1"/>
    <col min="10513" max="10513" width="10.85546875" style="4" bestFit="1" customWidth="1"/>
    <col min="10514" max="10749" width="9.140625" style="4"/>
    <col min="10750" max="10750" width="16.42578125" style="4" customWidth="1"/>
    <col min="10751" max="10751" width="1.85546875" style="4" customWidth="1"/>
    <col min="10752" max="10752" width="29" style="4" customWidth="1"/>
    <col min="10753" max="10753" width="1.85546875" style="4" customWidth="1"/>
    <col min="10754" max="10754" width="10.140625" style="4" customWidth="1"/>
    <col min="10755" max="10755" width="1.28515625" style="4" customWidth="1"/>
    <col min="10756" max="10757" width="0" style="4" hidden="1" customWidth="1"/>
    <col min="10758" max="10758" width="11" style="4" customWidth="1"/>
    <col min="10759" max="10759" width="1.28515625" style="4" customWidth="1"/>
    <col min="10760" max="10760" width="10.7109375" style="4" bestFit="1" customWidth="1"/>
    <col min="10761" max="10761" width="1.42578125" style="4" customWidth="1"/>
    <col min="10762" max="10762" width="11" style="4" customWidth="1"/>
    <col min="10763" max="10763" width="1.28515625" style="4" customWidth="1"/>
    <col min="10764" max="10764" width="11.28515625" style="4" customWidth="1"/>
    <col min="10765" max="10765" width="1.7109375" style="4" customWidth="1"/>
    <col min="10766" max="10766" width="11" style="4" customWidth="1"/>
    <col min="10767" max="10767" width="10.85546875" style="4" bestFit="1" customWidth="1"/>
    <col min="10768" max="10768" width="2.5703125" style="4" customWidth="1"/>
    <col min="10769" max="10769" width="10.85546875" style="4" bestFit="1" customWidth="1"/>
    <col min="10770" max="11005" width="9.140625" style="4"/>
    <col min="11006" max="11006" width="16.42578125" style="4" customWidth="1"/>
    <col min="11007" max="11007" width="1.85546875" style="4" customWidth="1"/>
    <col min="11008" max="11008" width="29" style="4" customWidth="1"/>
    <col min="11009" max="11009" width="1.85546875" style="4" customWidth="1"/>
    <col min="11010" max="11010" width="10.140625" style="4" customWidth="1"/>
    <col min="11011" max="11011" width="1.28515625" style="4" customWidth="1"/>
    <col min="11012" max="11013" width="0" style="4" hidden="1" customWidth="1"/>
    <col min="11014" max="11014" width="11" style="4" customWidth="1"/>
    <col min="11015" max="11015" width="1.28515625" style="4" customWidth="1"/>
    <col min="11016" max="11016" width="10.7109375" style="4" bestFit="1" customWidth="1"/>
    <col min="11017" max="11017" width="1.42578125" style="4" customWidth="1"/>
    <col min="11018" max="11018" width="11" style="4" customWidth="1"/>
    <col min="11019" max="11019" width="1.28515625" style="4" customWidth="1"/>
    <col min="11020" max="11020" width="11.28515625" style="4" customWidth="1"/>
    <col min="11021" max="11021" width="1.7109375" style="4" customWidth="1"/>
    <col min="11022" max="11022" width="11" style="4" customWidth="1"/>
    <col min="11023" max="11023" width="10.85546875" style="4" bestFit="1" customWidth="1"/>
    <col min="11024" max="11024" width="2.5703125" style="4" customWidth="1"/>
    <col min="11025" max="11025" width="10.85546875" style="4" bestFit="1" customWidth="1"/>
    <col min="11026" max="11261" width="9.140625" style="4"/>
    <col min="11262" max="11262" width="16.42578125" style="4" customWidth="1"/>
    <col min="11263" max="11263" width="1.85546875" style="4" customWidth="1"/>
    <col min="11264" max="11264" width="29" style="4" customWidth="1"/>
    <col min="11265" max="11265" width="1.85546875" style="4" customWidth="1"/>
    <col min="11266" max="11266" width="10.140625" style="4" customWidth="1"/>
    <col min="11267" max="11267" width="1.28515625" style="4" customWidth="1"/>
    <col min="11268" max="11269" width="0" style="4" hidden="1" customWidth="1"/>
    <col min="11270" max="11270" width="11" style="4" customWidth="1"/>
    <col min="11271" max="11271" width="1.28515625" style="4" customWidth="1"/>
    <col min="11272" max="11272" width="10.7109375" style="4" bestFit="1" customWidth="1"/>
    <col min="11273" max="11273" width="1.42578125" style="4" customWidth="1"/>
    <col min="11274" max="11274" width="11" style="4" customWidth="1"/>
    <col min="11275" max="11275" width="1.28515625" style="4" customWidth="1"/>
    <col min="11276" max="11276" width="11.28515625" style="4" customWidth="1"/>
    <col min="11277" max="11277" width="1.7109375" style="4" customWidth="1"/>
    <col min="11278" max="11278" width="11" style="4" customWidth="1"/>
    <col min="11279" max="11279" width="10.85546875" style="4" bestFit="1" customWidth="1"/>
    <col min="11280" max="11280" width="2.5703125" style="4" customWidth="1"/>
    <col min="11281" max="11281" width="10.85546875" style="4" bestFit="1" customWidth="1"/>
    <col min="11282" max="11517" width="9.140625" style="4"/>
    <col min="11518" max="11518" width="16.42578125" style="4" customWidth="1"/>
    <col min="11519" max="11519" width="1.85546875" style="4" customWidth="1"/>
    <col min="11520" max="11520" width="29" style="4" customWidth="1"/>
    <col min="11521" max="11521" width="1.85546875" style="4" customWidth="1"/>
    <col min="11522" max="11522" width="10.140625" style="4" customWidth="1"/>
    <col min="11523" max="11523" width="1.28515625" style="4" customWidth="1"/>
    <col min="11524" max="11525" width="0" style="4" hidden="1" customWidth="1"/>
    <col min="11526" max="11526" width="11" style="4" customWidth="1"/>
    <col min="11527" max="11527" width="1.28515625" style="4" customWidth="1"/>
    <col min="11528" max="11528" width="10.7109375" style="4" bestFit="1" customWidth="1"/>
    <col min="11529" max="11529" width="1.42578125" style="4" customWidth="1"/>
    <col min="11530" max="11530" width="11" style="4" customWidth="1"/>
    <col min="11531" max="11531" width="1.28515625" style="4" customWidth="1"/>
    <col min="11532" max="11532" width="11.28515625" style="4" customWidth="1"/>
    <col min="11533" max="11533" width="1.7109375" style="4" customWidth="1"/>
    <col min="11534" max="11534" width="11" style="4" customWidth="1"/>
    <col min="11535" max="11535" width="10.85546875" style="4" bestFit="1" customWidth="1"/>
    <col min="11536" max="11536" width="2.5703125" style="4" customWidth="1"/>
    <col min="11537" max="11537" width="10.85546875" style="4" bestFit="1" customWidth="1"/>
    <col min="11538" max="11773" width="9.140625" style="4"/>
    <col min="11774" max="11774" width="16.42578125" style="4" customWidth="1"/>
    <col min="11775" max="11775" width="1.85546875" style="4" customWidth="1"/>
    <col min="11776" max="11776" width="29" style="4" customWidth="1"/>
    <col min="11777" max="11777" width="1.85546875" style="4" customWidth="1"/>
    <col min="11778" max="11778" width="10.140625" style="4" customWidth="1"/>
    <col min="11779" max="11779" width="1.28515625" style="4" customWidth="1"/>
    <col min="11780" max="11781" width="0" style="4" hidden="1" customWidth="1"/>
    <col min="11782" max="11782" width="11" style="4" customWidth="1"/>
    <col min="11783" max="11783" width="1.28515625" style="4" customWidth="1"/>
    <col min="11784" max="11784" width="10.7109375" style="4" bestFit="1" customWidth="1"/>
    <col min="11785" max="11785" width="1.42578125" style="4" customWidth="1"/>
    <col min="11786" max="11786" width="11" style="4" customWidth="1"/>
    <col min="11787" max="11787" width="1.28515625" style="4" customWidth="1"/>
    <col min="11788" max="11788" width="11.28515625" style="4" customWidth="1"/>
    <col min="11789" max="11789" width="1.7109375" style="4" customWidth="1"/>
    <col min="11790" max="11790" width="11" style="4" customWidth="1"/>
    <col min="11791" max="11791" width="10.85546875" style="4" bestFit="1" customWidth="1"/>
    <col min="11792" max="11792" width="2.5703125" style="4" customWidth="1"/>
    <col min="11793" max="11793" width="10.85546875" style="4" bestFit="1" customWidth="1"/>
    <col min="11794" max="12029" width="9.140625" style="4"/>
    <col min="12030" max="12030" width="16.42578125" style="4" customWidth="1"/>
    <col min="12031" max="12031" width="1.85546875" style="4" customWidth="1"/>
    <col min="12032" max="12032" width="29" style="4" customWidth="1"/>
    <col min="12033" max="12033" width="1.85546875" style="4" customWidth="1"/>
    <col min="12034" max="12034" width="10.140625" style="4" customWidth="1"/>
    <col min="12035" max="12035" width="1.28515625" style="4" customWidth="1"/>
    <col min="12036" max="12037" width="0" style="4" hidden="1" customWidth="1"/>
    <col min="12038" max="12038" width="11" style="4" customWidth="1"/>
    <col min="12039" max="12039" width="1.28515625" style="4" customWidth="1"/>
    <col min="12040" max="12040" width="10.7109375" style="4" bestFit="1" customWidth="1"/>
    <col min="12041" max="12041" width="1.42578125" style="4" customWidth="1"/>
    <col min="12042" max="12042" width="11" style="4" customWidth="1"/>
    <col min="12043" max="12043" width="1.28515625" style="4" customWidth="1"/>
    <col min="12044" max="12044" width="11.28515625" style="4" customWidth="1"/>
    <col min="12045" max="12045" width="1.7109375" style="4" customWidth="1"/>
    <col min="12046" max="12046" width="11" style="4" customWidth="1"/>
    <col min="12047" max="12047" width="10.85546875" style="4" bestFit="1" customWidth="1"/>
    <col min="12048" max="12048" width="2.5703125" style="4" customWidth="1"/>
    <col min="12049" max="12049" width="10.85546875" style="4" bestFit="1" customWidth="1"/>
    <col min="12050" max="12285" width="9.140625" style="4"/>
    <col min="12286" max="12286" width="16.42578125" style="4" customWidth="1"/>
    <col min="12287" max="12287" width="1.85546875" style="4" customWidth="1"/>
    <col min="12288" max="12288" width="29" style="4" customWidth="1"/>
    <col min="12289" max="12289" width="1.85546875" style="4" customWidth="1"/>
    <col min="12290" max="12290" width="10.140625" style="4" customWidth="1"/>
    <col min="12291" max="12291" width="1.28515625" style="4" customWidth="1"/>
    <col min="12292" max="12293" width="0" style="4" hidden="1" customWidth="1"/>
    <col min="12294" max="12294" width="11" style="4" customWidth="1"/>
    <col min="12295" max="12295" width="1.28515625" style="4" customWidth="1"/>
    <col min="12296" max="12296" width="10.7109375" style="4" bestFit="1" customWidth="1"/>
    <col min="12297" max="12297" width="1.42578125" style="4" customWidth="1"/>
    <col min="12298" max="12298" width="11" style="4" customWidth="1"/>
    <col min="12299" max="12299" width="1.28515625" style="4" customWidth="1"/>
    <col min="12300" max="12300" width="11.28515625" style="4" customWidth="1"/>
    <col min="12301" max="12301" width="1.7109375" style="4" customWidth="1"/>
    <col min="12302" max="12302" width="11" style="4" customWidth="1"/>
    <col min="12303" max="12303" width="10.85546875" style="4" bestFit="1" customWidth="1"/>
    <col min="12304" max="12304" width="2.5703125" style="4" customWidth="1"/>
    <col min="12305" max="12305" width="10.85546875" style="4" bestFit="1" customWidth="1"/>
    <col min="12306" max="12541" width="9.140625" style="4"/>
    <col min="12542" max="12542" width="16.42578125" style="4" customWidth="1"/>
    <col min="12543" max="12543" width="1.85546875" style="4" customWidth="1"/>
    <col min="12544" max="12544" width="29" style="4" customWidth="1"/>
    <col min="12545" max="12545" width="1.85546875" style="4" customWidth="1"/>
    <col min="12546" max="12546" width="10.140625" style="4" customWidth="1"/>
    <col min="12547" max="12547" width="1.28515625" style="4" customWidth="1"/>
    <col min="12548" max="12549" width="0" style="4" hidden="1" customWidth="1"/>
    <col min="12550" max="12550" width="11" style="4" customWidth="1"/>
    <col min="12551" max="12551" width="1.28515625" style="4" customWidth="1"/>
    <col min="12552" max="12552" width="10.7109375" style="4" bestFit="1" customWidth="1"/>
    <col min="12553" max="12553" width="1.42578125" style="4" customWidth="1"/>
    <col min="12554" max="12554" width="11" style="4" customWidth="1"/>
    <col min="12555" max="12555" width="1.28515625" style="4" customWidth="1"/>
    <col min="12556" max="12556" width="11.28515625" style="4" customWidth="1"/>
    <col min="12557" max="12557" width="1.7109375" style="4" customWidth="1"/>
    <col min="12558" max="12558" width="11" style="4" customWidth="1"/>
    <col min="12559" max="12559" width="10.85546875" style="4" bestFit="1" customWidth="1"/>
    <col min="12560" max="12560" width="2.5703125" style="4" customWidth="1"/>
    <col min="12561" max="12561" width="10.85546875" style="4" bestFit="1" customWidth="1"/>
    <col min="12562" max="12797" width="9.140625" style="4"/>
    <col min="12798" max="12798" width="16.42578125" style="4" customWidth="1"/>
    <col min="12799" max="12799" width="1.85546875" style="4" customWidth="1"/>
    <col min="12800" max="12800" width="29" style="4" customWidth="1"/>
    <col min="12801" max="12801" width="1.85546875" style="4" customWidth="1"/>
    <col min="12802" max="12802" width="10.140625" style="4" customWidth="1"/>
    <col min="12803" max="12803" width="1.28515625" style="4" customWidth="1"/>
    <col min="12804" max="12805" width="0" style="4" hidden="1" customWidth="1"/>
    <col min="12806" max="12806" width="11" style="4" customWidth="1"/>
    <col min="12807" max="12807" width="1.28515625" style="4" customWidth="1"/>
    <col min="12808" max="12808" width="10.7109375" style="4" bestFit="1" customWidth="1"/>
    <col min="12809" max="12809" width="1.42578125" style="4" customWidth="1"/>
    <col min="12810" max="12810" width="11" style="4" customWidth="1"/>
    <col min="12811" max="12811" width="1.28515625" style="4" customWidth="1"/>
    <col min="12812" max="12812" width="11.28515625" style="4" customWidth="1"/>
    <col min="12813" max="12813" width="1.7109375" style="4" customWidth="1"/>
    <col min="12814" max="12814" width="11" style="4" customWidth="1"/>
    <col min="12815" max="12815" width="10.85546875" style="4" bestFit="1" customWidth="1"/>
    <col min="12816" max="12816" width="2.5703125" style="4" customWidth="1"/>
    <col min="12817" max="12817" width="10.85546875" style="4" bestFit="1" customWidth="1"/>
    <col min="12818" max="13053" width="9.140625" style="4"/>
    <col min="13054" max="13054" width="16.42578125" style="4" customWidth="1"/>
    <col min="13055" max="13055" width="1.85546875" style="4" customWidth="1"/>
    <col min="13056" max="13056" width="29" style="4" customWidth="1"/>
    <col min="13057" max="13057" width="1.85546875" style="4" customWidth="1"/>
    <col min="13058" max="13058" width="10.140625" style="4" customWidth="1"/>
    <col min="13059" max="13059" width="1.28515625" style="4" customWidth="1"/>
    <col min="13060" max="13061" width="0" style="4" hidden="1" customWidth="1"/>
    <col min="13062" max="13062" width="11" style="4" customWidth="1"/>
    <col min="13063" max="13063" width="1.28515625" style="4" customWidth="1"/>
    <col min="13064" max="13064" width="10.7109375" style="4" bestFit="1" customWidth="1"/>
    <col min="13065" max="13065" width="1.42578125" style="4" customWidth="1"/>
    <col min="13066" max="13066" width="11" style="4" customWidth="1"/>
    <col min="13067" max="13067" width="1.28515625" style="4" customWidth="1"/>
    <col min="13068" max="13068" width="11.28515625" style="4" customWidth="1"/>
    <col min="13069" max="13069" width="1.7109375" style="4" customWidth="1"/>
    <col min="13070" max="13070" width="11" style="4" customWidth="1"/>
    <col min="13071" max="13071" width="10.85546875" style="4" bestFit="1" customWidth="1"/>
    <col min="13072" max="13072" width="2.5703125" style="4" customWidth="1"/>
    <col min="13073" max="13073" width="10.85546875" style="4" bestFit="1" customWidth="1"/>
    <col min="13074" max="13309" width="9.140625" style="4"/>
    <col min="13310" max="13310" width="16.42578125" style="4" customWidth="1"/>
    <col min="13311" max="13311" width="1.85546875" style="4" customWidth="1"/>
    <col min="13312" max="13312" width="29" style="4" customWidth="1"/>
    <col min="13313" max="13313" width="1.85546875" style="4" customWidth="1"/>
    <col min="13314" max="13314" width="10.140625" style="4" customWidth="1"/>
    <col min="13315" max="13315" width="1.28515625" style="4" customWidth="1"/>
    <col min="13316" max="13317" width="0" style="4" hidden="1" customWidth="1"/>
    <col min="13318" max="13318" width="11" style="4" customWidth="1"/>
    <col min="13319" max="13319" width="1.28515625" style="4" customWidth="1"/>
    <col min="13320" max="13320" width="10.7109375" style="4" bestFit="1" customWidth="1"/>
    <col min="13321" max="13321" width="1.42578125" style="4" customWidth="1"/>
    <col min="13322" max="13322" width="11" style="4" customWidth="1"/>
    <col min="13323" max="13323" width="1.28515625" style="4" customWidth="1"/>
    <col min="13324" max="13324" width="11.28515625" style="4" customWidth="1"/>
    <col min="13325" max="13325" width="1.7109375" style="4" customWidth="1"/>
    <col min="13326" max="13326" width="11" style="4" customWidth="1"/>
    <col min="13327" max="13327" width="10.85546875" style="4" bestFit="1" customWidth="1"/>
    <col min="13328" max="13328" width="2.5703125" style="4" customWidth="1"/>
    <col min="13329" max="13329" width="10.85546875" style="4" bestFit="1" customWidth="1"/>
    <col min="13330" max="13565" width="9.140625" style="4"/>
    <col min="13566" max="13566" width="16.42578125" style="4" customWidth="1"/>
    <col min="13567" max="13567" width="1.85546875" style="4" customWidth="1"/>
    <col min="13568" max="13568" width="29" style="4" customWidth="1"/>
    <col min="13569" max="13569" width="1.85546875" style="4" customWidth="1"/>
    <col min="13570" max="13570" width="10.140625" style="4" customWidth="1"/>
    <col min="13571" max="13571" width="1.28515625" style="4" customWidth="1"/>
    <col min="13572" max="13573" width="0" style="4" hidden="1" customWidth="1"/>
    <col min="13574" max="13574" width="11" style="4" customWidth="1"/>
    <col min="13575" max="13575" width="1.28515625" style="4" customWidth="1"/>
    <col min="13576" max="13576" width="10.7109375" style="4" bestFit="1" customWidth="1"/>
    <col min="13577" max="13577" width="1.42578125" style="4" customWidth="1"/>
    <col min="13578" max="13578" width="11" style="4" customWidth="1"/>
    <col min="13579" max="13579" width="1.28515625" style="4" customWidth="1"/>
    <col min="13580" max="13580" width="11.28515625" style="4" customWidth="1"/>
    <col min="13581" max="13581" width="1.7109375" style="4" customWidth="1"/>
    <col min="13582" max="13582" width="11" style="4" customWidth="1"/>
    <col min="13583" max="13583" width="10.85546875" style="4" bestFit="1" customWidth="1"/>
    <col min="13584" max="13584" width="2.5703125" style="4" customWidth="1"/>
    <col min="13585" max="13585" width="10.85546875" style="4" bestFit="1" customWidth="1"/>
    <col min="13586" max="13821" width="9.140625" style="4"/>
    <col min="13822" max="13822" width="16.42578125" style="4" customWidth="1"/>
    <col min="13823" max="13823" width="1.85546875" style="4" customWidth="1"/>
    <col min="13824" max="13824" width="29" style="4" customWidth="1"/>
    <col min="13825" max="13825" width="1.85546875" style="4" customWidth="1"/>
    <col min="13826" max="13826" width="10.140625" style="4" customWidth="1"/>
    <col min="13827" max="13827" width="1.28515625" style="4" customWidth="1"/>
    <col min="13828" max="13829" width="0" style="4" hidden="1" customWidth="1"/>
    <col min="13830" max="13830" width="11" style="4" customWidth="1"/>
    <col min="13831" max="13831" width="1.28515625" style="4" customWidth="1"/>
    <col min="13832" max="13832" width="10.7109375" style="4" bestFit="1" customWidth="1"/>
    <col min="13833" max="13833" width="1.42578125" style="4" customWidth="1"/>
    <col min="13834" max="13834" width="11" style="4" customWidth="1"/>
    <col min="13835" max="13835" width="1.28515625" style="4" customWidth="1"/>
    <col min="13836" max="13836" width="11.28515625" style="4" customWidth="1"/>
    <col min="13837" max="13837" width="1.7109375" style="4" customWidth="1"/>
    <col min="13838" max="13838" width="11" style="4" customWidth="1"/>
    <col min="13839" max="13839" width="10.85546875" style="4" bestFit="1" customWidth="1"/>
    <col min="13840" max="13840" width="2.5703125" style="4" customWidth="1"/>
    <col min="13841" max="13841" width="10.85546875" style="4" bestFit="1" customWidth="1"/>
    <col min="13842" max="14077" width="9.140625" style="4"/>
    <col min="14078" max="14078" width="16.42578125" style="4" customWidth="1"/>
    <col min="14079" max="14079" width="1.85546875" style="4" customWidth="1"/>
    <col min="14080" max="14080" width="29" style="4" customWidth="1"/>
    <col min="14081" max="14081" width="1.85546875" style="4" customWidth="1"/>
    <col min="14082" max="14082" width="10.140625" style="4" customWidth="1"/>
    <col min="14083" max="14083" width="1.28515625" style="4" customWidth="1"/>
    <col min="14084" max="14085" width="0" style="4" hidden="1" customWidth="1"/>
    <col min="14086" max="14086" width="11" style="4" customWidth="1"/>
    <col min="14087" max="14087" width="1.28515625" style="4" customWidth="1"/>
    <col min="14088" max="14088" width="10.7109375" style="4" bestFit="1" customWidth="1"/>
    <col min="14089" max="14089" width="1.42578125" style="4" customWidth="1"/>
    <col min="14090" max="14090" width="11" style="4" customWidth="1"/>
    <col min="14091" max="14091" width="1.28515625" style="4" customWidth="1"/>
    <col min="14092" max="14092" width="11.28515625" style="4" customWidth="1"/>
    <col min="14093" max="14093" width="1.7109375" style="4" customWidth="1"/>
    <col min="14094" max="14094" width="11" style="4" customWidth="1"/>
    <col min="14095" max="14095" width="10.85546875" style="4" bestFit="1" customWidth="1"/>
    <col min="14096" max="14096" width="2.5703125" style="4" customWidth="1"/>
    <col min="14097" max="14097" width="10.85546875" style="4" bestFit="1" customWidth="1"/>
    <col min="14098" max="14333" width="9.140625" style="4"/>
    <col min="14334" max="14334" width="16.42578125" style="4" customWidth="1"/>
    <col min="14335" max="14335" width="1.85546875" style="4" customWidth="1"/>
    <col min="14336" max="14336" width="29" style="4" customWidth="1"/>
    <col min="14337" max="14337" width="1.85546875" style="4" customWidth="1"/>
    <col min="14338" max="14338" width="10.140625" style="4" customWidth="1"/>
    <col min="14339" max="14339" width="1.28515625" style="4" customWidth="1"/>
    <col min="14340" max="14341" width="0" style="4" hidden="1" customWidth="1"/>
    <col min="14342" max="14342" width="11" style="4" customWidth="1"/>
    <col min="14343" max="14343" width="1.28515625" style="4" customWidth="1"/>
    <col min="14344" max="14344" width="10.7109375" style="4" bestFit="1" customWidth="1"/>
    <col min="14345" max="14345" width="1.42578125" style="4" customWidth="1"/>
    <col min="14346" max="14346" width="11" style="4" customWidth="1"/>
    <col min="14347" max="14347" width="1.28515625" style="4" customWidth="1"/>
    <col min="14348" max="14348" width="11.28515625" style="4" customWidth="1"/>
    <col min="14349" max="14349" width="1.7109375" style="4" customWidth="1"/>
    <col min="14350" max="14350" width="11" style="4" customWidth="1"/>
    <col min="14351" max="14351" width="10.85546875" style="4" bestFit="1" customWidth="1"/>
    <col min="14352" max="14352" width="2.5703125" style="4" customWidth="1"/>
    <col min="14353" max="14353" width="10.85546875" style="4" bestFit="1" customWidth="1"/>
    <col min="14354" max="14589" width="9.140625" style="4"/>
    <col min="14590" max="14590" width="16.42578125" style="4" customWidth="1"/>
    <col min="14591" max="14591" width="1.85546875" style="4" customWidth="1"/>
    <col min="14592" max="14592" width="29" style="4" customWidth="1"/>
    <col min="14593" max="14593" width="1.85546875" style="4" customWidth="1"/>
    <col min="14594" max="14594" width="10.140625" style="4" customWidth="1"/>
    <col min="14595" max="14595" width="1.28515625" style="4" customWidth="1"/>
    <col min="14596" max="14597" width="0" style="4" hidden="1" customWidth="1"/>
    <col min="14598" max="14598" width="11" style="4" customWidth="1"/>
    <col min="14599" max="14599" width="1.28515625" style="4" customWidth="1"/>
    <col min="14600" max="14600" width="10.7109375" style="4" bestFit="1" customWidth="1"/>
    <col min="14601" max="14601" width="1.42578125" style="4" customWidth="1"/>
    <col min="14602" max="14602" width="11" style="4" customWidth="1"/>
    <col min="14603" max="14603" width="1.28515625" style="4" customWidth="1"/>
    <col min="14604" max="14604" width="11.28515625" style="4" customWidth="1"/>
    <col min="14605" max="14605" width="1.7109375" style="4" customWidth="1"/>
    <col min="14606" max="14606" width="11" style="4" customWidth="1"/>
    <col min="14607" max="14607" width="10.85546875" style="4" bestFit="1" customWidth="1"/>
    <col min="14608" max="14608" width="2.5703125" style="4" customWidth="1"/>
    <col min="14609" max="14609" width="10.85546875" style="4" bestFit="1" customWidth="1"/>
    <col min="14610" max="14845" width="9.140625" style="4"/>
    <col min="14846" max="14846" width="16.42578125" style="4" customWidth="1"/>
    <col min="14847" max="14847" width="1.85546875" style="4" customWidth="1"/>
    <col min="14848" max="14848" width="29" style="4" customWidth="1"/>
    <col min="14849" max="14849" width="1.85546875" style="4" customWidth="1"/>
    <col min="14850" max="14850" width="10.140625" style="4" customWidth="1"/>
    <col min="14851" max="14851" width="1.28515625" style="4" customWidth="1"/>
    <col min="14852" max="14853" width="0" style="4" hidden="1" customWidth="1"/>
    <col min="14854" max="14854" width="11" style="4" customWidth="1"/>
    <col min="14855" max="14855" width="1.28515625" style="4" customWidth="1"/>
    <col min="14856" max="14856" width="10.7109375" style="4" bestFit="1" customWidth="1"/>
    <col min="14857" max="14857" width="1.42578125" style="4" customWidth="1"/>
    <col min="14858" max="14858" width="11" style="4" customWidth="1"/>
    <col min="14859" max="14859" width="1.28515625" style="4" customWidth="1"/>
    <col min="14860" max="14860" width="11.28515625" style="4" customWidth="1"/>
    <col min="14861" max="14861" width="1.7109375" style="4" customWidth="1"/>
    <col min="14862" max="14862" width="11" style="4" customWidth="1"/>
    <col min="14863" max="14863" width="10.85546875" style="4" bestFit="1" customWidth="1"/>
    <col min="14864" max="14864" width="2.5703125" style="4" customWidth="1"/>
    <col min="14865" max="14865" width="10.85546875" style="4" bestFit="1" customWidth="1"/>
    <col min="14866" max="15101" width="9.140625" style="4"/>
    <col min="15102" max="15102" width="16.42578125" style="4" customWidth="1"/>
    <col min="15103" max="15103" width="1.85546875" style="4" customWidth="1"/>
    <col min="15104" max="15104" width="29" style="4" customWidth="1"/>
    <col min="15105" max="15105" width="1.85546875" style="4" customWidth="1"/>
    <col min="15106" max="15106" width="10.140625" style="4" customWidth="1"/>
    <col min="15107" max="15107" width="1.28515625" style="4" customWidth="1"/>
    <col min="15108" max="15109" width="0" style="4" hidden="1" customWidth="1"/>
    <col min="15110" max="15110" width="11" style="4" customWidth="1"/>
    <col min="15111" max="15111" width="1.28515625" style="4" customWidth="1"/>
    <col min="15112" max="15112" width="10.7109375" style="4" bestFit="1" customWidth="1"/>
    <col min="15113" max="15113" width="1.42578125" style="4" customWidth="1"/>
    <col min="15114" max="15114" width="11" style="4" customWidth="1"/>
    <col min="15115" max="15115" width="1.28515625" style="4" customWidth="1"/>
    <col min="15116" max="15116" width="11.28515625" style="4" customWidth="1"/>
    <col min="15117" max="15117" width="1.7109375" style="4" customWidth="1"/>
    <col min="15118" max="15118" width="11" style="4" customWidth="1"/>
    <col min="15119" max="15119" width="10.85546875" style="4" bestFit="1" customWidth="1"/>
    <col min="15120" max="15120" width="2.5703125" style="4" customWidth="1"/>
    <col min="15121" max="15121" width="10.85546875" style="4" bestFit="1" customWidth="1"/>
    <col min="15122" max="15357" width="9.140625" style="4"/>
    <col min="15358" max="15358" width="16.42578125" style="4" customWidth="1"/>
    <col min="15359" max="15359" width="1.85546875" style="4" customWidth="1"/>
    <col min="15360" max="15360" width="29" style="4" customWidth="1"/>
    <col min="15361" max="15361" width="1.85546875" style="4" customWidth="1"/>
    <col min="15362" max="15362" width="10.140625" style="4" customWidth="1"/>
    <col min="15363" max="15363" width="1.28515625" style="4" customWidth="1"/>
    <col min="15364" max="15365" width="0" style="4" hidden="1" customWidth="1"/>
    <col min="15366" max="15366" width="11" style="4" customWidth="1"/>
    <col min="15367" max="15367" width="1.28515625" style="4" customWidth="1"/>
    <col min="15368" max="15368" width="10.7109375" style="4" bestFit="1" customWidth="1"/>
    <col min="15369" max="15369" width="1.42578125" style="4" customWidth="1"/>
    <col min="15370" max="15370" width="11" style="4" customWidth="1"/>
    <col min="15371" max="15371" width="1.28515625" style="4" customWidth="1"/>
    <col min="15372" max="15372" width="11.28515625" style="4" customWidth="1"/>
    <col min="15373" max="15373" width="1.7109375" style="4" customWidth="1"/>
    <col min="15374" max="15374" width="11" style="4" customWidth="1"/>
    <col min="15375" max="15375" width="10.85546875" style="4" bestFit="1" customWidth="1"/>
    <col min="15376" max="15376" width="2.5703125" style="4" customWidth="1"/>
    <col min="15377" max="15377" width="10.85546875" style="4" bestFit="1" customWidth="1"/>
    <col min="15378" max="15613" width="9.140625" style="4"/>
    <col min="15614" max="15614" width="16.42578125" style="4" customWidth="1"/>
    <col min="15615" max="15615" width="1.85546875" style="4" customWidth="1"/>
    <col min="15616" max="15616" width="29" style="4" customWidth="1"/>
    <col min="15617" max="15617" width="1.85546875" style="4" customWidth="1"/>
    <col min="15618" max="15618" width="10.140625" style="4" customWidth="1"/>
    <col min="15619" max="15619" width="1.28515625" style="4" customWidth="1"/>
    <col min="15620" max="15621" width="0" style="4" hidden="1" customWidth="1"/>
    <col min="15622" max="15622" width="11" style="4" customWidth="1"/>
    <col min="15623" max="15623" width="1.28515625" style="4" customWidth="1"/>
    <col min="15624" max="15624" width="10.7109375" style="4" bestFit="1" customWidth="1"/>
    <col min="15625" max="15625" width="1.42578125" style="4" customWidth="1"/>
    <col min="15626" max="15626" width="11" style="4" customWidth="1"/>
    <col min="15627" max="15627" width="1.28515625" style="4" customWidth="1"/>
    <col min="15628" max="15628" width="11.28515625" style="4" customWidth="1"/>
    <col min="15629" max="15629" width="1.7109375" style="4" customWidth="1"/>
    <col min="15630" max="15630" width="11" style="4" customWidth="1"/>
    <col min="15631" max="15631" width="10.85546875" style="4" bestFit="1" customWidth="1"/>
    <col min="15632" max="15632" width="2.5703125" style="4" customWidth="1"/>
    <col min="15633" max="15633" width="10.85546875" style="4" bestFit="1" customWidth="1"/>
    <col min="15634" max="15869" width="9.140625" style="4"/>
    <col min="15870" max="15870" width="16.42578125" style="4" customWidth="1"/>
    <col min="15871" max="15871" width="1.85546875" style="4" customWidth="1"/>
    <col min="15872" max="15872" width="29" style="4" customWidth="1"/>
    <col min="15873" max="15873" width="1.85546875" style="4" customWidth="1"/>
    <col min="15874" max="15874" width="10.140625" style="4" customWidth="1"/>
    <col min="15875" max="15875" width="1.28515625" style="4" customWidth="1"/>
    <col min="15876" max="15877" width="0" style="4" hidden="1" customWidth="1"/>
    <col min="15878" max="15878" width="11" style="4" customWidth="1"/>
    <col min="15879" max="15879" width="1.28515625" style="4" customWidth="1"/>
    <col min="15880" max="15880" width="10.7109375" style="4" bestFit="1" customWidth="1"/>
    <col min="15881" max="15881" width="1.42578125" style="4" customWidth="1"/>
    <col min="15882" max="15882" width="11" style="4" customWidth="1"/>
    <col min="15883" max="15883" width="1.28515625" style="4" customWidth="1"/>
    <col min="15884" max="15884" width="11.28515625" style="4" customWidth="1"/>
    <col min="15885" max="15885" width="1.7109375" style="4" customWidth="1"/>
    <col min="15886" max="15886" width="11" style="4" customWidth="1"/>
    <col min="15887" max="15887" width="10.85546875" style="4" bestFit="1" customWidth="1"/>
    <col min="15888" max="15888" width="2.5703125" style="4" customWidth="1"/>
    <col min="15889" max="15889" width="10.85546875" style="4" bestFit="1" customWidth="1"/>
    <col min="15890" max="16125" width="9.140625" style="4"/>
    <col min="16126" max="16126" width="16.42578125" style="4" customWidth="1"/>
    <col min="16127" max="16127" width="1.85546875" style="4" customWidth="1"/>
    <col min="16128" max="16128" width="29" style="4" customWidth="1"/>
    <col min="16129" max="16129" width="1.85546875" style="4" customWidth="1"/>
    <col min="16130" max="16130" width="10.140625" style="4" customWidth="1"/>
    <col min="16131" max="16131" width="1.28515625" style="4" customWidth="1"/>
    <col min="16132" max="16133" width="0" style="4" hidden="1" customWidth="1"/>
    <col min="16134" max="16134" width="11" style="4" customWidth="1"/>
    <col min="16135" max="16135" width="1.28515625" style="4" customWidth="1"/>
    <col min="16136" max="16136" width="10.7109375" style="4" bestFit="1" customWidth="1"/>
    <col min="16137" max="16137" width="1.42578125" style="4" customWidth="1"/>
    <col min="16138" max="16138" width="11" style="4" customWidth="1"/>
    <col min="16139" max="16139" width="1.28515625" style="4" customWidth="1"/>
    <col min="16140" max="16140" width="11.28515625" style="4" customWidth="1"/>
    <col min="16141" max="16141" width="1.7109375" style="4" customWidth="1"/>
    <col min="16142" max="16142" width="11" style="4" customWidth="1"/>
    <col min="16143" max="16143" width="10.85546875" style="4" bestFit="1" customWidth="1"/>
    <col min="16144" max="16144" width="2.5703125" style="4" customWidth="1"/>
    <col min="16145" max="16145" width="10.85546875" style="4" bestFit="1" customWidth="1"/>
    <col min="16146" max="16384" width="9.140625" style="4"/>
  </cols>
  <sheetData>
    <row r="1" spans="3:18" x14ac:dyDescent="0.2">
      <c r="C1" s="59" t="s">
        <v>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3:18" x14ac:dyDescent="0.2">
      <c r="C2" s="59" t="s">
        <v>1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3:18" x14ac:dyDescent="0.2">
      <c r="C3" s="58" t="s">
        <v>2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3:18" x14ac:dyDescent="0.2">
      <c r="C4" s="58" t="s">
        <v>3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3:18" x14ac:dyDescent="0.2">
      <c r="C5" s="58" t="s">
        <v>4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3:18" x14ac:dyDescent="0.2">
      <c r="C6" s="6"/>
      <c r="D6" s="6"/>
      <c r="E6" s="6"/>
      <c r="F6" s="6"/>
      <c r="G6" s="6"/>
      <c r="H6" s="6"/>
      <c r="I6" s="6"/>
      <c r="J6" s="47"/>
      <c r="K6" s="47"/>
      <c r="L6" s="47"/>
      <c r="M6" s="47"/>
      <c r="N6" s="47"/>
      <c r="O6" s="47"/>
      <c r="P6" s="47"/>
      <c r="Q6" s="7"/>
      <c r="R6" s="7"/>
    </row>
    <row r="7" spans="3:18" x14ac:dyDescent="0.2">
      <c r="C7" s="1" t="s">
        <v>5</v>
      </c>
      <c r="D7" s="6"/>
      <c r="E7" s="6"/>
      <c r="F7" s="6"/>
      <c r="G7" s="6"/>
      <c r="H7" s="6"/>
      <c r="I7" s="6"/>
      <c r="J7" s="47"/>
      <c r="K7" s="47"/>
      <c r="L7" s="47"/>
      <c r="M7" s="47"/>
      <c r="N7" s="47"/>
      <c r="O7" s="47"/>
      <c r="P7" s="47"/>
      <c r="Q7" s="7"/>
      <c r="R7" s="7"/>
    </row>
    <row r="8" spans="3:18" x14ac:dyDescent="0.2">
      <c r="C8" s="8" t="s">
        <v>6</v>
      </c>
      <c r="D8" s="9"/>
      <c r="E8" s="9" t="s">
        <v>7</v>
      </c>
      <c r="F8" s="9"/>
      <c r="G8" s="9" t="s">
        <v>8</v>
      </c>
      <c r="H8" s="9"/>
      <c r="I8" s="9"/>
      <c r="J8" s="48" t="s">
        <v>9</v>
      </c>
      <c r="K8" s="48"/>
      <c r="L8" s="48" t="s">
        <v>10</v>
      </c>
      <c r="M8" s="48"/>
      <c r="N8" s="48" t="s">
        <v>11</v>
      </c>
      <c r="O8" s="48"/>
      <c r="P8" s="48" t="s">
        <v>12</v>
      </c>
      <c r="Q8" s="10"/>
      <c r="R8" s="11" t="s">
        <v>13</v>
      </c>
    </row>
    <row r="9" spans="3:18" x14ac:dyDescent="0.2">
      <c r="C9" s="12"/>
      <c r="D9" s="12"/>
      <c r="E9" s="12"/>
      <c r="F9" s="12"/>
      <c r="G9" s="12"/>
      <c r="H9" s="12"/>
      <c r="I9" s="12"/>
      <c r="J9" s="49"/>
      <c r="K9" s="49"/>
      <c r="L9" s="49"/>
      <c r="M9" s="49"/>
      <c r="N9" s="49"/>
      <c r="O9" s="49"/>
      <c r="P9" s="50"/>
      <c r="Q9" s="13"/>
      <c r="R9" s="13"/>
    </row>
    <row r="10" spans="3:18" x14ac:dyDescent="0.2">
      <c r="C10" s="12"/>
      <c r="D10" s="12"/>
      <c r="E10" s="12" t="s">
        <v>14</v>
      </c>
      <c r="F10" s="12"/>
      <c r="G10" s="12"/>
      <c r="H10" s="12"/>
      <c r="I10" s="12"/>
      <c r="J10" s="49" t="s">
        <v>15</v>
      </c>
      <c r="K10" s="49"/>
      <c r="L10" s="49" t="s">
        <v>15</v>
      </c>
      <c r="M10" s="49"/>
      <c r="N10" s="49" t="s">
        <v>16</v>
      </c>
      <c r="O10" s="49"/>
      <c r="P10" s="49" t="s">
        <v>16</v>
      </c>
      <c r="Q10" s="13"/>
      <c r="R10" s="13"/>
    </row>
    <row r="11" spans="3:18" x14ac:dyDescent="0.2">
      <c r="J11" s="38"/>
      <c r="K11" s="38"/>
      <c r="L11" s="38"/>
      <c r="M11" s="38"/>
      <c r="N11" s="38"/>
      <c r="O11" s="38"/>
      <c r="P11" s="38"/>
      <c r="Q11" s="5"/>
      <c r="R11" s="5"/>
    </row>
    <row r="12" spans="3:18" x14ac:dyDescent="0.2">
      <c r="C12" s="2" t="s">
        <v>17</v>
      </c>
      <c r="J12" s="38"/>
      <c r="K12" s="38"/>
      <c r="L12" s="38"/>
      <c r="M12" s="38"/>
      <c r="N12" s="38"/>
      <c r="O12" s="38"/>
      <c r="P12" s="38"/>
      <c r="Q12" s="5"/>
      <c r="R12" s="5"/>
    </row>
    <row r="13" spans="3:18" x14ac:dyDescent="0.2">
      <c r="C13" s="2"/>
      <c r="J13" s="38"/>
      <c r="K13" s="38"/>
      <c r="L13" s="38"/>
      <c r="M13" s="38"/>
      <c r="N13" s="38"/>
      <c r="O13" s="38"/>
      <c r="P13" s="38"/>
      <c r="Q13" s="5"/>
      <c r="R13" s="5"/>
    </row>
    <row r="14" spans="3:18" x14ac:dyDescent="0.2">
      <c r="C14" s="14">
        <v>500000</v>
      </c>
      <c r="D14" s="15"/>
      <c r="E14" s="15" t="s">
        <v>18</v>
      </c>
      <c r="F14" s="15"/>
      <c r="G14" s="16">
        <f>R14/R29</f>
        <v>9.8909536548390992E-2</v>
      </c>
      <c r="H14" s="17"/>
      <c r="I14" s="17"/>
      <c r="J14" s="51">
        <v>3336102</v>
      </c>
      <c r="K14" s="51"/>
      <c r="L14" s="51">
        <v>1579483</v>
      </c>
      <c r="M14" s="51"/>
      <c r="N14" s="51">
        <v>677549</v>
      </c>
      <c r="O14" s="51"/>
      <c r="P14" s="51">
        <v>0</v>
      </c>
      <c r="Q14" s="18"/>
      <c r="R14" s="19">
        <f t="shared" ref="R14:R19" si="0">SUM(I14:Q14)</f>
        <v>5593134</v>
      </c>
    </row>
    <row r="15" spans="3:18" x14ac:dyDescent="0.2">
      <c r="C15" s="20">
        <v>502000</v>
      </c>
      <c r="D15" s="21"/>
      <c r="E15" s="21" t="s">
        <v>19</v>
      </c>
      <c r="F15" s="21"/>
      <c r="G15" s="22">
        <f>R15/R29</f>
        <v>6.6311729111431489E-2</v>
      </c>
      <c r="H15" s="23"/>
      <c r="I15" s="23"/>
      <c r="J15" s="52">
        <v>2647995</v>
      </c>
      <c r="K15" s="52"/>
      <c r="L15" s="52">
        <v>493574</v>
      </c>
      <c r="M15" s="52"/>
      <c r="N15" s="52">
        <v>412997</v>
      </c>
      <c r="O15" s="52"/>
      <c r="P15" s="52">
        <v>195228</v>
      </c>
      <c r="Q15" s="24"/>
      <c r="R15" s="25">
        <f t="shared" si="0"/>
        <v>3749794</v>
      </c>
    </row>
    <row r="16" spans="3:18" x14ac:dyDescent="0.2">
      <c r="C16" s="20">
        <v>505000</v>
      </c>
      <c r="D16" s="21"/>
      <c r="E16" s="21" t="s">
        <v>20</v>
      </c>
      <c r="F16" s="21"/>
      <c r="G16" s="22">
        <f>R16/R29</f>
        <v>4.4860209406260787E-2</v>
      </c>
      <c r="H16" s="23"/>
      <c r="I16" s="23"/>
      <c r="J16" s="52">
        <v>852757</v>
      </c>
      <c r="K16" s="52"/>
      <c r="L16" s="52">
        <v>801216</v>
      </c>
      <c r="M16" s="52"/>
      <c r="N16" s="52">
        <v>788681</v>
      </c>
      <c r="O16" s="52"/>
      <c r="P16" s="52">
        <v>94100</v>
      </c>
      <c r="Q16" s="24"/>
      <c r="R16" s="25">
        <f t="shared" si="0"/>
        <v>2536754</v>
      </c>
    </row>
    <row r="17" spans="3:18" ht="25.5" x14ac:dyDescent="0.2">
      <c r="C17" s="26" t="s">
        <v>21</v>
      </c>
      <c r="D17" s="21"/>
      <c r="E17" s="21" t="s">
        <v>22</v>
      </c>
      <c r="F17" s="21"/>
      <c r="G17" s="22">
        <f>R17/R29</f>
        <v>0.13462570498766754</v>
      </c>
      <c r="H17" s="23"/>
      <c r="I17" s="23"/>
      <c r="J17" s="52">
        <v>3326573</v>
      </c>
      <c r="K17" s="52"/>
      <c r="L17" s="52">
        <v>2440954</v>
      </c>
      <c r="M17" s="52"/>
      <c r="N17" s="52">
        <v>1204652</v>
      </c>
      <c r="O17" s="52"/>
      <c r="P17" s="52">
        <v>640632</v>
      </c>
      <c r="Q17" s="24"/>
      <c r="R17" s="25">
        <f t="shared" si="0"/>
        <v>7612811</v>
      </c>
    </row>
    <row r="18" spans="3:18" x14ac:dyDescent="0.2">
      <c r="C18" s="26" t="s">
        <v>23</v>
      </c>
      <c r="D18" s="21"/>
      <c r="E18" s="21" t="s">
        <v>24</v>
      </c>
      <c r="F18" s="21"/>
      <c r="G18" s="22">
        <f>R18/R29</f>
        <v>2.359536305234626E-3</v>
      </c>
      <c r="H18" s="23"/>
      <c r="I18" s="23"/>
      <c r="J18" s="52">
        <v>67566</v>
      </c>
      <c r="K18" s="52"/>
      <c r="L18" s="52">
        <v>45089</v>
      </c>
      <c r="M18" s="52"/>
      <c r="N18" s="52">
        <v>20772</v>
      </c>
      <c r="O18" s="52"/>
      <c r="P18" s="52">
        <v>0</v>
      </c>
      <c r="Q18" s="24"/>
      <c r="R18" s="25">
        <f t="shared" si="0"/>
        <v>133427</v>
      </c>
    </row>
    <row r="19" spans="3:18" x14ac:dyDescent="0.2">
      <c r="C19" s="27">
        <v>509000</v>
      </c>
      <c r="D19" s="28"/>
      <c r="E19" s="28" t="s">
        <v>25</v>
      </c>
      <c r="F19" s="28"/>
      <c r="G19" s="29">
        <f>R19/R29</f>
        <v>1.2515037010609134E-4</v>
      </c>
      <c r="H19" s="30"/>
      <c r="I19" s="30"/>
      <c r="J19" s="53">
        <v>3620</v>
      </c>
      <c r="K19" s="53"/>
      <c r="L19" s="53">
        <v>212</v>
      </c>
      <c r="M19" s="53"/>
      <c r="N19" s="53">
        <v>1826</v>
      </c>
      <c r="O19" s="53"/>
      <c r="P19" s="53">
        <v>1419</v>
      </c>
      <c r="Q19" s="31"/>
      <c r="R19" s="32">
        <f t="shared" si="0"/>
        <v>7077</v>
      </c>
    </row>
    <row r="20" spans="3:18" x14ac:dyDescent="0.2">
      <c r="G20" s="33"/>
      <c r="H20" s="33"/>
      <c r="I20" s="33"/>
      <c r="J20" s="38"/>
      <c r="K20" s="38"/>
      <c r="L20" s="38"/>
      <c r="M20" s="38"/>
      <c r="N20" s="38"/>
      <c r="O20" s="38"/>
      <c r="P20" s="38"/>
      <c r="Q20" s="5"/>
      <c r="R20" s="5"/>
    </row>
    <row r="21" spans="3:18" ht="14.25" customHeight="1" x14ac:dyDescent="0.2">
      <c r="C21" s="3" t="s">
        <v>26</v>
      </c>
      <c r="G21" s="33"/>
      <c r="H21" s="33"/>
      <c r="I21" s="33"/>
      <c r="J21" s="38"/>
      <c r="K21" s="38"/>
      <c r="L21" s="38"/>
      <c r="M21" s="38"/>
      <c r="N21" s="38"/>
      <c r="O21" s="38"/>
      <c r="P21" s="38"/>
      <c r="Q21" s="5"/>
      <c r="R21" s="5"/>
    </row>
    <row r="22" spans="3:18" x14ac:dyDescent="0.2">
      <c r="G22" s="33"/>
      <c r="H22" s="33"/>
      <c r="I22" s="33"/>
      <c r="J22" s="38"/>
      <c r="K22" s="38"/>
      <c r="L22" s="38"/>
      <c r="M22" s="38"/>
      <c r="N22" s="38"/>
      <c r="O22" s="38"/>
      <c r="P22" s="38"/>
      <c r="Q22" s="5"/>
      <c r="R22" s="5"/>
    </row>
    <row r="23" spans="3:18" x14ac:dyDescent="0.2">
      <c r="C23" s="14">
        <v>510000</v>
      </c>
      <c r="D23" s="15"/>
      <c r="E23" s="15" t="s">
        <v>27</v>
      </c>
      <c r="F23" s="15"/>
      <c r="G23" s="16">
        <f>R23/R29</f>
        <v>2.1172040201262732E-2</v>
      </c>
      <c r="H23" s="17"/>
      <c r="I23" s="17"/>
      <c r="J23" s="51">
        <v>512596</v>
      </c>
      <c r="K23" s="51"/>
      <c r="L23" s="51">
        <v>399333</v>
      </c>
      <c r="M23" s="51"/>
      <c r="N23" s="51">
        <v>190995</v>
      </c>
      <c r="O23" s="51"/>
      <c r="P23" s="51">
        <v>94312</v>
      </c>
      <c r="Q23" s="18"/>
      <c r="R23" s="19">
        <f>SUM(I23:Q23)</f>
        <v>1197236</v>
      </c>
    </row>
    <row r="24" spans="3:18" x14ac:dyDescent="0.2">
      <c r="C24" s="20">
        <v>511000</v>
      </c>
      <c r="D24" s="21"/>
      <c r="E24" s="21" t="s">
        <v>28</v>
      </c>
      <c r="F24" s="21"/>
      <c r="G24" s="22">
        <f>R24/R29</f>
        <v>3.1010394271412903E-2</v>
      </c>
      <c r="H24" s="23"/>
      <c r="I24" s="23"/>
      <c r="J24" s="52">
        <v>806048</v>
      </c>
      <c r="K24" s="52"/>
      <c r="L24" s="52">
        <v>402187</v>
      </c>
      <c r="M24" s="52"/>
      <c r="N24" s="52">
        <v>331333</v>
      </c>
      <c r="O24" s="52"/>
      <c r="P24" s="52">
        <v>214007</v>
      </c>
      <c r="Q24" s="24"/>
      <c r="R24" s="25">
        <f>SUM(I24:Q24)</f>
        <v>1753575</v>
      </c>
    </row>
    <row r="25" spans="3:18" x14ac:dyDescent="0.2">
      <c r="C25" s="20">
        <v>512000</v>
      </c>
      <c r="D25" s="21"/>
      <c r="E25" s="21" t="s">
        <v>29</v>
      </c>
      <c r="F25" s="21"/>
      <c r="G25" s="22">
        <f>R25/R29</f>
        <v>0.20675836756311786</v>
      </c>
      <c r="H25" s="23"/>
      <c r="I25" s="23"/>
      <c r="J25" s="52">
        <v>5704183</v>
      </c>
      <c r="K25" s="52"/>
      <c r="L25" s="52">
        <v>1693194</v>
      </c>
      <c r="M25" s="52"/>
      <c r="N25" s="52">
        <v>3030152</v>
      </c>
      <c r="O25" s="52"/>
      <c r="P25" s="52">
        <v>1264238</v>
      </c>
      <c r="Q25" s="24"/>
      <c r="R25" s="25">
        <f>SUM(I25:Q25)</f>
        <v>11691767</v>
      </c>
    </row>
    <row r="26" spans="3:18" x14ac:dyDescent="0.2">
      <c r="C26" s="20">
        <v>513000</v>
      </c>
      <c r="D26" s="21"/>
      <c r="E26" s="21" t="s">
        <v>30</v>
      </c>
      <c r="F26" s="21"/>
      <c r="G26" s="22">
        <f>R26/R29</f>
        <v>0.36362005889689242</v>
      </c>
      <c r="H26" s="23"/>
      <c r="I26" s="23"/>
      <c r="J26" s="52">
        <v>10395514</v>
      </c>
      <c r="K26" s="52"/>
      <c r="L26" s="52">
        <v>8081611</v>
      </c>
      <c r="M26" s="52"/>
      <c r="N26" s="52">
        <v>1971309</v>
      </c>
      <c r="O26" s="52"/>
      <c r="P26" s="52">
        <v>113544</v>
      </c>
      <c r="Q26" s="24"/>
      <c r="R26" s="25">
        <f>SUM(I26:Q26)</f>
        <v>20561978</v>
      </c>
    </row>
    <row r="27" spans="3:18" ht="12.75" customHeight="1" x14ac:dyDescent="0.2">
      <c r="C27" s="27">
        <v>514000</v>
      </c>
      <c r="D27" s="28"/>
      <c r="E27" s="28" t="s">
        <v>31</v>
      </c>
      <c r="F27" s="28"/>
      <c r="G27" s="29">
        <f>R27/R29</f>
        <v>3.0247272338222546E-2</v>
      </c>
      <c r="H27" s="30"/>
      <c r="I27" s="30"/>
      <c r="J27" s="53">
        <v>1262215</v>
      </c>
      <c r="K27" s="53"/>
      <c r="L27" s="53">
        <v>256645</v>
      </c>
      <c r="M27" s="53"/>
      <c r="N27" s="53">
        <v>164937</v>
      </c>
      <c r="O27" s="53"/>
      <c r="P27" s="53">
        <v>26625</v>
      </c>
      <c r="Q27" s="31"/>
      <c r="R27" s="32">
        <f>SUM(I27:Q27)</f>
        <v>1710422</v>
      </c>
    </row>
    <row r="28" spans="3:18" x14ac:dyDescent="0.2">
      <c r="C28" s="34"/>
      <c r="D28" s="21"/>
      <c r="E28" s="21"/>
      <c r="F28" s="21"/>
      <c r="G28" s="23"/>
      <c r="H28" s="23"/>
      <c r="I28" s="23"/>
      <c r="J28" s="52"/>
      <c r="K28" s="52"/>
      <c r="L28" s="52"/>
      <c r="M28" s="52"/>
      <c r="N28" s="52"/>
      <c r="O28" s="52"/>
      <c r="P28" s="52"/>
      <c r="Q28" s="24"/>
      <c r="R28" s="24"/>
    </row>
    <row r="29" spans="3:18" x14ac:dyDescent="0.2">
      <c r="C29" s="35" t="s">
        <v>32</v>
      </c>
      <c r="G29" s="36">
        <f>SUM(G14:G27)</f>
        <v>0.99999999999999989</v>
      </c>
      <c r="H29" s="33"/>
      <c r="I29" s="33"/>
      <c r="J29" s="38">
        <f>SUM(J14:J27)</f>
        <v>28915169</v>
      </c>
      <c r="K29" s="38"/>
      <c r="L29" s="38">
        <f>SUM(L14:L27)</f>
        <v>16193498</v>
      </c>
      <c r="M29" s="38"/>
      <c r="N29" s="38">
        <f>SUM(N14:N27)</f>
        <v>8795203</v>
      </c>
      <c r="O29" s="38"/>
      <c r="P29" s="38">
        <f>SUM(P14:P27)</f>
        <v>2644105</v>
      </c>
      <c r="Q29" s="5"/>
      <c r="R29" s="5">
        <f>SUM(R14:R27)</f>
        <v>56547975</v>
      </c>
    </row>
    <row r="30" spans="3:18" ht="12" customHeight="1" x14ac:dyDescent="0.2">
      <c r="J30" s="38"/>
      <c r="K30" s="38"/>
      <c r="L30" s="38"/>
      <c r="M30" s="38"/>
      <c r="N30" s="38"/>
      <c r="O30" s="38"/>
      <c r="P30" s="38"/>
      <c r="Q30" s="5"/>
      <c r="R30" s="5"/>
    </row>
    <row r="31" spans="3:18" x14ac:dyDescent="0.2">
      <c r="C31" s="59" t="s">
        <v>0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3:18" x14ac:dyDescent="0.2">
      <c r="C32" s="59" t="s">
        <v>1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3:18" x14ac:dyDescent="0.2">
      <c r="C33" s="58" t="s">
        <v>2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</row>
    <row r="34" spans="3:18" x14ac:dyDescent="0.2">
      <c r="C34" s="58" t="s">
        <v>3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3:18" x14ac:dyDescent="0.2">
      <c r="C35" s="58" t="s">
        <v>4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7" spans="3:18" x14ac:dyDescent="0.2">
      <c r="C37" s="1" t="s">
        <v>33</v>
      </c>
      <c r="D37" s="6"/>
      <c r="E37" s="6"/>
      <c r="F37" s="6"/>
      <c r="G37" s="6"/>
      <c r="H37" s="6"/>
      <c r="I37" s="6"/>
      <c r="J37" s="47"/>
      <c r="K37" s="47"/>
      <c r="L37" s="47"/>
      <c r="M37" s="47"/>
      <c r="N37" s="47"/>
      <c r="O37" s="47"/>
      <c r="P37" s="47"/>
      <c r="Q37" s="7"/>
      <c r="R37" s="7"/>
    </row>
    <row r="38" spans="3:18" x14ac:dyDescent="0.2">
      <c r="C38" s="8" t="s">
        <v>6</v>
      </c>
      <c r="D38" s="9"/>
      <c r="E38" s="9" t="s">
        <v>7</v>
      </c>
      <c r="F38" s="9"/>
      <c r="G38" s="9" t="s">
        <v>8</v>
      </c>
      <c r="H38" s="9"/>
      <c r="I38" s="9"/>
      <c r="J38" s="48" t="s">
        <v>9</v>
      </c>
      <c r="K38" s="48"/>
      <c r="L38" s="48" t="s">
        <v>10</v>
      </c>
      <c r="M38" s="48"/>
      <c r="N38" s="48" t="s">
        <v>11</v>
      </c>
      <c r="O38" s="48"/>
      <c r="P38" s="48" t="s">
        <v>12</v>
      </c>
      <c r="Q38" s="10"/>
      <c r="R38" s="11" t="s">
        <v>13</v>
      </c>
    </row>
    <row r="39" spans="3:18" x14ac:dyDescent="0.2">
      <c r="C39" s="12"/>
      <c r="D39" s="12"/>
      <c r="E39" s="12"/>
      <c r="F39" s="12"/>
      <c r="G39" s="12"/>
      <c r="H39" s="12"/>
      <c r="I39" s="12"/>
      <c r="J39" s="49"/>
      <c r="K39" s="49"/>
      <c r="L39" s="49"/>
      <c r="M39" s="49"/>
      <c r="N39" s="49"/>
      <c r="O39" s="49"/>
      <c r="P39" s="50"/>
      <c r="Q39" s="13"/>
      <c r="R39" s="13"/>
    </row>
    <row r="40" spans="3:18" x14ac:dyDescent="0.2">
      <c r="C40" s="12"/>
      <c r="D40" s="12"/>
      <c r="E40" s="12" t="s">
        <v>14</v>
      </c>
      <c r="F40" s="12"/>
      <c r="G40" s="12"/>
      <c r="H40" s="12"/>
      <c r="I40" s="12"/>
      <c r="J40" s="49" t="s">
        <v>15</v>
      </c>
      <c r="K40" s="49"/>
      <c r="L40" s="49" t="s">
        <v>15</v>
      </c>
      <c r="M40" s="49"/>
      <c r="N40" s="49" t="s">
        <v>16</v>
      </c>
      <c r="O40" s="49"/>
      <c r="P40" s="49" t="s">
        <v>16</v>
      </c>
      <c r="Q40" s="13"/>
      <c r="R40" s="13"/>
    </row>
    <row r="41" spans="3:18" x14ac:dyDescent="0.2">
      <c r="J41" s="38"/>
      <c r="K41" s="38"/>
      <c r="L41" s="38"/>
      <c r="M41" s="38"/>
      <c r="N41" s="38"/>
      <c r="O41" s="38"/>
      <c r="P41" s="38"/>
      <c r="Q41" s="5"/>
      <c r="R41" s="5"/>
    </row>
    <row r="42" spans="3:18" x14ac:dyDescent="0.2">
      <c r="C42" s="2" t="s">
        <v>17</v>
      </c>
      <c r="J42" s="38"/>
      <c r="K42" s="38"/>
      <c r="L42" s="38"/>
      <c r="M42" s="38"/>
      <c r="N42" s="38"/>
      <c r="O42" s="38"/>
      <c r="P42" s="38"/>
      <c r="Q42" s="5"/>
      <c r="R42" s="5"/>
    </row>
    <row r="43" spans="3:18" x14ac:dyDescent="0.2">
      <c r="C43" s="2"/>
      <c r="J43" s="38"/>
      <c r="K43" s="38"/>
      <c r="L43" s="38"/>
      <c r="M43" s="38"/>
      <c r="N43" s="38"/>
      <c r="O43" s="38"/>
      <c r="P43" s="38"/>
      <c r="Q43" s="5"/>
      <c r="R43" s="5"/>
    </row>
    <row r="44" spans="3:18" x14ac:dyDescent="0.2">
      <c r="C44" s="14">
        <v>500000</v>
      </c>
      <c r="D44" s="15"/>
      <c r="E44" s="15" t="s">
        <v>18</v>
      </c>
      <c r="F44" s="15"/>
      <c r="G44" s="16">
        <f>R44/R59</f>
        <v>0.10547802428534653</v>
      </c>
      <c r="H44" s="17"/>
      <c r="I44" s="17"/>
      <c r="J44" s="51">
        <v>3444112</v>
      </c>
      <c r="K44" s="51"/>
      <c r="L44" s="51">
        <v>1714833</v>
      </c>
      <c r="M44" s="51"/>
      <c r="N44" s="51">
        <v>749017</v>
      </c>
      <c r="O44" s="51"/>
      <c r="P44" s="51">
        <v>0</v>
      </c>
      <c r="Q44" s="18"/>
      <c r="R44" s="19">
        <f t="shared" ref="R44:R49" si="1">SUM(I44:Q44)</f>
        <v>5907962</v>
      </c>
    </row>
    <row r="45" spans="3:18" x14ac:dyDescent="0.2">
      <c r="C45" s="20">
        <v>502000</v>
      </c>
      <c r="D45" s="21"/>
      <c r="E45" s="21" t="s">
        <v>19</v>
      </c>
      <c r="F45" s="21"/>
      <c r="G45" s="22">
        <f>R45/R59</f>
        <v>7.7234012768171975E-2</v>
      </c>
      <c r="H45" s="23"/>
      <c r="I45" s="23"/>
      <c r="J45" s="52">
        <v>3220870</v>
      </c>
      <c r="K45" s="52"/>
      <c r="L45" s="52">
        <v>320456</v>
      </c>
      <c r="M45" s="52"/>
      <c r="N45" s="52">
        <v>451542</v>
      </c>
      <c r="O45" s="52"/>
      <c r="P45" s="52">
        <v>333110</v>
      </c>
      <c r="Q45" s="24"/>
      <c r="R45" s="25">
        <f t="shared" si="1"/>
        <v>4325978</v>
      </c>
    </row>
    <row r="46" spans="3:18" x14ac:dyDescent="0.2">
      <c r="C46" s="20">
        <v>505000</v>
      </c>
      <c r="D46" s="21"/>
      <c r="E46" s="21" t="s">
        <v>20</v>
      </c>
      <c r="F46" s="21"/>
      <c r="G46" s="22">
        <f>R46/R59</f>
        <v>5.7791991891922821E-2</v>
      </c>
      <c r="H46" s="23"/>
      <c r="I46" s="23"/>
      <c r="J46" s="52">
        <v>996436</v>
      </c>
      <c r="K46" s="52"/>
      <c r="L46" s="52">
        <v>1252726</v>
      </c>
      <c r="M46" s="52"/>
      <c r="N46" s="52">
        <v>744898</v>
      </c>
      <c r="O46" s="52"/>
      <c r="P46" s="52">
        <v>242945</v>
      </c>
      <c r="Q46" s="24"/>
      <c r="R46" s="25">
        <f t="shared" si="1"/>
        <v>3237005</v>
      </c>
    </row>
    <row r="47" spans="3:18" ht="25.5" x14ac:dyDescent="0.2">
      <c r="C47" s="26" t="s">
        <v>21</v>
      </c>
      <c r="D47" s="21"/>
      <c r="E47" s="21" t="s">
        <v>22</v>
      </c>
      <c r="F47" s="21"/>
      <c r="G47" s="22">
        <f>R47/R59</f>
        <v>0.1479460745309871</v>
      </c>
      <c r="H47" s="23"/>
      <c r="I47" s="23"/>
      <c r="J47" s="52">
        <v>3810613</v>
      </c>
      <c r="K47" s="52"/>
      <c r="L47" s="52">
        <v>2564447</v>
      </c>
      <c r="M47" s="52"/>
      <c r="N47" s="52">
        <v>1247048</v>
      </c>
      <c r="O47" s="52"/>
      <c r="P47" s="52">
        <v>664545</v>
      </c>
      <c r="Q47" s="24"/>
      <c r="R47" s="25">
        <f t="shared" si="1"/>
        <v>8286653</v>
      </c>
    </row>
    <row r="48" spans="3:18" x14ac:dyDescent="0.2">
      <c r="C48" s="26" t="s">
        <v>23</v>
      </c>
      <c r="D48" s="21"/>
      <c r="E48" s="21" t="s">
        <v>24</v>
      </c>
      <c r="F48" s="21"/>
      <c r="G48" s="22">
        <f>R48/R59</f>
        <v>3.5314298236247192E-3</v>
      </c>
      <c r="H48" s="23"/>
      <c r="I48" s="23"/>
      <c r="J48" s="52">
        <v>108894</v>
      </c>
      <c r="K48" s="52"/>
      <c r="L48" s="52">
        <v>56281</v>
      </c>
      <c r="M48" s="52"/>
      <c r="N48" s="52">
        <v>32625</v>
      </c>
      <c r="O48" s="52"/>
      <c r="P48" s="52">
        <v>0</v>
      </c>
      <c r="Q48" s="24"/>
      <c r="R48" s="25">
        <f t="shared" si="1"/>
        <v>197800</v>
      </c>
    </row>
    <row r="49" spans="3:18" x14ac:dyDescent="0.2">
      <c r="C49" s="27">
        <v>509000</v>
      </c>
      <c r="D49" s="28"/>
      <c r="E49" s="28" t="s">
        <v>25</v>
      </c>
      <c r="F49" s="28"/>
      <c r="G49" s="29">
        <f>R49/R59</f>
        <v>4.5383693688847503E-5</v>
      </c>
      <c r="H49" s="30"/>
      <c r="I49" s="30"/>
      <c r="J49" s="53">
        <v>1372</v>
      </c>
      <c r="K49" s="53"/>
      <c r="L49" s="53">
        <v>99</v>
      </c>
      <c r="M49" s="53"/>
      <c r="N49" s="53">
        <v>614</v>
      </c>
      <c r="O49" s="53"/>
      <c r="P49" s="53">
        <v>457</v>
      </c>
      <c r="Q49" s="31"/>
      <c r="R49" s="32">
        <f t="shared" si="1"/>
        <v>2542</v>
      </c>
    </row>
    <row r="50" spans="3:18" x14ac:dyDescent="0.2">
      <c r="G50" s="33"/>
      <c r="H50" s="33"/>
      <c r="I50" s="33"/>
      <c r="J50" s="38"/>
      <c r="K50" s="38"/>
      <c r="L50" s="38"/>
      <c r="M50" s="38"/>
      <c r="N50" s="38"/>
      <c r="O50" s="38"/>
      <c r="P50" s="38"/>
      <c r="Q50" s="5"/>
      <c r="R50" s="5"/>
    </row>
    <row r="51" spans="3:18" ht="14.25" customHeight="1" x14ac:dyDescent="0.2">
      <c r="C51" s="3" t="s">
        <v>26</v>
      </c>
      <c r="G51" s="33"/>
      <c r="H51" s="33"/>
      <c r="I51" s="33"/>
      <c r="J51" s="38"/>
      <c r="K51" s="38"/>
      <c r="L51" s="38"/>
      <c r="M51" s="38"/>
      <c r="N51" s="38"/>
      <c r="O51" s="38"/>
      <c r="P51" s="38"/>
      <c r="Q51" s="5"/>
      <c r="R51" s="5"/>
    </row>
    <row r="52" spans="3:18" x14ac:dyDescent="0.2">
      <c r="G52" s="33"/>
      <c r="H52" s="33"/>
      <c r="I52" s="33"/>
      <c r="J52" s="38"/>
      <c r="K52" s="38"/>
      <c r="L52" s="38"/>
      <c r="M52" s="38"/>
      <c r="N52" s="38"/>
      <c r="O52" s="38"/>
      <c r="P52" s="38"/>
      <c r="Q52" s="5"/>
      <c r="R52" s="5"/>
    </row>
    <row r="53" spans="3:18" x14ac:dyDescent="0.2">
      <c r="C53" s="14">
        <v>510000</v>
      </c>
      <c r="D53" s="15"/>
      <c r="E53" s="15" t="s">
        <v>27</v>
      </c>
      <c r="F53" s="15"/>
      <c r="G53" s="16">
        <f>R53/R59</f>
        <v>2.2898394425968315E-2</v>
      </c>
      <c r="H53" s="17"/>
      <c r="I53" s="17"/>
      <c r="J53" s="51">
        <v>520910</v>
      </c>
      <c r="K53" s="51"/>
      <c r="L53" s="51">
        <v>481224</v>
      </c>
      <c r="M53" s="51"/>
      <c r="N53" s="51">
        <v>195492</v>
      </c>
      <c r="O53" s="51"/>
      <c r="P53" s="51">
        <v>84943</v>
      </c>
      <c r="Q53" s="18"/>
      <c r="R53" s="19">
        <f>SUM(I53:Q53)</f>
        <v>1282569</v>
      </c>
    </row>
    <row r="54" spans="3:18" x14ac:dyDescent="0.2">
      <c r="C54" s="20">
        <v>511000</v>
      </c>
      <c r="D54" s="21"/>
      <c r="E54" s="21" t="s">
        <v>28</v>
      </c>
      <c r="F54" s="21"/>
      <c r="G54" s="22">
        <f>R54/R59</f>
        <v>4.973003040261139E-2</v>
      </c>
      <c r="H54" s="23"/>
      <c r="I54" s="23"/>
      <c r="J54" s="52">
        <v>1045269</v>
      </c>
      <c r="K54" s="52"/>
      <c r="L54" s="52">
        <v>917869</v>
      </c>
      <c r="M54" s="52"/>
      <c r="N54" s="52">
        <v>674457</v>
      </c>
      <c r="O54" s="52"/>
      <c r="P54" s="52">
        <v>147849</v>
      </c>
      <c r="Q54" s="24"/>
      <c r="R54" s="25">
        <f>SUM(I54:Q54)</f>
        <v>2785444</v>
      </c>
    </row>
    <row r="55" spans="3:18" x14ac:dyDescent="0.2">
      <c r="C55" s="20">
        <v>512000</v>
      </c>
      <c r="D55" s="21"/>
      <c r="E55" s="21" t="s">
        <v>29</v>
      </c>
      <c r="F55" s="21"/>
      <c r="G55" s="22">
        <f>R55/R59</f>
        <v>0.28934350701725281</v>
      </c>
      <c r="H55" s="23"/>
      <c r="I55" s="23"/>
      <c r="J55" s="52">
        <v>5762264</v>
      </c>
      <c r="K55" s="52"/>
      <c r="L55" s="52">
        <v>2816638</v>
      </c>
      <c r="M55" s="52"/>
      <c r="N55" s="52">
        <v>4742021</v>
      </c>
      <c r="O55" s="52"/>
      <c r="P55" s="52">
        <v>2885585</v>
      </c>
      <c r="Q55" s="24"/>
      <c r="R55" s="25">
        <f>SUM(I55:Q55)</f>
        <v>16206508</v>
      </c>
    </row>
    <row r="56" spans="3:18" x14ac:dyDescent="0.2">
      <c r="C56" s="20">
        <v>513000</v>
      </c>
      <c r="D56" s="21"/>
      <c r="E56" s="21" t="s">
        <v>30</v>
      </c>
      <c r="F56" s="21"/>
      <c r="G56" s="22">
        <f>R56/R59</f>
        <v>0.21829694136578531</v>
      </c>
      <c r="H56" s="23"/>
      <c r="I56" s="23"/>
      <c r="J56" s="52">
        <v>5756784</v>
      </c>
      <c r="K56" s="52"/>
      <c r="L56" s="52">
        <v>5529854</v>
      </c>
      <c r="M56" s="52"/>
      <c r="N56" s="52">
        <v>799921</v>
      </c>
      <c r="O56" s="52"/>
      <c r="P56" s="52">
        <v>140538</v>
      </c>
      <c r="Q56" s="24"/>
      <c r="R56" s="25">
        <f>SUM(I56:Q56)</f>
        <v>12227097</v>
      </c>
    </row>
    <row r="57" spans="3:18" ht="12.75" customHeight="1" x14ac:dyDescent="0.2">
      <c r="C57" s="27">
        <v>514000</v>
      </c>
      <c r="D57" s="28"/>
      <c r="E57" s="28" t="s">
        <v>31</v>
      </c>
      <c r="F57" s="28"/>
      <c r="G57" s="29">
        <f>R57/R59</f>
        <v>2.7704209794640215E-2</v>
      </c>
      <c r="H57" s="30"/>
      <c r="I57" s="30"/>
      <c r="J57" s="53">
        <v>758593</v>
      </c>
      <c r="K57" s="53"/>
      <c r="L57" s="53">
        <v>554195</v>
      </c>
      <c r="M57" s="53"/>
      <c r="N57" s="53">
        <v>210068</v>
      </c>
      <c r="O57" s="53"/>
      <c r="P57" s="53">
        <v>28893</v>
      </c>
      <c r="Q57" s="31"/>
      <c r="R57" s="32">
        <f>SUM(I57:Q57)</f>
        <v>1551749</v>
      </c>
    </row>
    <row r="58" spans="3:18" ht="9.75" customHeight="1" x14ac:dyDescent="0.2">
      <c r="C58" s="34"/>
      <c r="D58" s="21"/>
      <c r="E58" s="21"/>
      <c r="F58" s="21"/>
      <c r="G58" s="23"/>
      <c r="H58" s="23"/>
      <c r="I58" s="23"/>
      <c r="J58" s="52"/>
      <c r="K58" s="52"/>
      <c r="L58" s="52"/>
      <c r="M58" s="52"/>
      <c r="N58" s="52"/>
      <c r="O58" s="52"/>
      <c r="P58" s="52"/>
      <c r="Q58" s="24"/>
      <c r="R58" s="24"/>
    </row>
    <row r="59" spans="3:18" x14ac:dyDescent="0.2">
      <c r="C59" s="35" t="s">
        <v>32</v>
      </c>
      <c r="G59" s="36">
        <f>SUM(G44:G57)</f>
        <v>0.99999999999999989</v>
      </c>
      <c r="H59" s="33"/>
      <c r="I59" s="33"/>
      <c r="J59" s="38">
        <f>SUM(J44:J57)</f>
        <v>25426117</v>
      </c>
      <c r="K59" s="38"/>
      <c r="L59" s="38">
        <f>SUM(L44:L57)</f>
        <v>16208622</v>
      </c>
      <c r="M59" s="38"/>
      <c r="N59" s="38">
        <f>SUM(N44:N57)</f>
        <v>9847703</v>
      </c>
      <c r="O59" s="38"/>
      <c r="P59" s="38">
        <f>SUM(P44:P57)</f>
        <v>4528865</v>
      </c>
      <c r="Q59" s="5"/>
      <c r="R59" s="5">
        <f>SUM(R44:R57)</f>
        <v>56011307</v>
      </c>
    </row>
    <row r="60" spans="3:18" ht="12" customHeight="1" x14ac:dyDescent="0.2">
      <c r="J60" s="38"/>
      <c r="K60" s="38"/>
      <c r="L60" s="38"/>
      <c r="M60" s="38"/>
      <c r="N60" s="38"/>
      <c r="O60" s="38"/>
      <c r="P60" s="38"/>
      <c r="Q60" s="5"/>
      <c r="R60" s="5"/>
    </row>
    <row r="61" spans="3:18" x14ac:dyDescent="0.2">
      <c r="C61" s="59" t="s">
        <v>0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</row>
    <row r="62" spans="3:18" x14ac:dyDescent="0.2">
      <c r="C62" s="59" t="s">
        <v>1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</row>
    <row r="63" spans="3:18" x14ac:dyDescent="0.2">
      <c r="C63" s="58" t="s">
        <v>2</v>
      </c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</row>
    <row r="64" spans="3:18" x14ac:dyDescent="0.2">
      <c r="C64" s="58" t="s">
        <v>3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</row>
    <row r="65" spans="3:18" x14ac:dyDescent="0.2">
      <c r="C65" s="58" t="s">
        <v>4</v>
      </c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</row>
    <row r="66" spans="3:18" x14ac:dyDescent="0.2">
      <c r="C66" s="6"/>
      <c r="D66" s="6"/>
      <c r="E66" s="6"/>
      <c r="F66" s="6"/>
      <c r="G66" s="6"/>
      <c r="H66" s="6"/>
      <c r="I66" s="6"/>
      <c r="J66" s="47"/>
      <c r="K66" s="47"/>
      <c r="L66" s="47"/>
      <c r="M66" s="47"/>
      <c r="N66" s="47"/>
      <c r="O66" s="47"/>
      <c r="P66" s="47"/>
      <c r="Q66" s="7"/>
      <c r="R66" s="7"/>
    </row>
    <row r="67" spans="3:18" x14ac:dyDescent="0.2">
      <c r="C67" s="1" t="s">
        <v>34</v>
      </c>
      <c r="D67" s="6"/>
      <c r="E67" s="6"/>
      <c r="F67" s="6"/>
      <c r="G67" s="6"/>
      <c r="H67" s="6"/>
      <c r="I67" s="6"/>
      <c r="J67" s="47"/>
      <c r="K67" s="47"/>
      <c r="L67" s="47"/>
      <c r="M67" s="47"/>
      <c r="N67" s="47"/>
      <c r="O67" s="47"/>
      <c r="P67" s="47"/>
      <c r="Q67" s="7"/>
      <c r="R67" s="7"/>
    </row>
    <row r="68" spans="3:18" x14ac:dyDescent="0.2">
      <c r="C68" s="8" t="s">
        <v>6</v>
      </c>
      <c r="D68" s="9"/>
      <c r="E68" s="9" t="s">
        <v>7</v>
      </c>
      <c r="F68" s="9"/>
      <c r="G68" s="9" t="s">
        <v>8</v>
      </c>
      <c r="H68" s="9"/>
      <c r="I68" s="9"/>
      <c r="J68" s="48" t="s">
        <v>9</v>
      </c>
      <c r="K68" s="48"/>
      <c r="L68" s="48" t="s">
        <v>10</v>
      </c>
      <c r="M68" s="48"/>
      <c r="N68" s="48" t="s">
        <v>11</v>
      </c>
      <c r="O68" s="48"/>
      <c r="P68" s="48" t="s">
        <v>12</v>
      </c>
      <c r="Q68" s="10"/>
      <c r="R68" s="11" t="s">
        <v>13</v>
      </c>
    </row>
    <row r="69" spans="3:18" x14ac:dyDescent="0.2">
      <c r="C69" s="12"/>
      <c r="D69" s="12"/>
      <c r="E69" s="12"/>
      <c r="F69" s="12"/>
      <c r="G69" s="12"/>
      <c r="H69" s="12"/>
      <c r="I69" s="12"/>
      <c r="J69" s="49"/>
      <c r="K69" s="49"/>
      <c r="L69" s="49"/>
      <c r="M69" s="49"/>
      <c r="N69" s="49"/>
      <c r="O69" s="49"/>
      <c r="P69" s="50"/>
      <c r="Q69" s="13"/>
      <c r="R69" s="13"/>
    </row>
    <row r="70" spans="3:18" x14ac:dyDescent="0.2">
      <c r="C70" s="12"/>
      <c r="D70" s="12"/>
      <c r="E70" s="12" t="s">
        <v>14</v>
      </c>
      <c r="F70" s="12"/>
      <c r="G70" s="12"/>
      <c r="H70" s="12"/>
      <c r="I70" s="12"/>
      <c r="J70" s="49" t="s">
        <v>15</v>
      </c>
      <c r="K70" s="49"/>
      <c r="L70" s="49" t="s">
        <v>15</v>
      </c>
      <c r="M70" s="49"/>
      <c r="N70" s="49" t="s">
        <v>16</v>
      </c>
      <c r="O70" s="49"/>
      <c r="P70" s="49" t="s">
        <v>16</v>
      </c>
      <c r="Q70" s="13"/>
      <c r="R70" s="13"/>
    </row>
    <row r="71" spans="3:18" x14ac:dyDescent="0.2">
      <c r="J71" s="38"/>
      <c r="K71" s="38"/>
      <c r="L71" s="38"/>
      <c r="M71" s="38"/>
      <c r="N71" s="38"/>
      <c r="O71" s="38"/>
      <c r="P71" s="38"/>
      <c r="Q71" s="5"/>
      <c r="R71" s="5"/>
    </row>
    <row r="72" spans="3:18" x14ac:dyDescent="0.2">
      <c r="C72" s="2" t="s">
        <v>17</v>
      </c>
      <c r="J72" s="38"/>
      <c r="K72" s="38"/>
      <c r="L72" s="38"/>
      <c r="M72" s="38"/>
      <c r="N72" s="38"/>
      <c r="O72" s="38"/>
      <c r="P72" s="38"/>
      <c r="Q72" s="5"/>
      <c r="R72" s="5"/>
    </row>
    <row r="73" spans="3:18" x14ac:dyDescent="0.2">
      <c r="C73" s="2"/>
      <c r="J73" s="38"/>
      <c r="K73" s="38"/>
      <c r="L73" s="38"/>
      <c r="M73" s="38"/>
      <c r="N73" s="38"/>
      <c r="O73" s="38"/>
      <c r="P73" s="38"/>
      <c r="Q73" s="5"/>
      <c r="R73" s="5"/>
    </row>
    <row r="74" spans="3:18" x14ac:dyDescent="0.2">
      <c r="C74" s="14">
        <v>500000</v>
      </c>
      <c r="D74" s="15"/>
      <c r="E74" s="15" t="s">
        <v>18</v>
      </c>
      <c r="F74" s="15"/>
      <c r="G74" s="16">
        <f>R74/R89</f>
        <v>9.5656281402087595E-2</v>
      </c>
      <c r="H74" s="17"/>
      <c r="I74" s="17"/>
      <c r="J74" s="51">
        <v>3235665</v>
      </c>
      <c r="L74" s="51">
        <v>1510080</v>
      </c>
      <c r="M74" s="51"/>
      <c r="N74" s="51">
        <v>617238</v>
      </c>
      <c r="O74" s="51"/>
      <c r="P74" s="51">
        <v>0</v>
      </c>
      <c r="Q74" s="18"/>
      <c r="R74" s="19">
        <f t="shared" ref="R74:R79" si="2">SUM(I74:Q74)</f>
        <v>5362983</v>
      </c>
    </row>
    <row r="75" spans="3:18" x14ac:dyDescent="0.2">
      <c r="C75" s="20">
        <v>502000</v>
      </c>
      <c r="D75" s="21"/>
      <c r="E75" s="21" t="s">
        <v>19</v>
      </c>
      <c r="F75" s="21"/>
      <c r="G75" s="22">
        <f>R75/R89</f>
        <v>7.1702859505822711E-2</v>
      </c>
      <c r="H75" s="23"/>
      <c r="I75" s="23"/>
      <c r="J75" s="52">
        <v>3009367</v>
      </c>
      <c r="K75" s="52"/>
      <c r="L75" s="52">
        <v>338270</v>
      </c>
      <c r="M75" s="52"/>
      <c r="N75" s="52">
        <v>448747</v>
      </c>
      <c r="O75" s="52"/>
      <c r="P75" s="52">
        <v>223647</v>
      </c>
      <c r="Q75" s="24"/>
      <c r="R75" s="25">
        <f t="shared" si="2"/>
        <v>4020031</v>
      </c>
    </row>
    <row r="76" spans="3:18" x14ac:dyDescent="0.2">
      <c r="C76" s="20">
        <v>505000</v>
      </c>
      <c r="D76" s="21"/>
      <c r="E76" s="21" t="s">
        <v>20</v>
      </c>
      <c r="F76" s="21"/>
      <c r="G76" s="22">
        <f>R76/R89</f>
        <v>5.2867662405991944E-2</v>
      </c>
      <c r="H76" s="23"/>
      <c r="I76" s="23"/>
      <c r="J76" s="52">
        <v>776471</v>
      </c>
      <c r="K76" s="52"/>
      <c r="L76" s="52">
        <v>1393184</v>
      </c>
      <c r="M76" s="52"/>
      <c r="N76" s="52">
        <v>720591</v>
      </c>
      <c r="O76" s="52"/>
      <c r="P76" s="52">
        <v>73787</v>
      </c>
      <c r="Q76" s="24"/>
      <c r="R76" s="25">
        <f t="shared" si="2"/>
        <v>2964033</v>
      </c>
    </row>
    <row r="77" spans="3:18" ht="25.5" x14ac:dyDescent="0.2">
      <c r="C77" s="26" t="s">
        <v>21</v>
      </c>
      <c r="D77" s="21"/>
      <c r="E77" s="21" t="s">
        <v>22</v>
      </c>
      <c r="F77" s="21"/>
      <c r="G77" s="22">
        <f>R77/R89</f>
        <v>0.12271979976435268</v>
      </c>
      <c r="H77" s="23"/>
      <c r="I77" s="23"/>
      <c r="J77" s="52">
        <v>2774485</v>
      </c>
      <c r="K77" s="52"/>
      <c r="L77" s="52">
        <v>1751122</v>
      </c>
      <c r="M77" s="52"/>
      <c r="N77" s="52">
        <v>929030</v>
      </c>
      <c r="O77" s="52"/>
      <c r="P77" s="52">
        <v>1425666</v>
      </c>
      <c r="Q77" s="24"/>
      <c r="R77" s="25">
        <f t="shared" si="2"/>
        <v>6880303</v>
      </c>
    </row>
    <row r="78" spans="3:18" x14ac:dyDescent="0.2">
      <c r="C78" s="26" t="s">
        <v>23</v>
      </c>
      <c r="D78" s="21"/>
      <c r="E78" s="21" t="s">
        <v>24</v>
      </c>
      <c r="F78" s="21"/>
      <c r="G78" s="22">
        <f>R78/R89</f>
        <v>3.8205914113264888E-3</v>
      </c>
      <c r="H78" s="23"/>
      <c r="I78" s="23"/>
      <c r="J78" s="52">
        <v>99866</v>
      </c>
      <c r="K78" s="52"/>
      <c r="L78" s="52">
        <v>84268</v>
      </c>
      <c r="M78" s="52"/>
      <c r="N78" s="52">
        <v>30068</v>
      </c>
      <c r="O78" s="52"/>
      <c r="P78" s="52">
        <v>0</v>
      </c>
      <c r="Q78" s="24"/>
      <c r="R78" s="25">
        <f t="shared" si="2"/>
        <v>214202</v>
      </c>
    </row>
    <row r="79" spans="3:18" x14ac:dyDescent="0.2">
      <c r="C79" s="27">
        <v>509000</v>
      </c>
      <c r="D79" s="28"/>
      <c r="E79" s="28" t="s">
        <v>25</v>
      </c>
      <c r="F79" s="28"/>
      <c r="G79" s="29">
        <f>R79/R89</f>
        <v>2.1867419866697209E-5</v>
      </c>
      <c r="H79" s="30"/>
      <c r="I79" s="30"/>
      <c r="J79" s="53">
        <v>759</v>
      </c>
      <c r="K79" s="53"/>
      <c r="L79" s="53">
        <v>48</v>
      </c>
      <c r="M79" s="53"/>
      <c r="N79" s="53">
        <v>261</v>
      </c>
      <c r="O79" s="53"/>
      <c r="P79" s="53">
        <v>158</v>
      </c>
      <c r="Q79" s="31"/>
      <c r="R79" s="32">
        <f t="shared" si="2"/>
        <v>1226</v>
      </c>
    </row>
    <row r="80" spans="3:18" x14ac:dyDescent="0.2">
      <c r="G80" s="33"/>
      <c r="H80" s="33"/>
      <c r="I80" s="33"/>
      <c r="J80" s="38"/>
      <c r="K80" s="38"/>
      <c r="L80" s="38"/>
      <c r="M80" s="38"/>
      <c r="N80" s="38"/>
      <c r="O80" s="38"/>
      <c r="P80" s="38"/>
      <c r="Q80" s="5"/>
      <c r="R80" s="5"/>
    </row>
    <row r="81" spans="3:18" ht="14.25" customHeight="1" x14ac:dyDescent="0.2">
      <c r="C81" s="3" t="s">
        <v>26</v>
      </c>
      <c r="G81" s="33"/>
      <c r="H81" s="33"/>
      <c r="I81" s="33"/>
      <c r="J81" s="38"/>
      <c r="K81" s="38"/>
      <c r="L81" s="38"/>
      <c r="M81" s="38"/>
      <c r="N81" s="38"/>
      <c r="O81" s="38"/>
      <c r="P81" s="38"/>
      <c r="Q81" s="5"/>
      <c r="R81" s="5"/>
    </row>
    <row r="82" spans="3:18" x14ac:dyDescent="0.2">
      <c r="G82" s="33"/>
      <c r="H82" s="33"/>
      <c r="I82" s="33"/>
      <c r="J82" s="38"/>
      <c r="K82" s="38"/>
      <c r="L82" s="38"/>
      <c r="M82" s="38"/>
      <c r="N82" s="38"/>
      <c r="O82" s="38"/>
      <c r="P82" s="38"/>
      <c r="Q82" s="5"/>
      <c r="R82" s="5"/>
    </row>
    <row r="83" spans="3:18" x14ac:dyDescent="0.2">
      <c r="C83" s="14">
        <v>510000</v>
      </c>
      <c r="D83" s="15"/>
      <c r="E83" s="15" t="s">
        <v>27</v>
      </c>
      <c r="F83" s="15"/>
      <c r="G83" s="16">
        <f>R83/R89</f>
        <v>2.6580901195256048E-2</v>
      </c>
      <c r="H83" s="17"/>
      <c r="I83" s="17"/>
      <c r="J83" s="51">
        <v>503993</v>
      </c>
      <c r="K83" s="51"/>
      <c r="L83" s="51">
        <v>572444</v>
      </c>
      <c r="M83" s="51"/>
      <c r="N83" s="51">
        <v>162131</v>
      </c>
      <c r="O83" s="51"/>
      <c r="P83" s="51">
        <v>251694</v>
      </c>
      <c r="Q83" s="18"/>
      <c r="R83" s="19">
        <f>SUM(I83:Q83)</f>
        <v>1490262</v>
      </c>
    </row>
    <row r="84" spans="3:18" x14ac:dyDescent="0.2">
      <c r="C84" s="20">
        <v>511000</v>
      </c>
      <c r="D84" s="21"/>
      <c r="E84" s="21" t="s">
        <v>28</v>
      </c>
      <c r="F84" s="21"/>
      <c r="G84" s="22">
        <f>R84/R89</f>
        <v>4.5075155610949845E-2</v>
      </c>
      <c r="H84" s="23"/>
      <c r="I84" s="23"/>
      <c r="J84" s="52">
        <v>819309</v>
      </c>
      <c r="K84" s="52"/>
      <c r="L84" s="52">
        <v>1002866</v>
      </c>
      <c r="M84" s="52"/>
      <c r="N84" s="52">
        <v>511142</v>
      </c>
      <c r="O84" s="52"/>
      <c r="P84" s="52">
        <v>193828</v>
      </c>
      <c r="Q84" s="24"/>
      <c r="R84" s="25">
        <f>SUM(I84:Q84)</f>
        <v>2527145</v>
      </c>
    </row>
    <row r="85" spans="3:18" x14ac:dyDescent="0.2">
      <c r="C85" s="20">
        <v>512000</v>
      </c>
      <c r="D85" s="21"/>
      <c r="E85" s="21" t="s">
        <v>29</v>
      </c>
      <c r="F85" s="21"/>
      <c r="G85" s="22">
        <f>R85/R89</f>
        <v>0.22767886684385816</v>
      </c>
      <c r="H85" s="23"/>
      <c r="I85" s="23"/>
      <c r="J85" s="52">
        <v>4894161</v>
      </c>
      <c r="K85" s="52"/>
      <c r="L85" s="52">
        <v>3093774</v>
      </c>
      <c r="M85" s="52"/>
      <c r="N85" s="52">
        <v>3420696</v>
      </c>
      <c r="O85" s="52"/>
      <c r="P85" s="52">
        <v>1356217</v>
      </c>
      <c r="Q85" s="24"/>
      <c r="R85" s="25">
        <f>SUM(I85:Q85)</f>
        <v>12764848</v>
      </c>
    </row>
    <row r="86" spans="3:18" x14ac:dyDescent="0.2">
      <c r="C86" s="20">
        <v>513000</v>
      </c>
      <c r="D86" s="21"/>
      <c r="E86" s="21" t="s">
        <v>30</v>
      </c>
      <c r="F86" s="21"/>
      <c r="G86" s="22">
        <f>R86/R89</f>
        <v>0.32327907062110001</v>
      </c>
      <c r="H86" s="23"/>
      <c r="I86" s="23"/>
      <c r="J86" s="52">
        <v>9425975</v>
      </c>
      <c r="K86" s="52"/>
      <c r="L86" s="52">
        <v>7810934</v>
      </c>
      <c r="M86" s="52"/>
      <c r="N86" s="52">
        <v>813502</v>
      </c>
      <c r="O86" s="52"/>
      <c r="P86" s="52">
        <v>74276</v>
      </c>
      <c r="Q86" s="24"/>
      <c r="R86" s="25">
        <f>SUM(I86:Q86)</f>
        <v>18124687</v>
      </c>
    </row>
    <row r="87" spans="3:18" ht="12.75" customHeight="1" x14ac:dyDescent="0.2">
      <c r="C87" s="27">
        <v>514000</v>
      </c>
      <c r="D87" s="28"/>
      <c r="E87" s="28" t="s">
        <v>31</v>
      </c>
      <c r="F87" s="28"/>
      <c r="G87" s="29">
        <f>R87/R89</f>
        <v>3.0596943819387813E-2</v>
      </c>
      <c r="H87" s="30"/>
      <c r="I87" s="30"/>
      <c r="J87" s="53">
        <v>953277</v>
      </c>
      <c r="K87" s="53"/>
      <c r="L87" s="53">
        <v>305330</v>
      </c>
      <c r="M87" s="53"/>
      <c r="N87" s="53">
        <v>391566</v>
      </c>
      <c r="O87" s="53"/>
      <c r="P87" s="53">
        <v>65249</v>
      </c>
      <c r="Q87" s="31"/>
      <c r="R87" s="32">
        <f>SUM(I87:Q87)</f>
        <v>1715422</v>
      </c>
    </row>
    <row r="88" spans="3:18" x14ac:dyDescent="0.2">
      <c r="C88" s="34"/>
      <c r="D88" s="21"/>
      <c r="E88" s="21"/>
      <c r="F88" s="21"/>
      <c r="G88" s="23"/>
      <c r="H88" s="23"/>
      <c r="I88" s="23"/>
      <c r="J88" s="52"/>
      <c r="K88" s="52"/>
      <c r="L88" s="52"/>
      <c r="M88" s="52"/>
      <c r="N88" s="52"/>
      <c r="O88" s="52"/>
      <c r="P88" s="52"/>
      <c r="Q88" s="24"/>
      <c r="R88" s="24"/>
    </row>
    <row r="89" spans="3:18" x14ac:dyDescent="0.2">
      <c r="C89" s="35" t="s">
        <v>32</v>
      </c>
      <c r="G89" s="36">
        <f>SUM(G74:G87)</f>
        <v>1</v>
      </c>
      <c r="H89" s="33"/>
      <c r="I89" s="33"/>
      <c r="J89" s="38">
        <f>SUM(J74:J87)</f>
        <v>26493328</v>
      </c>
      <c r="K89" s="38"/>
      <c r="L89" s="38">
        <f>SUM(L74:L87)</f>
        <v>17862320</v>
      </c>
      <c r="M89" s="38"/>
      <c r="N89" s="38">
        <f>SUM(N74:N87)</f>
        <v>8044972</v>
      </c>
      <c r="O89" s="38"/>
      <c r="P89" s="38">
        <f>SUM(P74:P87)</f>
        <v>3664522</v>
      </c>
      <c r="Q89" s="5"/>
      <c r="R89" s="5">
        <f>SUM(R74:R87)</f>
        <v>56065142</v>
      </c>
    </row>
    <row r="90" spans="3:18" x14ac:dyDescent="0.2">
      <c r="J90" s="38"/>
      <c r="K90" s="38"/>
      <c r="L90" s="38"/>
      <c r="M90" s="38"/>
      <c r="N90" s="38"/>
      <c r="O90" s="38"/>
      <c r="P90" s="38"/>
      <c r="Q90" s="5"/>
      <c r="R90" s="5"/>
    </row>
    <row r="91" spans="3:18" x14ac:dyDescent="0.2">
      <c r="C91" s="59" t="s">
        <v>0</v>
      </c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</row>
    <row r="92" spans="3:18" x14ac:dyDescent="0.2">
      <c r="C92" s="59" t="s">
        <v>1</v>
      </c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</row>
    <row r="93" spans="3:18" x14ac:dyDescent="0.2">
      <c r="C93" s="58" t="s">
        <v>2</v>
      </c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</row>
    <row r="94" spans="3:18" x14ac:dyDescent="0.2">
      <c r="C94" s="58" t="s">
        <v>3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</row>
    <row r="95" spans="3:18" x14ac:dyDescent="0.2">
      <c r="C95" s="58" t="s">
        <v>4</v>
      </c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</row>
    <row r="96" spans="3:18" x14ac:dyDescent="0.2">
      <c r="C96" s="6"/>
      <c r="D96" s="6"/>
      <c r="E96" s="6"/>
      <c r="F96" s="6"/>
      <c r="G96" s="6"/>
      <c r="H96" s="6"/>
      <c r="I96" s="6"/>
      <c r="J96" s="47"/>
      <c r="K96" s="47"/>
      <c r="L96" s="47"/>
      <c r="M96" s="47"/>
      <c r="N96" s="47"/>
      <c r="O96" s="47"/>
      <c r="P96" s="47"/>
      <c r="Q96" s="7"/>
      <c r="R96" s="7"/>
    </row>
    <row r="97" spans="3:18" x14ac:dyDescent="0.2">
      <c r="C97" s="1" t="s">
        <v>35</v>
      </c>
      <c r="D97" s="6"/>
      <c r="E97" s="6"/>
      <c r="F97" s="6"/>
      <c r="G97" s="6"/>
      <c r="H97" s="6"/>
      <c r="I97" s="6"/>
      <c r="J97" s="47"/>
      <c r="K97" s="47"/>
      <c r="L97" s="47"/>
      <c r="M97" s="47"/>
      <c r="N97" s="47"/>
      <c r="O97" s="47"/>
      <c r="P97" s="47"/>
      <c r="Q97" s="7"/>
      <c r="R97" s="7"/>
    </row>
    <row r="98" spans="3:18" x14ac:dyDescent="0.2">
      <c r="C98" s="8" t="s">
        <v>6</v>
      </c>
      <c r="D98" s="9"/>
      <c r="E98" s="9" t="s">
        <v>7</v>
      </c>
      <c r="F98" s="9"/>
      <c r="G98" s="9" t="s">
        <v>8</v>
      </c>
      <c r="H98" s="9"/>
      <c r="I98" s="9"/>
      <c r="J98" s="48" t="s">
        <v>9</v>
      </c>
      <c r="K98" s="48"/>
      <c r="L98" s="48" t="s">
        <v>10</v>
      </c>
      <c r="M98" s="48"/>
      <c r="N98" s="48" t="s">
        <v>11</v>
      </c>
      <c r="O98" s="48"/>
      <c r="P98" s="48" t="s">
        <v>12</v>
      </c>
      <c r="Q98" s="10"/>
      <c r="R98" s="11" t="s">
        <v>13</v>
      </c>
    </row>
    <row r="99" spans="3:18" x14ac:dyDescent="0.2">
      <c r="C99" s="12"/>
      <c r="D99" s="12"/>
      <c r="E99" s="12"/>
      <c r="F99" s="12"/>
      <c r="G99" s="12"/>
      <c r="H99" s="12"/>
      <c r="I99" s="12"/>
      <c r="J99" s="49"/>
      <c r="K99" s="49"/>
      <c r="L99" s="49"/>
      <c r="M99" s="49"/>
      <c r="N99" s="49"/>
      <c r="O99" s="49"/>
      <c r="P99" s="50"/>
      <c r="Q99" s="13"/>
      <c r="R99" s="13"/>
    </row>
    <row r="100" spans="3:18" x14ac:dyDescent="0.2">
      <c r="C100" s="12"/>
      <c r="D100" s="12"/>
      <c r="E100" s="12" t="s">
        <v>14</v>
      </c>
      <c r="F100" s="12"/>
      <c r="G100" s="12"/>
      <c r="H100" s="12"/>
      <c r="I100" s="12"/>
      <c r="J100" s="49" t="s">
        <v>15</v>
      </c>
      <c r="K100" s="49"/>
      <c r="L100" s="49" t="s">
        <v>15</v>
      </c>
      <c r="M100" s="49"/>
      <c r="N100" s="49" t="s">
        <v>16</v>
      </c>
      <c r="O100" s="49"/>
      <c r="P100" s="49" t="s">
        <v>16</v>
      </c>
      <c r="Q100" s="13"/>
      <c r="R100" s="13"/>
    </row>
    <row r="101" spans="3:18" x14ac:dyDescent="0.2">
      <c r="J101" s="38"/>
      <c r="K101" s="38"/>
      <c r="L101" s="38"/>
      <c r="M101" s="38"/>
      <c r="N101" s="38"/>
      <c r="O101" s="38"/>
      <c r="P101" s="38"/>
      <c r="Q101" s="5"/>
      <c r="R101" s="5"/>
    </row>
    <row r="102" spans="3:18" x14ac:dyDescent="0.2">
      <c r="C102" s="2" t="s">
        <v>17</v>
      </c>
      <c r="J102" s="38"/>
      <c r="K102" s="38"/>
      <c r="L102" s="38"/>
      <c r="M102" s="38"/>
      <c r="N102" s="38"/>
      <c r="O102" s="38"/>
      <c r="P102" s="38"/>
      <c r="Q102" s="5"/>
      <c r="R102" s="5"/>
    </row>
    <row r="103" spans="3:18" x14ac:dyDescent="0.2">
      <c r="C103" s="2"/>
      <c r="J103" s="38"/>
      <c r="K103" s="38"/>
      <c r="L103" s="38"/>
      <c r="M103" s="38"/>
      <c r="N103" s="38"/>
      <c r="O103" s="38"/>
      <c r="P103" s="38"/>
      <c r="Q103" s="5"/>
      <c r="R103" s="5"/>
    </row>
    <row r="104" spans="3:18" x14ac:dyDescent="0.2">
      <c r="C104" s="14">
        <v>500000</v>
      </c>
      <c r="D104" s="15"/>
      <c r="E104" s="15" t="s">
        <v>18</v>
      </c>
      <c r="F104" s="15"/>
      <c r="G104" s="16">
        <f>R104/R119</f>
        <v>9.9358731317775686E-2</v>
      </c>
      <c r="H104" s="17"/>
      <c r="I104" s="17"/>
      <c r="J104" s="51">
        <v>3620648</v>
      </c>
      <c r="K104" s="51"/>
      <c r="L104" s="51">
        <v>1418946</v>
      </c>
      <c r="M104" s="51"/>
      <c r="N104" s="51">
        <v>740150</v>
      </c>
      <c r="O104" s="51"/>
      <c r="P104" s="51">
        <v>0</v>
      </c>
      <c r="Q104" s="18"/>
      <c r="R104" s="19">
        <f t="shared" ref="R104:R109" si="3">SUM(I104:Q104)</f>
        <v>5779744</v>
      </c>
    </row>
    <row r="105" spans="3:18" x14ac:dyDescent="0.2">
      <c r="C105" s="20">
        <v>502000</v>
      </c>
      <c r="D105" s="21"/>
      <c r="E105" s="21" t="s">
        <v>19</v>
      </c>
      <c r="F105" s="21"/>
      <c r="G105" s="22">
        <f>R105/R119</f>
        <v>8.1832346925035104E-2</v>
      </c>
      <c r="H105" s="23"/>
      <c r="I105" s="23"/>
      <c r="J105" s="52">
        <v>3391577</v>
      </c>
      <c r="K105" s="52"/>
      <c r="L105" s="52">
        <v>456149</v>
      </c>
      <c r="M105" s="52"/>
      <c r="N105" s="52">
        <v>448593</v>
      </c>
      <c r="O105" s="52"/>
      <c r="P105" s="52">
        <v>463907</v>
      </c>
      <c r="Q105" s="24"/>
      <c r="R105" s="25">
        <f t="shared" si="3"/>
        <v>4760226</v>
      </c>
    </row>
    <row r="106" spans="3:18" x14ac:dyDescent="0.2">
      <c r="C106" s="20">
        <v>505000</v>
      </c>
      <c r="D106" s="21"/>
      <c r="E106" s="21" t="s">
        <v>20</v>
      </c>
      <c r="F106" s="21"/>
      <c r="G106" s="22">
        <f>R106/R119</f>
        <v>7.0803022062620818E-2</v>
      </c>
      <c r="H106" s="23"/>
      <c r="I106" s="23"/>
      <c r="J106" s="52">
        <v>1364296</v>
      </c>
      <c r="K106" s="52"/>
      <c r="L106" s="52">
        <v>1525170</v>
      </c>
      <c r="M106" s="52"/>
      <c r="N106" s="52">
        <v>926790</v>
      </c>
      <c r="O106" s="52"/>
      <c r="P106" s="52">
        <v>302389</v>
      </c>
      <c r="Q106" s="24"/>
      <c r="R106" s="25">
        <f t="shared" si="3"/>
        <v>4118645</v>
      </c>
    </row>
    <row r="107" spans="3:18" ht="25.5" x14ac:dyDescent="0.2">
      <c r="C107" s="26" t="s">
        <v>21</v>
      </c>
      <c r="D107" s="21"/>
      <c r="E107" s="21" t="s">
        <v>22</v>
      </c>
      <c r="F107" s="21"/>
      <c r="G107" s="22">
        <f>R107/R119</f>
        <v>0.11836892702377902</v>
      </c>
      <c r="H107" s="23"/>
      <c r="I107" s="23"/>
      <c r="J107" s="52">
        <v>2368315</v>
      </c>
      <c r="K107" s="52"/>
      <c r="L107" s="52">
        <v>2317217</v>
      </c>
      <c r="M107" s="52"/>
      <c r="N107" s="52">
        <v>1097653</v>
      </c>
      <c r="O107" s="52"/>
      <c r="P107" s="52">
        <v>1102391</v>
      </c>
      <c r="Q107" s="24"/>
      <c r="R107" s="25">
        <f t="shared" si="3"/>
        <v>6885576</v>
      </c>
    </row>
    <row r="108" spans="3:18" x14ac:dyDescent="0.2">
      <c r="C108" s="26" t="s">
        <v>23</v>
      </c>
      <c r="D108" s="21"/>
      <c r="E108" s="21" t="s">
        <v>24</v>
      </c>
      <c r="F108" s="21"/>
      <c r="G108" s="22">
        <f>R108/R119</f>
        <v>4.3620930750962314E-3</v>
      </c>
      <c r="H108" s="23"/>
      <c r="I108" s="23"/>
      <c r="J108" s="52">
        <v>140030</v>
      </c>
      <c r="K108" s="52"/>
      <c r="L108" s="52">
        <v>76540</v>
      </c>
      <c r="M108" s="52"/>
      <c r="N108" s="52">
        <v>37175</v>
      </c>
      <c r="O108" s="52"/>
      <c r="P108" s="52">
        <v>0</v>
      </c>
      <c r="Q108" s="24"/>
      <c r="R108" s="25">
        <f t="shared" si="3"/>
        <v>253745</v>
      </c>
    </row>
    <row r="109" spans="3:18" x14ac:dyDescent="0.2">
      <c r="C109" s="27">
        <v>509000</v>
      </c>
      <c r="D109" s="28"/>
      <c r="E109" s="28" t="s">
        <v>25</v>
      </c>
      <c r="F109" s="28"/>
      <c r="G109" s="29">
        <f>R109/R119</f>
        <v>2.9374526789529582E-3</v>
      </c>
      <c r="H109" s="30"/>
      <c r="I109" s="30"/>
      <c r="J109" s="53">
        <v>136212</v>
      </c>
      <c r="K109" s="53"/>
      <c r="L109" s="53">
        <v>13936</v>
      </c>
      <c r="M109" s="53"/>
      <c r="N109" s="53">
        <v>19570</v>
      </c>
      <c r="O109" s="53"/>
      <c r="P109" s="53">
        <v>1155</v>
      </c>
      <c r="Q109" s="31"/>
      <c r="R109" s="32">
        <f t="shared" si="3"/>
        <v>170873</v>
      </c>
    </row>
    <row r="110" spans="3:18" x14ac:dyDescent="0.2">
      <c r="G110" s="33"/>
      <c r="H110" s="33"/>
      <c r="I110" s="33"/>
      <c r="J110" s="38"/>
      <c r="K110" s="38"/>
      <c r="L110" s="38"/>
      <c r="M110" s="38"/>
      <c r="N110" s="38"/>
      <c r="O110" s="38"/>
      <c r="P110" s="38"/>
      <c r="Q110" s="5"/>
      <c r="R110" s="5"/>
    </row>
    <row r="111" spans="3:18" x14ac:dyDescent="0.2">
      <c r="C111" s="3" t="s">
        <v>26</v>
      </c>
      <c r="G111" s="33"/>
      <c r="H111" s="33"/>
      <c r="I111" s="33"/>
      <c r="J111" s="37"/>
      <c r="K111" s="38"/>
      <c r="L111" s="38"/>
      <c r="M111" s="38"/>
      <c r="N111" s="38"/>
      <c r="O111" s="38"/>
      <c r="P111" s="38"/>
      <c r="Q111" s="5"/>
      <c r="R111" s="5"/>
    </row>
    <row r="112" spans="3:18" x14ac:dyDescent="0.2">
      <c r="G112" s="33"/>
      <c r="H112" s="33"/>
      <c r="I112" s="33"/>
      <c r="J112" s="38"/>
      <c r="K112" s="38"/>
      <c r="L112" s="38"/>
      <c r="M112" s="38"/>
      <c r="N112" s="38"/>
      <c r="O112" s="38"/>
      <c r="P112" s="38"/>
      <c r="Q112" s="5"/>
      <c r="R112" s="5"/>
    </row>
    <row r="113" spans="3:18" x14ac:dyDescent="0.2">
      <c r="C113" s="14">
        <v>510000</v>
      </c>
      <c r="D113" s="15"/>
      <c r="E113" s="15" t="s">
        <v>27</v>
      </c>
      <c r="F113" s="15"/>
      <c r="G113" s="16">
        <f>R113/R119</f>
        <v>3.0596710506150464E-2</v>
      </c>
      <c r="H113" s="17"/>
      <c r="I113" s="17"/>
      <c r="J113" s="51">
        <v>871439</v>
      </c>
      <c r="K113" s="51"/>
      <c r="L113" s="51">
        <v>504190</v>
      </c>
      <c r="M113" s="51"/>
      <c r="N113" s="51">
        <v>232025</v>
      </c>
      <c r="O113" s="51"/>
      <c r="P113" s="51">
        <v>172171</v>
      </c>
      <c r="Q113" s="18"/>
      <c r="R113" s="19">
        <f>SUM(I113:Q113)</f>
        <v>1779825</v>
      </c>
    </row>
    <row r="114" spans="3:18" x14ac:dyDescent="0.2">
      <c r="C114" s="20">
        <v>511000</v>
      </c>
      <c r="D114" s="21"/>
      <c r="E114" s="21" t="s">
        <v>28</v>
      </c>
      <c r="F114" s="21"/>
      <c r="G114" s="22">
        <f>R114/R119</f>
        <v>7.7252566074377013E-2</v>
      </c>
      <c r="H114" s="23"/>
      <c r="I114" s="23"/>
      <c r="J114" s="52">
        <v>890893</v>
      </c>
      <c r="K114" s="52"/>
      <c r="L114" s="52">
        <v>2833297</v>
      </c>
      <c r="M114" s="52"/>
      <c r="N114" s="52">
        <v>588140</v>
      </c>
      <c r="O114" s="52"/>
      <c r="P114" s="52">
        <v>181488</v>
      </c>
      <c r="Q114" s="24"/>
      <c r="R114" s="25">
        <f>SUM(I114:Q114)</f>
        <v>4493818</v>
      </c>
    </row>
    <row r="115" spans="3:18" x14ac:dyDescent="0.2">
      <c r="C115" s="20">
        <v>512000</v>
      </c>
      <c r="D115" s="21"/>
      <c r="E115" s="21" t="s">
        <v>29</v>
      </c>
      <c r="F115" s="21"/>
      <c r="G115" s="22">
        <f>R115/R119</f>
        <v>0.29599513801410127</v>
      </c>
      <c r="H115" s="23"/>
      <c r="I115" s="23"/>
      <c r="J115" s="52">
        <v>7003932</v>
      </c>
      <c r="K115" s="52"/>
      <c r="L115" s="52">
        <v>1769638</v>
      </c>
      <c r="M115" s="52"/>
      <c r="N115" s="52">
        <v>4718261</v>
      </c>
      <c r="O115" s="52"/>
      <c r="P115" s="52">
        <v>3726345</v>
      </c>
      <c r="Q115" s="24"/>
      <c r="R115" s="25">
        <f>SUM(I115:Q115)</f>
        <v>17218176</v>
      </c>
    </row>
    <row r="116" spans="3:18" x14ac:dyDescent="0.2">
      <c r="C116" s="20">
        <v>513000</v>
      </c>
      <c r="D116" s="21"/>
      <c r="E116" s="21" t="s">
        <v>30</v>
      </c>
      <c r="F116" s="21"/>
      <c r="G116" s="22">
        <f>R116/R119</f>
        <v>0.18319431118906743</v>
      </c>
      <c r="H116" s="23"/>
      <c r="I116" s="23"/>
      <c r="J116" s="52">
        <v>6390264</v>
      </c>
      <c r="K116" s="52"/>
      <c r="L116" s="52">
        <v>3572688</v>
      </c>
      <c r="M116" s="52"/>
      <c r="N116" s="52">
        <v>529586</v>
      </c>
      <c r="O116" s="52"/>
      <c r="P116" s="52">
        <v>163961</v>
      </c>
      <c r="Q116" s="24"/>
      <c r="R116" s="25">
        <f>SUM(I116:Q116)</f>
        <v>10656499</v>
      </c>
    </row>
    <row r="117" spans="3:18" x14ac:dyDescent="0.2">
      <c r="C117" s="27">
        <v>514000</v>
      </c>
      <c r="D117" s="28"/>
      <c r="E117" s="28" t="s">
        <v>31</v>
      </c>
      <c r="F117" s="28"/>
      <c r="G117" s="29">
        <f>R117/R119</f>
        <v>3.5298701133043987E-2</v>
      </c>
      <c r="H117" s="30"/>
      <c r="I117" s="30"/>
      <c r="J117" s="53">
        <v>1222663</v>
      </c>
      <c r="K117" s="53"/>
      <c r="L117" s="53">
        <v>456874</v>
      </c>
      <c r="M117" s="53"/>
      <c r="N117" s="53">
        <v>321144</v>
      </c>
      <c r="O117" s="53"/>
      <c r="P117" s="53">
        <v>52661</v>
      </c>
      <c r="Q117" s="31"/>
      <c r="R117" s="32">
        <f>SUM(I117:Q117)</f>
        <v>2053342</v>
      </c>
    </row>
    <row r="118" spans="3:18" x14ac:dyDescent="0.2">
      <c r="C118" s="34"/>
      <c r="D118" s="21"/>
      <c r="E118" s="21"/>
      <c r="F118" s="21"/>
      <c r="G118" s="23"/>
      <c r="H118" s="23"/>
      <c r="I118" s="23"/>
      <c r="J118" s="52"/>
      <c r="K118" s="52"/>
      <c r="L118" s="52"/>
      <c r="M118" s="52"/>
      <c r="N118" s="52"/>
      <c r="O118" s="52"/>
      <c r="P118" s="52"/>
      <c r="Q118" s="24"/>
      <c r="R118" s="24"/>
    </row>
    <row r="119" spans="3:18" x14ac:dyDescent="0.2">
      <c r="C119" s="35" t="s">
        <v>32</v>
      </c>
      <c r="G119" s="36">
        <f>SUM(G104:G117)</f>
        <v>0.99999999999999989</v>
      </c>
      <c r="H119" s="33"/>
      <c r="I119" s="33"/>
      <c r="J119" s="38">
        <f>SUM(J104:J117)</f>
        <v>27400269</v>
      </c>
      <c r="K119" s="38"/>
      <c r="L119" s="38">
        <f>SUM(L104:L117)</f>
        <v>14944645</v>
      </c>
      <c r="M119" s="38"/>
      <c r="N119" s="38">
        <f>SUM(N104:N117)</f>
        <v>9659087</v>
      </c>
      <c r="O119" s="38"/>
      <c r="P119" s="38">
        <f>SUM(P104:P117)</f>
        <v>6166468</v>
      </c>
      <c r="Q119" s="5"/>
      <c r="R119" s="5">
        <f>SUM(R104:R117)</f>
        <v>58170469</v>
      </c>
    </row>
    <row r="120" spans="3:18" x14ac:dyDescent="0.2">
      <c r="C120" s="35"/>
      <c r="G120" s="36"/>
      <c r="H120" s="33"/>
      <c r="I120" s="33"/>
      <c r="J120" s="38"/>
      <c r="K120" s="38"/>
      <c r="L120" s="38"/>
      <c r="M120" s="38"/>
      <c r="N120" s="38"/>
      <c r="O120" s="38"/>
      <c r="P120" s="38"/>
      <c r="Q120" s="5"/>
      <c r="R120" s="5"/>
    </row>
    <row r="121" spans="3:18" x14ac:dyDescent="0.2">
      <c r="C121" s="59" t="s">
        <v>0</v>
      </c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</row>
    <row r="122" spans="3:18" x14ac:dyDescent="0.2">
      <c r="C122" s="59" t="s">
        <v>1</v>
      </c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</row>
    <row r="123" spans="3:18" x14ac:dyDescent="0.2">
      <c r="C123" s="58" t="s">
        <v>2</v>
      </c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</row>
    <row r="124" spans="3:18" x14ac:dyDescent="0.2">
      <c r="C124" s="58" t="s">
        <v>3</v>
      </c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</row>
    <row r="125" spans="3:18" x14ac:dyDescent="0.2">
      <c r="C125" s="58" t="s">
        <v>4</v>
      </c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</row>
    <row r="126" spans="3:18" x14ac:dyDescent="0.2">
      <c r="C126" s="6"/>
      <c r="D126" s="6"/>
      <c r="E126" s="6"/>
      <c r="F126" s="6"/>
      <c r="G126" s="6"/>
      <c r="H126" s="6"/>
      <c r="I126" s="6"/>
      <c r="J126" s="47"/>
      <c r="K126" s="47"/>
      <c r="L126" s="47"/>
      <c r="M126" s="47"/>
      <c r="N126" s="47"/>
      <c r="O126" s="47"/>
      <c r="P126" s="47"/>
      <c r="Q126" s="7"/>
      <c r="R126" s="7"/>
    </row>
    <row r="127" spans="3:18" x14ac:dyDescent="0.2">
      <c r="C127" s="1" t="s">
        <v>36</v>
      </c>
      <c r="D127" s="6"/>
      <c r="E127" s="6"/>
      <c r="F127" s="6"/>
      <c r="G127" s="6"/>
      <c r="H127" s="6"/>
      <c r="I127" s="6"/>
      <c r="J127" s="47"/>
      <c r="K127" s="47"/>
      <c r="L127" s="47"/>
      <c r="M127" s="47"/>
      <c r="N127" s="47"/>
      <c r="O127" s="47"/>
      <c r="P127" s="47"/>
      <c r="Q127" s="7"/>
      <c r="R127" s="7"/>
    </row>
    <row r="128" spans="3:18" x14ac:dyDescent="0.2">
      <c r="C128" s="8" t="s">
        <v>6</v>
      </c>
      <c r="D128" s="9"/>
      <c r="E128" s="9" t="s">
        <v>7</v>
      </c>
      <c r="F128" s="9"/>
      <c r="G128" s="9" t="s">
        <v>8</v>
      </c>
      <c r="H128" s="9"/>
      <c r="I128" s="9"/>
      <c r="J128" s="48" t="s">
        <v>9</v>
      </c>
      <c r="K128" s="48"/>
      <c r="L128" s="48" t="s">
        <v>10</v>
      </c>
      <c r="M128" s="48"/>
      <c r="N128" s="48" t="s">
        <v>11</v>
      </c>
      <c r="O128" s="48"/>
      <c r="P128" s="48" t="s">
        <v>12</v>
      </c>
      <c r="Q128" s="10"/>
      <c r="R128" s="11" t="s">
        <v>13</v>
      </c>
    </row>
    <row r="129" spans="3:18" x14ac:dyDescent="0.2">
      <c r="C129" s="12"/>
      <c r="D129" s="12"/>
      <c r="E129" s="12"/>
      <c r="F129" s="12"/>
      <c r="G129" s="12"/>
      <c r="H129" s="12"/>
      <c r="I129" s="12"/>
      <c r="J129" s="49"/>
      <c r="K129" s="49"/>
      <c r="L129" s="49"/>
      <c r="M129" s="49"/>
      <c r="N129" s="49"/>
      <c r="O129" s="49"/>
      <c r="P129" s="50"/>
      <c r="Q129" s="13"/>
      <c r="R129" s="13"/>
    </row>
    <row r="130" spans="3:18" x14ac:dyDescent="0.2">
      <c r="C130" s="12"/>
      <c r="D130" s="12"/>
      <c r="E130" s="12" t="s">
        <v>14</v>
      </c>
      <c r="F130" s="12"/>
      <c r="G130" s="12"/>
      <c r="H130" s="12"/>
      <c r="I130" s="12"/>
      <c r="J130" s="49" t="s">
        <v>15</v>
      </c>
      <c r="K130" s="49"/>
      <c r="L130" s="49" t="s">
        <v>15</v>
      </c>
      <c r="M130" s="49"/>
      <c r="N130" s="49" t="s">
        <v>16</v>
      </c>
      <c r="O130" s="49"/>
      <c r="P130" s="49" t="s">
        <v>16</v>
      </c>
      <c r="Q130" s="13"/>
      <c r="R130" s="13"/>
    </row>
    <row r="131" spans="3:18" x14ac:dyDescent="0.2">
      <c r="J131" s="38"/>
      <c r="K131" s="38"/>
      <c r="L131" s="38"/>
      <c r="M131" s="38"/>
      <c r="N131" s="38"/>
      <c r="O131" s="38"/>
      <c r="P131" s="38"/>
      <c r="Q131" s="5"/>
      <c r="R131" s="5"/>
    </row>
    <row r="132" spans="3:18" x14ac:dyDescent="0.2">
      <c r="C132" s="2" t="s">
        <v>17</v>
      </c>
      <c r="J132" s="38"/>
      <c r="K132" s="38"/>
      <c r="L132" s="38"/>
      <c r="M132" s="38"/>
      <c r="N132" s="38"/>
      <c r="O132" s="38"/>
      <c r="P132" s="38"/>
      <c r="Q132" s="5"/>
      <c r="R132" s="5"/>
    </row>
    <row r="133" spans="3:18" x14ac:dyDescent="0.2">
      <c r="C133" s="2"/>
      <c r="J133" s="38"/>
      <c r="K133" s="38"/>
      <c r="L133" s="38"/>
      <c r="M133" s="38"/>
      <c r="N133" s="38"/>
      <c r="O133" s="38"/>
      <c r="P133" s="38"/>
      <c r="Q133" s="5"/>
      <c r="R133" s="5"/>
    </row>
    <row r="134" spans="3:18" x14ac:dyDescent="0.2">
      <c r="C134" s="14">
        <v>500000</v>
      </c>
      <c r="D134" s="15"/>
      <c r="E134" s="15" t="s">
        <v>18</v>
      </c>
      <c r="F134" s="15"/>
      <c r="G134" s="16">
        <f>R134/R149</f>
        <v>0.13010633788798917</v>
      </c>
      <c r="H134" s="17"/>
      <c r="I134" s="17"/>
      <c r="J134" s="51">
        <v>3496876</v>
      </c>
      <c r="K134" s="51"/>
      <c r="L134" s="51">
        <v>1931465</v>
      </c>
      <c r="M134" s="51"/>
      <c r="N134" s="51">
        <v>697374</v>
      </c>
      <c r="O134" s="51"/>
      <c r="P134" s="51">
        <v>0</v>
      </c>
      <c r="Q134" s="18"/>
      <c r="R134" s="19">
        <f t="shared" ref="R134:R139" si="4">SUM(I134:Q134)</f>
        <v>6125715</v>
      </c>
    </row>
    <row r="135" spans="3:18" x14ac:dyDescent="0.2">
      <c r="C135" s="20">
        <v>502000</v>
      </c>
      <c r="D135" s="21"/>
      <c r="E135" s="21" t="s">
        <v>19</v>
      </c>
      <c r="F135" s="21"/>
      <c r="G135" s="22">
        <f>R135/R149</f>
        <v>0.12444674622595481</v>
      </c>
      <c r="H135" s="23"/>
      <c r="I135" s="23"/>
      <c r="J135" s="52">
        <v>3674080</v>
      </c>
      <c r="K135" s="52"/>
      <c r="L135" s="52">
        <v>416993</v>
      </c>
      <c r="M135" s="52"/>
      <c r="N135" s="52">
        <v>1465048</v>
      </c>
      <c r="O135" s="52"/>
      <c r="P135" s="52">
        <v>303127</v>
      </c>
      <c r="Q135" s="24"/>
      <c r="R135" s="25">
        <f t="shared" si="4"/>
        <v>5859248</v>
      </c>
    </row>
    <row r="136" spans="3:18" x14ac:dyDescent="0.2">
      <c r="C136" s="20">
        <v>505000</v>
      </c>
      <c r="D136" s="21"/>
      <c r="E136" s="21" t="s">
        <v>20</v>
      </c>
      <c r="F136" s="21"/>
      <c r="G136" s="22">
        <f>R136/R149</f>
        <v>7.0892923576577657E-2</v>
      </c>
      <c r="H136" s="23"/>
      <c r="I136" s="23"/>
      <c r="J136" s="52">
        <v>592241</v>
      </c>
      <c r="K136" s="52"/>
      <c r="L136" s="52">
        <v>1732360</v>
      </c>
      <c r="M136" s="52"/>
      <c r="N136" s="52">
        <v>852258</v>
      </c>
      <c r="O136" s="52"/>
      <c r="P136" s="52">
        <v>160948</v>
      </c>
      <c r="Q136" s="24"/>
      <c r="R136" s="25">
        <f t="shared" si="4"/>
        <v>3337807</v>
      </c>
    </row>
    <row r="137" spans="3:18" ht="25.5" x14ac:dyDescent="0.2">
      <c r="C137" s="26" t="s">
        <v>21</v>
      </c>
      <c r="D137" s="21"/>
      <c r="E137" s="21" t="s">
        <v>22</v>
      </c>
      <c r="F137" s="21"/>
      <c r="G137" s="22">
        <f>R137/R149</f>
        <v>0.17267362825305402</v>
      </c>
      <c r="H137" s="23"/>
      <c r="I137" s="23"/>
      <c r="J137" s="52">
        <v>3591313</v>
      </c>
      <c r="K137" s="52"/>
      <c r="L137" s="52">
        <v>2233499</v>
      </c>
      <c r="M137" s="52"/>
      <c r="N137" s="52">
        <v>1116635</v>
      </c>
      <c r="O137" s="52"/>
      <c r="P137" s="52">
        <v>1188437</v>
      </c>
      <c r="Q137" s="24"/>
      <c r="R137" s="25">
        <f t="shared" si="4"/>
        <v>8129884</v>
      </c>
    </row>
    <row r="138" spans="3:18" x14ac:dyDescent="0.2">
      <c r="C138" s="26" t="s">
        <v>23</v>
      </c>
      <c r="D138" s="21"/>
      <c r="E138" s="21" t="s">
        <v>24</v>
      </c>
      <c r="F138" s="21"/>
      <c r="G138" s="22">
        <f>R138/R149</f>
        <v>3.5786854579034377E-3</v>
      </c>
      <c r="H138" s="23"/>
      <c r="I138" s="23"/>
      <c r="J138" s="52">
        <v>81642</v>
      </c>
      <c r="K138" s="52"/>
      <c r="L138" s="52">
        <v>59339</v>
      </c>
      <c r="M138" s="52"/>
      <c r="N138" s="52">
        <v>27512</v>
      </c>
      <c r="O138" s="52"/>
      <c r="P138" s="52">
        <v>0</v>
      </c>
      <c r="Q138" s="24"/>
      <c r="R138" s="25">
        <f t="shared" si="4"/>
        <v>168493</v>
      </c>
    </row>
    <row r="139" spans="3:18" x14ac:dyDescent="0.2">
      <c r="C139" s="27">
        <v>509000</v>
      </c>
      <c r="D139" s="28"/>
      <c r="E139" s="28" t="s">
        <v>25</v>
      </c>
      <c r="F139" s="28"/>
      <c r="G139" s="29">
        <f>R139/R149</f>
        <v>2.4438445879489674E-3</v>
      </c>
      <c r="H139" s="30"/>
      <c r="I139" s="30"/>
      <c r="J139" s="53">
        <v>81928</v>
      </c>
      <c r="K139" s="53"/>
      <c r="L139" s="53">
        <v>6415</v>
      </c>
      <c r="M139" s="53"/>
      <c r="N139" s="53">
        <v>12060</v>
      </c>
      <c r="O139" s="53"/>
      <c r="P139" s="53">
        <v>14659</v>
      </c>
      <c r="Q139" s="31"/>
      <c r="R139" s="32">
        <f t="shared" si="4"/>
        <v>115062</v>
      </c>
    </row>
    <row r="140" spans="3:18" x14ac:dyDescent="0.2">
      <c r="G140" s="33"/>
      <c r="H140" s="33"/>
      <c r="I140" s="33"/>
      <c r="J140" s="38"/>
      <c r="K140" s="38"/>
      <c r="L140" s="38"/>
      <c r="M140" s="38"/>
      <c r="N140" s="38"/>
      <c r="O140" s="38"/>
      <c r="P140" s="38"/>
      <c r="Q140" s="5"/>
      <c r="R140" s="5"/>
    </row>
    <row r="141" spans="3:18" x14ac:dyDescent="0.2">
      <c r="C141" s="3" t="s">
        <v>26</v>
      </c>
      <c r="G141" s="33"/>
      <c r="H141" s="33"/>
      <c r="I141" s="33"/>
      <c r="J141" s="38"/>
      <c r="K141" s="38"/>
      <c r="L141" s="38"/>
      <c r="M141" s="38"/>
      <c r="N141" s="38"/>
      <c r="O141" s="38"/>
      <c r="P141" s="38"/>
      <c r="Q141" s="5"/>
      <c r="R141" s="5"/>
    </row>
    <row r="142" spans="3:18" x14ac:dyDescent="0.2">
      <c r="G142" s="33"/>
      <c r="H142" s="33"/>
      <c r="I142" s="33"/>
      <c r="J142" s="38"/>
      <c r="K142" s="38"/>
      <c r="L142" s="38"/>
      <c r="M142" s="38"/>
      <c r="N142" s="38"/>
      <c r="O142" s="38"/>
      <c r="P142" s="38"/>
      <c r="Q142" s="5"/>
      <c r="R142" s="5"/>
    </row>
    <row r="143" spans="3:18" x14ac:dyDescent="0.2">
      <c r="C143" s="14">
        <v>510000</v>
      </c>
      <c r="D143" s="15"/>
      <c r="E143" s="15" t="s">
        <v>27</v>
      </c>
      <c r="F143" s="15"/>
      <c r="G143" s="16">
        <f>R143/R149</f>
        <v>3.1478702899675491E-2</v>
      </c>
      <c r="H143" s="17"/>
      <c r="I143" s="17"/>
      <c r="J143" s="51">
        <v>702083</v>
      </c>
      <c r="K143" s="51"/>
      <c r="L143" s="51">
        <v>387524</v>
      </c>
      <c r="M143" s="51"/>
      <c r="N143" s="51">
        <v>190331</v>
      </c>
      <c r="O143" s="51"/>
      <c r="P143" s="51">
        <v>202154</v>
      </c>
      <c r="Q143" s="18"/>
      <c r="R143" s="19">
        <f>SUM(I143:Q143)</f>
        <v>1482092</v>
      </c>
    </row>
    <row r="144" spans="3:18" x14ac:dyDescent="0.2">
      <c r="C144" s="20">
        <v>511000</v>
      </c>
      <c r="D144" s="21"/>
      <c r="E144" s="21" t="s">
        <v>28</v>
      </c>
      <c r="F144" s="21"/>
      <c r="G144" s="22">
        <f>R144/R149</f>
        <v>4.9768563062200857E-2</v>
      </c>
      <c r="H144" s="23"/>
      <c r="I144" s="23"/>
      <c r="J144" s="52">
        <v>1052658</v>
      </c>
      <c r="K144" s="52"/>
      <c r="L144" s="52">
        <v>552856</v>
      </c>
      <c r="M144" s="52"/>
      <c r="N144" s="52">
        <v>510888</v>
      </c>
      <c r="O144" s="52"/>
      <c r="P144" s="52">
        <v>226820</v>
      </c>
      <c r="Q144" s="24"/>
      <c r="R144" s="25">
        <f>SUM(I144:Q144)</f>
        <v>2343222</v>
      </c>
    </row>
    <row r="145" spans="3:18" x14ac:dyDescent="0.2">
      <c r="C145" s="20">
        <v>512000</v>
      </c>
      <c r="D145" s="21"/>
      <c r="E145" s="21" t="s">
        <v>29</v>
      </c>
      <c r="F145" s="21"/>
      <c r="G145" s="22">
        <f>R145/R149</f>
        <v>0.24097420155467103</v>
      </c>
      <c r="H145" s="23"/>
      <c r="I145" s="23"/>
      <c r="J145" s="52">
        <v>5258408</v>
      </c>
      <c r="K145" s="52"/>
      <c r="L145" s="52">
        <v>1808843</v>
      </c>
      <c r="M145" s="52"/>
      <c r="N145" s="52">
        <v>2049967</v>
      </c>
      <c r="O145" s="52"/>
      <c r="P145" s="52">
        <v>2228419</v>
      </c>
      <c r="Q145" s="24"/>
      <c r="R145" s="25">
        <f>SUM(I145:Q145)</f>
        <v>11345637</v>
      </c>
    </row>
    <row r="146" spans="3:18" x14ac:dyDescent="0.2">
      <c r="C146" s="20">
        <v>513000</v>
      </c>
      <c r="D146" s="21"/>
      <c r="E146" s="21" t="s">
        <v>30</v>
      </c>
      <c r="F146" s="21"/>
      <c r="G146" s="22">
        <f>R146/R149</f>
        <v>0.13838168561261102</v>
      </c>
      <c r="H146" s="23"/>
      <c r="I146" s="23"/>
      <c r="J146" s="52">
        <v>4307898</v>
      </c>
      <c r="K146" s="52"/>
      <c r="L146" s="52">
        <v>1810183</v>
      </c>
      <c r="M146" s="52"/>
      <c r="N146" s="52">
        <v>269708</v>
      </c>
      <c r="O146" s="52"/>
      <c r="P146" s="52">
        <v>127549</v>
      </c>
      <c r="Q146" s="24"/>
      <c r="R146" s="25">
        <f>SUM(I146:Q146)</f>
        <v>6515338</v>
      </c>
    </row>
    <row r="147" spans="3:18" x14ac:dyDescent="0.2">
      <c r="C147" s="27">
        <v>514000</v>
      </c>
      <c r="D147" s="28"/>
      <c r="E147" s="28" t="s">
        <v>31</v>
      </c>
      <c r="F147" s="28"/>
      <c r="G147" s="29">
        <f>R147/R149</f>
        <v>3.5254680881413536E-2</v>
      </c>
      <c r="H147" s="30"/>
      <c r="I147" s="30"/>
      <c r="J147" s="53">
        <v>1019016</v>
      </c>
      <c r="K147" s="53"/>
      <c r="L147" s="53">
        <v>281082</v>
      </c>
      <c r="M147" s="53"/>
      <c r="N147" s="53">
        <v>303974</v>
      </c>
      <c r="O147" s="53"/>
      <c r="P147" s="53">
        <v>55802</v>
      </c>
      <c r="Q147" s="31"/>
      <c r="R147" s="32">
        <f>SUM(I147:Q147)</f>
        <v>1659874</v>
      </c>
    </row>
    <row r="148" spans="3:18" x14ac:dyDescent="0.2">
      <c r="C148" s="34"/>
      <c r="D148" s="21"/>
      <c r="E148" s="21"/>
      <c r="F148" s="21"/>
      <c r="G148" s="23"/>
      <c r="H148" s="23"/>
      <c r="I148" s="23"/>
      <c r="J148" s="52"/>
      <c r="K148" s="52"/>
      <c r="L148" s="52"/>
      <c r="M148" s="52"/>
      <c r="N148" s="52"/>
      <c r="O148" s="52"/>
      <c r="P148" s="52"/>
      <c r="Q148" s="24"/>
      <c r="R148" s="24"/>
    </row>
    <row r="149" spans="3:18" x14ac:dyDescent="0.2">
      <c r="C149" s="35" t="s">
        <v>32</v>
      </c>
      <c r="G149" s="36">
        <f>SUM(G134:G147)</f>
        <v>1</v>
      </c>
      <c r="H149" s="33"/>
      <c r="I149" s="33"/>
      <c r="J149" s="38">
        <f>SUM(J134:J147)</f>
        <v>23858143</v>
      </c>
      <c r="K149" s="38"/>
      <c r="L149" s="38">
        <f>SUM(L134:L147)</f>
        <v>11220559</v>
      </c>
      <c r="M149" s="38"/>
      <c r="N149" s="38">
        <f>SUM(N134:N147)</f>
        <v>7495755</v>
      </c>
      <c r="O149" s="38"/>
      <c r="P149" s="38">
        <f>SUM(P134:P147)</f>
        <v>4507915</v>
      </c>
      <c r="Q149" s="5"/>
      <c r="R149" s="5">
        <f>SUM(R134:R147)</f>
        <v>47082372</v>
      </c>
    </row>
    <row r="150" spans="3:18" x14ac:dyDescent="0.2">
      <c r="J150" s="38"/>
      <c r="K150" s="38"/>
      <c r="L150" s="38"/>
      <c r="M150" s="38"/>
      <c r="N150" s="38"/>
      <c r="O150" s="38"/>
      <c r="P150" s="38"/>
      <c r="Q150" s="5"/>
      <c r="R150" s="5"/>
    </row>
    <row r="151" spans="3:18" x14ac:dyDescent="0.2"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</row>
    <row r="152" spans="3:18" x14ac:dyDescent="0.2"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</row>
    <row r="153" spans="3:18" x14ac:dyDescent="0.2"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</row>
    <row r="154" spans="3:18" x14ac:dyDescent="0.2"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</row>
    <row r="155" spans="3:18" x14ac:dyDescent="0.2"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</row>
    <row r="156" spans="3:18" x14ac:dyDescent="0.2">
      <c r="C156" s="34"/>
      <c r="D156" s="34"/>
      <c r="E156" s="34"/>
      <c r="F156" s="34"/>
      <c r="G156" s="34"/>
      <c r="H156" s="34"/>
      <c r="I156" s="34"/>
      <c r="J156" s="55"/>
      <c r="K156" s="55"/>
      <c r="L156" s="55"/>
      <c r="M156" s="55"/>
      <c r="N156" s="55"/>
      <c r="O156" s="55"/>
      <c r="P156" s="55"/>
      <c r="Q156" s="40"/>
      <c r="R156" s="40"/>
    </row>
    <row r="157" spans="3:18" x14ac:dyDescent="0.2">
      <c r="C157" s="46"/>
      <c r="D157" s="34"/>
      <c r="E157" s="34"/>
      <c r="F157" s="34"/>
      <c r="G157" s="34"/>
      <c r="H157" s="34"/>
      <c r="I157" s="34"/>
      <c r="J157" s="55"/>
      <c r="K157" s="55"/>
      <c r="L157" s="55"/>
      <c r="M157" s="55"/>
      <c r="N157" s="55"/>
      <c r="O157" s="55"/>
      <c r="P157" s="55"/>
      <c r="Q157" s="40"/>
      <c r="R157" s="40"/>
    </row>
    <row r="158" spans="3:18" x14ac:dyDescent="0.2">
      <c r="C158" s="34"/>
      <c r="D158" s="34"/>
      <c r="E158" s="34"/>
      <c r="F158" s="34"/>
      <c r="G158" s="34"/>
      <c r="H158" s="34"/>
      <c r="I158" s="34"/>
      <c r="J158" s="56"/>
      <c r="K158" s="56"/>
      <c r="L158" s="56"/>
      <c r="M158" s="56"/>
      <c r="N158" s="56"/>
      <c r="O158" s="56"/>
      <c r="P158" s="56"/>
      <c r="Q158" s="39"/>
      <c r="R158" s="40"/>
    </row>
    <row r="159" spans="3:18" x14ac:dyDescent="0.2">
      <c r="C159" s="34"/>
      <c r="D159" s="34"/>
      <c r="E159" s="34"/>
      <c r="F159" s="34"/>
      <c r="G159" s="34"/>
      <c r="H159" s="34"/>
      <c r="I159" s="34"/>
      <c r="J159" s="55"/>
      <c r="K159" s="55"/>
      <c r="L159" s="55"/>
      <c r="M159" s="55"/>
      <c r="N159" s="55"/>
      <c r="O159" s="55"/>
      <c r="P159" s="57"/>
      <c r="Q159" s="40"/>
      <c r="R159" s="40"/>
    </row>
    <row r="160" spans="3:18" x14ac:dyDescent="0.2">
      <c r="C160" s="34"/>
      <c r="D160" s="34"/>
      <c r="E160" s="34"/>
      <c r="F160" s="34"/>
      <c r="G160" s="34"/>
      <c r="H160" s="34"/>
      <c r="I160" s="34"/>
      <c r="J160" s="55"/>
      <c r="K160" s="55"/>
      <c r="L160" s="55"/>
      <c r="M160" s="55"/>
      <c r="N160" s="55"/>
      <c r="O160" s="55"/>
      <c r="P160" s="55"/>
      <c r="Q160" s="40"/>
      <c r="R160" s="40"/>
    </row>
    <row r="161" spans="3:18" x14ac:dyDescent="0.2">
      <c r="C161" s="21"/>
      <c r="D161" s="21"/>
      <c r="E161" s="21"/>
      <c r="F161" s="21"/>
      <c r="G161" s="21"/>
      <c r="H161" s="21"/>
      <c r="I161" s="21"/>
      <c r="J161" s="52"/>
      <c r="K161" s="52"/>
      <c r="L161" s="52"/>
      <c r="M161" s="52"/>
      <c r="N161" s="52"/>
      <c r="O161" s="52"/>
      <c r="P161" s="52"/>
      <c r="Q161" s="24"/>
      <c r="R161" s="24"/>
    </row>
    <row r="162" spans="3:18" x14ac:dyDescent="0.2">
      <c r="C162" s="41"/>
      <c r="D162" s="21"/>
      <c r="E162" s="21"/>
      <c r="F162" s="21"/>
      <c r="G162" s="21"/>
      <c r="H162" s="21"/>
      <c r="I162" s="21"/>
      <c r="J162" s="52"/>
      <c r="K162" s="52"/>
      <c r="L162" s="52"/>
      <c r="M162" s="52"/>
      <c r="N162" s="52"/>
      <c r="O162" s="52"/>
      <c r="P162" s="52"/>
      <c r="Q162" s="24"/>
      <c r="R162" s="24"/>
    </row>
    <row r="163" spans="3:18" x14ac:dyDescent="0.2">
      <c r="C163" s="41"/>
      <c r="D163" s="21"/>
      <c r="E163" s="21"/>
      <c r="F163" s="21"/>
      <c r="G163" s="21"/>
      <c r="H163" s="21"/>
      <c r="I163" s="21"/>
      <c r="J163" s="52"/>
      <c r="K163" s="52"/>
      <c r="L163" s="52"/>
      <c r="M163" s="52"/>
      <c r="N163" s="52"/>
      <c r="O163" s="52"/>
      <c r="P163" s="52"/>
      <c r="Q163" s="24"/>
      <c r="R163" s="24"/>
    </row>
    <row r="164" spans="3:18" x14ac:dyDescent="0.2">
      <c r="C164" s="34"/>
      <c r="D164" s="21"/>
      <c r="E164" s="21"/>
      <c r="F164" s="21"/>
      <c r="G164" s="22"/>
      <c r="H164" s="23"/>
      <c r="I164" s="23"/>
      <c r="J164" s="52"/>
      <c r="K164" s="52"/>
      <c r="L164" s="52"/>
      <c r="M164" s="52"/>
      <c r="N164" s="52"/>
      <c r="O164" s="52"/>
      <c r="P164" s="52"/>
      <c r="Q164" s="24"/>
      <c r="R164" s="24"/>
    </row>
    <row r="165" spans="3:18" x14ac:dyDescent="0.2">
      <c r="C165" s="34"/>
      <c r="D165" s="21"/>
      <c r="E165" s="21"/>
      <c r="F165" s="21"/>
      <c r="G165" s="22"/>
      <c r="H165" s="23"/>
      <c r="I165" s="23"/>
      <c r="J165" s="52"/>
      <c r="K165" s="52"/>
      <c r="L165" s="52"/>
      <c r="M165" s="52"/>
      <c r="N165" s="52"/>
      <c r="O165" s="52"/>
      <c r="P165" s="52"/>
      <c r="Q165" s="24"/>
      <c r="R165" s="24"/>
    </row>
    <row r="166" spans="3:18" x14ac:dyDescent="0.2">
      <c r="C166" s="34"/>
      <c r="D166" s="21"/>
      <c r="E166" s="21"/>
      <c r="F166" s="21"/>
      <c r="G166" s="22"/>
      <c r="H166" s="23"/>
      <c r="I166" s="23"/>
      <c r="J166" s="52"/>
      <c r="K166" s="52"/>
      <c r="L166" s="52"/>
      <c r="M166" s="52"/>
      <c r="N166" s="52"/>
      <c r="O166" s="52"/>
      <c r="P166" s="52"/>
      <c r="Q166" s="24"/>
      <c r="R166" s="24"/>
    </row>
    <row r="167" spans="3:18" x14ac:dyDescent="0.2">
      <c r="C167" s="42"/>
      <c r="D167" s="21"/>
      <c r="E167" s="21"/>
      <c r="F167" s="21"/>
      <c r="G167" s="22"/>
      <c r="H167" s="23"/>
      <c r="I167" s="23"/>
      <c r="J167" s="52"/>
      <c r="K167" s="52"/>
      <c r="L167" s="52"/>
      <c r="M167" s="52"/>
      <c r="N167" s="52"/>
      <c r="O167" s="52"/>
      <c r="P167" s="52"/>
      <c r="Q167" s="24"/>
      <c r="R167" s="24"/>
    </row>
    <row r="168" spans="3:18" x14ac:dyDescent="0.2">
      <c r="C168" s="42"/>
      <c r="D168" s="21"/>
      <c r="E168" s="21"/>
      <c r="F168" s="21"/>
      <c r="G168" s="22"/>
      <c r="H168" s="23"/>
      <c r="I168" s="23"/>
      <c r="J168" s="52"/>
      <c r="K168" s="52"/>
      <c r="L168" s="52"/>
      <c r="M168" s="52"/>
      <c r="N168" s="52"/>
      <c r="O168" s="52"/>
      <c r="P168" s="52"/>
      <c r="Q168" s="24"/>
      <c r="R168" s="24"/>
    </row>
    <row r="169" spans="3:18" x14ac:dyDescent="0.2">
      <c r="C169" s="34"/>
      <c r="D169" s="21"/>
      <c r="E169" s="21"/>
      <c r="F169" s="21"/>
      <c r="G169" s="22"/>
      <c r="H169" s="23"/>
      <c r="I169" s="23"/>
      <c r="J169" s="52"/>
      <c r="K169" s="52"/>
      <c r="L169" s="52"/>
      <c r="M169" s="52"/>
      <c r="N169" s="52"/>
      <c r="O169" s="52"/>
      <c r="P169" s="52"/>
      <c r="Q169" s="24"/>
      <c r="R169" s="24"/>
    </row>
    <row r="170" spans="3:18" x14ac:dyDescent="0.2">
      <c r="C170" s="21"/>
      <c r="D170" s="21"/>
      <c r="E170" s="21"/>
      <c r="F170" s="21"/>
      <c r="G170" s="23"/>
      <c r="H170" s="23"/>
      <c r="I170" s="23"/>
      <c r="J170" s="52"/>
      <c r="K170" s="52"/>
      <c r="L170" s="52"/>
      <c r="M170" s="52"/>
      <c r="N170" s="52"/>
      <c r="O170" s="52"/>
      <c r="P170" s="52"/>
      <c r="Q170" s="24"/>
      <c r="R170" s="24"/>
    </row>
    <row r="171" spans="3:18" x14ac:dyDescent="0.2">
      <c r="C171" s="43"/>
      <c r="D171" s="21"/>
      <c r="E171" s="21"/>
      <c r="F171" s="21"/>
      <c r="G171" s="23"/>
      <c r="H171" s="23"/>
      <c r="I171" s="23"/>
      <c r="J171" s="52"/>
      <c r="K171" s="52"/>
      <c r="L171" s="52"/>
      <c r="M171" s="52"/>
      <c r="N171" s="52"/>
      <c r="O171" s="52"/>
      <c r="P171" s="52"/>
      <c r="Q171" s="24"/>
      <c r="R171" s="24"/>
    </row>
    <row r="172" spans="3:18" x14ac:dyDescent="0.2">
      <c r="C172" s="21"/>
      <c r="D172" s="21"/>
      <c r="E172" s="21"/>
      <c r="F172" s="21"/>
      <c r="G172" s="23"/>
      <c r="H172" s="23"/>
      <c r="I172" s="23"/>
      <c r="J172" s="52"/>
      <c r="K172" s="52"/>
      <c r="L172" s="52"/>
      <c r="M172" s="52"/>
      <c r="N172" s="52"/>
      <c r="O172" s="52"/>
      <c r="P172" s="52"/>
      <c r="Q172" s="24"/>
      <c r="R172" s="24"/>
    </row>
    <row r="173" spans="3:18" x14ac:dyDescent="0.2">
      <c r="C173" s="34"/>
      <c r="D173" s="21"/>
      <c r="E173" s="21"/>
      <c r="F173" s="21"/>
      <c r="G173" s="22"/>
      <c r="H173" s="23"/>
      <c r="I173" s="23"/>
      <c r="J173" s="52"/>
      <c r="K173" s="52"/>
      <c r="L173" s="52"/>
      <c r="M173" s="52"/>
      <c r="N173" s="52"/>
      <c r="O173" s="52"/>
      <c r="P173" s="52"/>
      <c r="Q173" s="24"/>
      <c r="R173" s="24"/>
    </row>
    <row r="174" spans="3:18" x14ac:dyDescent="0.2">
      <c r="C174" s="34"/>
      <c r="D174" s="21"/>
      <c r="E174" s="21"/>
      <c r="F174" s="21"/>
      <c r="G174" s="22"/>
      <c r="H174" s="23"/>
      <c r="I174" s="23"/>
      <c r="J174" s="52"/>
      <c r="K174" s="52"/>
      <c r="L174" s="52"/>
      <c r="M174" s="52"/>
      <c r="N174" s="52"/>
      <c r="O174" s="52"/>
      <c r="P174" s="52"/>
      <c r="Q174" s="24"/>
      <c r="R174" s="24"/>
    </row>
    <row r="175" spans="3:18" x14ac:dyDescent="0.2">
      <c r="C175" s="34"/>
      <c r="D175" s="21"/>
      <c r="E175" s="21"/>
      <c r="F175" s="21"/>
      <c r="G175" s="22"/>
      <c r="H175" s="23"/>
      <c r="I175" s="23"/>
      <c r="J175" s="52"/>
      <c r="K175" s="52"/>
      <c r="L175" s="52"/>
      <c r="M175" s="52"/>
      <c r="N175" s="52"/>
      <c r="O175" s="52"/>
      <c r="P175" s="52"/>
      <c r="Q175" s="24"/>
      <c r="R175" s="24"/>
    </row>
    <row r="176" spans="3:18" x14ac:dyDescent="0.2">
      <c r="C176" s="34"/>
      <c r="D176" s="21"/>
      <c r="E176" s="21"/>
      <c r="F176" s="21"/>
      <c r="G176" s="22"/>
      <c r="H176" s="23"/>
      <c r="I176" s="23"/>
      <c r="J176" s="52"/>
      <c r="K176" s="52"/>
      <c r="L176" s="52"/>
      <c r="M176" s="52"/>
      <c r="N176" s="52"/>
      <c r="O176" s="52"/>
      <c r="P176" s="52"/>
      <c r="Q176" s="24"/>
      <c r="R176" s="24"/>
    </row>
    <row r="177" spans="3:18" x14ac:dyDescent="0.2">
      <c r="C177" s="34"/>
      <c r="D177" s="21"/>
      <c r="E177" s="21"/>
      <c r="F177" s="21"/>
      <c r="G177" s="22"/>
      <c r="H177" s="23"/>
      <c r="I177" s="23"/>
      <c r="J177" s="52"/>
      <c r="K177" s="52"/>
      <c r="L177" s="52"/>
      <c r="M177" s="52"/>
      <c r="N177" s="52"/>
      <c r="O177" s="52"/>
      <c r="P177" s="52"/>
      <c r="Q177" s="24"/>
      <c r="R177" s="24"/>
    </row>
    <row r="178" spans="3:18" x14ac:dyDescent="0.2">
      <c r="C178" s="34"/>
      <c r="D178" s="21"/>
      <c r="E178" s="21"/>
      <c r="F178" s="21"/>
      <c r="G178" s="23"/>
      <c r="H178" s="23"/>
      <c r="I178" s="23"/>
      <c r="J178" s="52"/>
      <c r="K178" s="52"/>
      <c r="L178" s="52"/>
      <c r="M178" s="52"/>
      <c r="N178" s="52"/>
      <c r="O178" s="52"/>
      <c r="P178" s="52"/>
      <c r="Q178" s="24"/>
      <c r="R178" s="24"/>
    </row>
    <row r="179" spans="3:18" x14ac:dyDescent="0.2">
      <c r="C179" s="35"/>
      <c r="G179" s="36"/>
      <c r="H179" s="33"/>
      <c r="I179" s="33"/>
      <c r="J179" s="38"/>
      <c r="K179" s="38"/>
      <c r="L179" s="38"/>
      <c r="M179" s="38"/>
      <c r="N179" s="38"/>
      <c r="O179" s="38"/>
      <c r="P179" s="38"/>
      <c r="Q179" s="5"/>
      <c r="R179" s="5"/>
    </row>
  </sheetData>
  <mergeCells count="25">
    <mergeCell ref="C1:R1"/>
    <mergeCell ref="C3:R3"/>
    <mergeCell ref="C5:R5"/>
    <mergeCell ref="C61:R61"/>
    <mergeCell ref="C64:R64"/>
    <mergeCell ref="C2:R2"/>
    <mergeCell ref="C4:R4"/>
    <mergeCell ref="C62:R62"/>
    <mergeCell ref="C63:R63"/>
    <mergeCell ref="C31:R31"/>
    <mergeCell ref="C124:R124"/>
    <mergeCell ref="C125:R125"/>
    <mergeCell ref="C122:R122"/>
    <mergeCell ref="C123:R123"/>
    <mergeCell ref="C32:R32"/>
    <mergeCell ref="C33:R33"/>
    <mergeCell ref="C34:R34"/>
    <mergeCell ref="C95:R95"/>
    <mergeCell ref="C121:R121"/>
    <mergeCell ref="C35:R35"/>
    <mergeCell ref="C65:R65"/>
    <mergeCell ref="C91:R91"/>
    <mergeCell ref="C94:R94"/>
    <mergeCell ref="C92:R92"/>
    <mergeCell ref="C93:R93"/>
  </mergeCells>
  <printOptions horizontalCentered="1"/>
  <pageMargins left="0.57999999999999996" right="0.57999999999999996" top="0.75" bottom="0.57999999999999996" header="0.3" footer="0.3"/>
  <pageSetup scale="23" orientation="landscape" r:id="rId1"/>
  <rowBreaks count="3" manualBreakCount="3">
    <brk id="60" max="19" man="1"/>
    <brk id="120" max="19" man="1"/>
    <brk id="180" max="1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2941EF-FD8A-4CFD-9C8B-99A3CD40203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e762869-53d1-4bbb-98c0-68c1ab1b3c4c"/>
    <ds:schemaRef ds:uri="http://schemas.microsoft.com/sharepoint/v3"/>
    <ds:schemaRef ds:uri="http://schemas.microsoft.com/office/infopath/2007/PartnerControls"/>
    <ds:schemaRef ds:uri="http://purl.org/dc/terms/"/>
    <ds:schemaRef ds:uri="http://schemas.microsoft.com/office/2006/documentManagement/types"/>
    <ds:schemaRef ds:uri="1d5619db-30f2-4931-8b6b-a9fbf6f1b5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EFDF18F-45D8-4C8C-8144-38003195B8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5C4308-D5FA-4C2E-A2CE-3E9FE17EB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H-3</vt:lpstr>
      <vt:lpstr>'H-3'!Print_Area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echase</dc:creator>
  <cp:keywords/>
  <dc:description/>
  <cp:lastModifiedBy>Papadakis, Panagiotis</cp:lastModifiedBy>
  <cp:revision/>
  <dcterms:created xsi:type="dcterms:W3CDTF">2015-03-06T01:55:00Z</dcterms:created>
  <dcterms:modified xsi:type="dcterms:W3CDTF">2022-09-12T15:42:54Z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2022-09-08T16:38:59Z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6f963857-262b-4f10-bcfb-c0697764eb21</vt:lpwstr>
  </property>
  <property fmtid="{D5CDD505-2E9C-101B-9397-08002B2CF9AE}" pid="9" name="MSIP_Label_4391f082-e357-48ae-be1c-7e151bab59c6_ContentBits">
    <vt:lpwstr>0</vt:lpwstr>
  </property>
</Properties>
</file>