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ierra Club/Sierra Club 2nd/Public/"/>
    </mc:Choice>
  </mc:AlternateContent>
  <xr:revisionPtr revIDLastSave="2" documentId="8_{BE9D9283-E2D9-4221-A416-A0ADD6E285F2}" xr6:coauthVersionLast="47" xr6:coauthVersionMax="47" xr10:uidLastSave="{4CA28EC2-3015-4B2C-90EE-766A34396A97}"/>
  <bookViews>
    <workbookView xWindow="-28410" yWindow="405" windowWidth="21600" windowHeight="11385" xr2:uid="{00000000-000D-0000-FFFF-FFFF00000000}"/>
  </bookViews>
  <sheets>
    <sheet name="H-1.2b COAL" sheetId="1" r:id="rId1"/>
  </sheets>
  <definedNames>
    <definedName name="_xlnm.Print_Area" localSheetId="0">'H-1.2b COAL'!$A$1:$T$66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P57" i="1"/>
  <c r="D57" i="1"/>
  <c r="P55" i="1"/>
  <c r="P10" i="1"/>
  <c r="P17" i="1"/>
  <c r="P18" i="1"/>
  <c r="P11" i="1"/>
  <c r="P49" i="1"/>
  <c r="P51" i="1"/>
  <c r="P12" i="1"/>
  <c r="P13" i="1"/>
  <c r="P40" i="1"/>
  <c r="P41" i="1"/>
  <c r="P42" i="1"/>
  <c r="P43" i="1"/>
  <c r="P44" i="1"/>
  <c r="P45" i="1"/>
  <c r="P48" i="1"/>
  <c r="P50" i="1"/>
  <c r="P52" i="1"/>
  <c r="D23" i="1"/>
  <c r="E23" i="1"/>
  <c r="F23" i="1"/>
  <c r="G23" i="1"/>
  <c r="H23" i="1"/>
  <c r="I23" i="1"/>
  <c r="J23" i="1"/>
  <c r="K23" i="1"/>
  <c r="L23" i="1"/>
  <c r="M23" i="1"/>
  <c r="N23" i="1"/>
  <c r="O23" i="1"/>
  <c r="P14" i="1"/>
  <c r="P20" i="1"/>
  <c r="P19" i="1"/>
  <c r="P21" i="1"/>
  <c r="C42" i="1"/>
  <c r="C50" i="1"/>
  <c r="P23" i="1"/>
  <c r="A59" i="1"/>
  <c r="C55" i="1"/>
  <c r="C43" i="1"/>
  <c r="C48" i="1"/>
  <c r="C51" i="1"/>
  <c r="C52" i="1"/>
  <c r="C49" i="1"/>
  <c r="C41" i="1"/>
  <c r="C44" i="1"/>
  <c r="C40" i="1"/>
  <c r="C45" i="1"/>
  <c r="C17" i="1"/>
  <c r="C18" i="1"/>
  <c r="C13" i="1"/>
  <c r="C20" i="1"/>
  <c r="A25" i="1"/>
  <c r="C10" i="1"/>
  <c r="C19" i="1"/>
  <c r="C21" i="1"/>
  <c r="C14" i="1"/>
  <c r="C11" i="1"/>
  <c r="C12" i="1"/>
  <c r="C57" i="1"/>
  <c r="C23" i="1"/>
</calcChain>
</file>

<file path=xl/sharedStrings.xml><?xml version="1.0" encoding="utf-8"?>
<sst xmlns="http://schemas.openxmlformats.org/spreadsheetml/2006/main" count="88" uniqueCount="48">
  <si>
    <t>ENTERGY TEXAS, INC.</t>
  </si>
  <si>
    <t>SCHEDULE H-1.2b COAL PLANT SUMMARY OF TEST YEAR PRODUCTION O&amp;M EXPENSES</t>
  </si>
  <si>
    <t>BIG CAJUN 2 UNIT 3</t>
  </si>
  <si>
    <t>FOR THE TWELVE MONTHS ENDED DECEMBER 31, 2021</t>
  </si>
  <si>
    <t xml:space="preserve">FERC </t>
  </si>
  <si>
    <t>DESCRIPTION</t>
  </si>
  <si>
    <t>PERCENT</t>
  </si>
  <si>
    <t>ACCOUNT</t>
  </si>
  <si>
    <t>OF ACCOUNT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</si>
  <si>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</si>
  <si>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</si>
  <si>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</si>
  <si>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</si>
  <si>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</si>
  <si>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</si>
  <si>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</si>
  <si>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</si>
  <si>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</si>
  <si>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</si>
  <si>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</si>
  <si>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</si>
  <si>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</si>
  <si>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STEAM POWER OPERATION</t>
  </si>
  <si>
    <t>OPER SUPRV &amp; ENGR</t>
  </si>
  <si>
    <t>STEAM EXPENSES</t>
  </si>
  <si>
    <t>ELECTRIC EXPENSES</t>
  </si>
  <si>
    <t>MISC STM PWR EXP</t>
  </si>
  <si>
    <t>ALLOWANCE</t>
  </si>
  <si>
    <t>STEAM POWER MAINTENANCE</t>
  </si>
  <si>
    <t>MAINT SUPRV &amp; ENG</t>
  </si>
  <si>
    <t>MAIN OF STRUCT</t>
  </si>
  <si>
    <t>MAINT OF BLR PLT</t>
  </si>
  <si>
    <t>MAINT OF ELEC PLT</t>
  </si>
  <si>
    <t>MAINT OF MISC PLT</t>
  </si>
  <si>
    <t>TOTALS</t>
  </si>
  <si>
    <t>UTILITY SHARE   17.85%</t>
  </si>
  <si>
    <t>Note:  Amounts may not add or tie to other schedules due to rounding.</t>
  </si>
  <si>
    <t>Sponsored by: Beverley Gale and Allison P. Lofton</t>
  </si>
  <si>
    <t>PAGE 1 OF 2</t>
  </si>
  <si>
    <t>2022 TX RATE CASE</t>
  </si>
  <si>
    <t>SCHEDULE H-1.2b</t>
  </si>
  <si>
    <t>NELSON COAL</t>
  </si>
  <si>
    <t>RENTS</t>
  </si>
  <si>
    <t>OTHER POWER OPERATION</t>
  </si>
  <si>
    <t>MISC OTH PWR EXP</t>
  </si>
  <si>
    <t xml:space="preserve"> </t>
  </si>
  <si>
    <t>UTILITY SHARE   29.75%</t>
  </si>
  <si>
    <t>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</si>
</sst>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70C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1" applyNumberFormat="0" applyAlignment="0" applyProtection="0"/>
    <xf numFmtId="0" fontId="8" fillId="28" borderId="12" applyNumberFormat="0" applyAlignment="0" applyProtection="0"/>
    <xf numFmtId="43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1" applyNumberFormat="0" applyAlignment="0" applyProtection="0"/>
    <xf numFmtId="0" fontId="15" fillId="0" borderId="16" applyNumberFormat="0" applyFill="0" applyAlignment="0" applyProtection="0"/>
    <xf numFmtId="0" fontId="16" fillId="31" borderId="0" applyNumberFormat="0" applyBorder="0" applyAlignment="0" applyProtection="0"/>
    <xf numFmtId="0" fontId="1" fillId="0" borderId="0">
      <alignment vertical="top"/>
    </xf>
    <xf numFmtId="0" fontId="17" fillId="0" borderId="0"/>
    <xf numFmtId="0" fontId="4" fillId="0" borderId="0"/>
    <xf numFmtId="0" fontId="1" fillId="0" borderId="0">
      <alignment vertical="top"/>
    </xf>
    <xf numFmtId="0" fontId="4" fillId="32" borderId="17" applyNumberFormat="0" applyFont="0" applyAlignment="0" applyProtection="0"/>
    <xf numFmtId="0" fontId="18" fillId="27" borderId="18" applyNumberFormat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Continuous"/>
    </xf>
    <xf numFmtId="37" fontId="0" fillId="0" borderId="0" xfId="0" applyNumberFormat="1" applyAlignment="1">
      <alignment horizontal="centerContinuous"/>
    </xf>
    <xf numFmtId="37" fontId="0" fillId="0" borderId="0" xfId="0" quotePrefix="1" applyNumberFormat="1" applyAlignment="1">
      <alignment horizontal="centerContinuous"/>
    </xf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Border="1"/>
    <xf numFmtId="10" fontId="0" fillId="0" borderId="0" xfId="0" applyNumberFormat="1" applyBorder="1"/>
    <xf numFmtId="10" fontId="0" fillId="0" borderId="0" xfId="0" applyNumberFormat="1"/>
    <xf numFmtId="38" fontId="0" fillId="0" borderId="0" xfId="0" applyNumberFormat="1"/>
    <xf numFmtId="37" fontId="0" fillId="0" borderId="0" xfId="0" quotePrefix="1" applyNumberFormat="1" applyAlignment="1">
      <alignment horizontal="left"/>
    </xf>
    <xf numFmtId="37" fontId="3" fillId="0" borderId="0" xfId="0" quotePrefix="1" applyNumberFormat="1" applyFont="1" applyAlignment="1">
      <alignment horizontal="left"/>
    </xf>
    <xf numFmtId="0" fontId="0" fillId="0" borderId="0" xfId="0" quotePrefix="1" applyAlignment="1">
      <alignment horizontal="left" vertical="top" textRotation="180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0" fontId="0" fillId="0" borderId="5" xfId="0" applyNumberFormat="1" applyBorder="1"/>
    <xf numFmtId="0" fontId="0" fillId="0" borderId="5" xfId="0" applyBorder="1"/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10" fontId="0" fillId="0" borderId="0" xfId="0" applyNumberFormat="1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37" fontId="0" fillId="0" borderId="2" xfId="0" applyNumberFormat="1" applyBorder="1" applyAlignment="1">
      <alignment horizontal="center"/>
    </xf>
    <xf numFmtId="37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37" fontId="0" fillId="0" borderId="7" xfId="0" applyNumberForma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vertical="top" textRotation="180"/>
    </xf>
    <xf numFmtId="37" fontId="0" fillId="0" borderId="8" xfId="0" applyNumberFormat="1" applyBorder="1" applyAlignment="1">
      <alignment horizontal="center"/>
    </xf>
    <xf numFmtId="37" fontId="22" fillId="0" borderId="0" xfId="0" applyNumberFormat="1" applyFont="1"/>
    <xf numFmtId="37" fontId="22" fillId="0" borderId="0" xfId="0" applyNumberFormat="1" applyFont="1" applyBorder="1"/>
    <xf numFmtId="0" fontId="22" fillId="0" borderId="0" xfId="0" applyFont="1"/>
    <xf numFmtId="10" fontId="1" fillId="0" borderId="0" xfId="0" applyNumberFormat="1" applyFont="1" applyBorder="1" applyProtection="1">
      <protection locked="0"/>
    </xf>
    <xf numFmtId="37" fontId="1" fillId="0" borderId="6" xfId="0" applyNumberFormat="1" applyFont="1" applyBorder="1" applyProtection="1">
      <protection locked="0"/>
    </xf>
    <xf numFmtId="37" fontId="1" fillId="0" borderId="2" xfId="0" applyNumberFormat="1" applyFont="1" applyBorder="1" applyAlignment="1" applyProtection="1">
      <protection locked="0"/>
    </xf>
    <xf numFmtId="37" fontId="1" fillId="0" borderId="9" xfId="0" applyNumberFormat="1" applyFont="1" applyBorder="1" applyProtection="1">
      <protection locked="0"/>
    </xf>
    <xf numFmtId="37" fontId="1" fillId="0" borderId="0" xfId="0" applyNumberFormat="1" applyFont="1" applyBorder="1" applyProtection="1">
      <protection locked="0"/>
    </xf>
    <xf numFmtId="38" fontId="1" fillId="0" borderId="0" xfId="0" applyNumberFormat="1" applyFont="1"/>
    <xf numFmtId="10" fontId="1" fillId="0" borderId="0" xfId="0" applyNumberFormat="1" applyFont="1"/>
    <xf numFmtId="0" fontId="1" fillId="0" borderId="5" xfId="0" applyFont="1" applyBorder="1"/>
    <xf numFmtId="0" fontId="1" fillId="0" borderId="0" xfId="0" applyFont="1" applyBorder="1"/>
    <xf numFmtId="10" fontId="1" fillId="0" borderId="2" xfId="0" applyNumberFormat="1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10" fontId="1" fillId="0" borderId="5" xfId="0" applyNumberFormat="1" applyFont="1" applyBorder="1"/>
    <xf numFmtId="0" fontId="1" fillId="0" borderId="5" xfId="0" applyFont="1" applyFill="1" applyBorder="1"/>
    <xf numFmtId="0" fontId="1" fillId="0" borderId="4" xfId="0" applyFont="1" applyBorder="1" applyAlignment="1">
      <alignment horizontal="center"/>
    </xf>
    <xf numFmtId="10" fontId="1" fillId="0" borderId="0" xfId="0" applyNumberFormat="1" applyFont="1" applyBorder="1"/>
    <xf numFmtId="0" fontId="1" fillId="0" borderId="0" xfId="0" applyFont="1" applyFill="1" applyBorder="1"/>
    <xf numFmtId="0" fontId="1" fillId="0" borderId="3" xfId="0" applyFont="1" applyBorder="1" applyAlignment="1">
      <alignment horizontal="center"/>
    </xf>
    <xf numFmtId="37" fontId="1" fillId="0" borderId="2" xfId="0" applyNumberFormat="1" applyFont="1" applyBorder="1" applyAlignment="1"/>
    <xf numFmtId="0" fontId="1" fillId="0" borderId="0" xfId="0" quotePrefix="1" applyFont="1" applyAlignment="1">
      <alignment horizontal="left"/>
    </xf>
    <xf numFmtId="37" fontId="1" fillId="0" borderId="10" xfId="0" applyNumberFormat="1" applyFont="1" applyBorder="1"/>
    <xf numFmtId="37" fontId="1" fillId="0" borderId="0" xfId="0" applyNumberFormat="1" applyFont="1"/>
    <xf numFmtId="37" fontId="1" fillId="0" borderId="7" xfId="0" applyNumberFormat="1" applyFont="1" applyBorder="1"/>
    <xf numFmtId="37" fontId="1" fillId="0" borderId="5" xfId="0" applyNumberFormat="1" applyFont="1" applyBorder="1"/>
    <xf numFmtId="37" fontId="1" fillId="0" borderId="0" xfId="0" applyNumberFormat="1" applyFont="1" applyBorder="1"/>
    <xf numFmtId="37" fontId="1" fillId="0" borderId="9" xfId="0" applyNumberFormat="1" applyFont="1" applyBorder="1"/>
    <xf numFmtId="37" fontId="1" fillId="0" borderId="0" xfId="0" applyNumberFormat="1" applyFont="1" applyBorder="1" applyAlignment="1"/>
    <xf numFmtId="37" fontId="1" fillId="0" borderId="6" xfId="0" applyNumberFormat="1" applyFont="1" applyBorder="1"/>
    <xf numFmtId="37" fontId="1" fillId="0" borderId="2" xfId="0" applyNumberFormat="1" applyFont="1" applyBorder="1"/>
    <xf numFmtId="37" fontId="1" fillId="0" borderId="7" xfId="0" applyNumberFormat="1" applyFont="1" applyBorder="1" applyProtection="1">
      <protection locked="0"/>
    </xf>
    <xf numFmtId="37" fontId="1" fillId="0" borderId="5" xfId="0" applyNumberFormat="1" applyFont="1" applyBorder="1" applyProtection="1">
      <protection locked="0"/>
    </xf>
    <xf numFmtId="0" fontId="0" fillId="0" borderId="5" xfId="0" applyFill="1" applyBorder="1" applyProtection="1">
      <protection locked="0"/>
    </xf>
    <xf numFmtId="10" fontId="0" fillId="0" borderId="5" xfId="0" applyNumberFormat="1" applyBorder="1" applyProtection="1">
      <protection locked="0"/>
    </xf>
    <xf numFmtId="10" fontId="1" fillId="0" borderId="2" xfId="0" applyNumberFormat="1" applyFont="1" applyBorder="1" applyProtection="1">
      <protection locked="0"/>
    </xf>
    <xf numFmtId="0" fontId="0" fillId="0" borderId="0" xfId="0" applyFill="1"/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/>
    <xf numFmtId="10" fontId="1" fillId="0" borderId="21" xfId="0" applyNumberFormat="1" applyFont="1" applyBorder="1"/>
    <xf numFmtId="37" fontId="1" fillId="0" borderId="21" xfId="0" applyNumberFormat="1" applyFont="1" applyBorder="1"/>
    <xf numFmtId="37" fontId="1" fillId="0" borderId="22" xfId="0" applyNumberFormat="1" applyFont="1" applyBorder="1"/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38" xr:uid="{00000000-0005-0000-0000-000026000000}"/>
    <cellStyle name="Normal 2 2" xfId="39" xr:uid="{00000000-0005-0000-0000-000027000000}"/>
    <cellStyle name="Normal 3" xfId="40" xr:uid="{00000000-0005-0000-0000-000028000000}"/>
    <cellStyle name="Normal 4" xfId="41" xr:uid="{00000000-0005-0000-0000-000029000000}"/>
    <cellStyle name="Note 2" xfId="42" xr:uid="{00000000-0005-0000-0000-00002A000000}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6"/>
  <sheetViews>
    <sheetView tabSelected="1" defaultGridColor="0" topLeftCell="A31" colorId="29" zoomScale="75" zoomScaleNormal="75" workbookViewId="0">
      <selection activeCell="G66" sqref="G66"/>
    </sheetView>
  </sheetViews>
  <sheetFormatPr defaultRowHeight="12.75" x14ac:dyDescent="0.2"/>
  <cols>
    <col min="1" max="1" width="10.28515625" customWidth="1"/>
    <col min="2" max="2" width="26.7109375" bestFit="1" customWidth="1"/>
    <col min="3" max="3" width="10" customWidth="1"/>
    <col min="4" max="15" width="12.7109375" style="5" customWidth="1"/>
    <col min="16" max="16" width="11.140625" style="5" bestFit="1" customWidth="1"/>
    <col min="17" max="19" width="2.7109375" customWidth="1"/>
    <col min="20" max="20" width="10.7109375" customWidth="1"/>
  </cols>
  <sheetData>
    <row r="1" spans="1:17" x14ac:dyDescent="0.2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7" x14ac:dyDescent="0.2">
      <c r="A2" s="31" t="s">
        <v>1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 x14ac:dyDescent="0.2">
      <c r="A3" s="1" t="s">
        <v>2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x14ac:dyDescent="0.2">
      <c r="A4" s="31" t="s">
        <v>3</v>
      </c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6" spans="1:17" s="4" customFormat="1" x14ac:dyDescent="0.2">
      <c r="A6" s="14" t="s">
        <v>4</v>
      </c>
      <c r="B6" s="26" t="s">
        <v>5</v>
      </c>
      <c r="C6" s="26" t="s">
        <v>6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1:17" s="4" customFormat="1" x14ac:dyDescent="0.2">
      <c r="A7" s="17" t="s">
        <v>7</v>
      </c>
      <c r="B7" s="29" t="s">
        <v>8</v>
      </c>
      <c r="C7" s="29" t="s">
        <v>9</v>
      </c>
      <c r="D7" s="33" t="s">
        <v>10</v>
      </c>
      <c r="E7" s="33" t="s">
        <v>11</v>
      </c>
      <c r="F7" s="33" t="s">
        <v>12</v>
      </c>
      <c r="G7" s="33" t="s">
        <v>13</v>
      </c>
      <c r="H7" s="33" t="s">
        <v>14</v>
      </c>
      <c r="I7" s="33" t="s">
        <v>15</v>
      </c>
      <c r="J7" s="33" t="s">
        <v>16</v>
      </c>
      <c r="K7" s="33" t="s">
        <v>17</v>
      </c>
      <c r="L7" s="33" t="s">
        <v>18</v>
      </c>
      <c r="M7" s="33" t="s">
        <v>19</v>
      </c>
      <c r="N7" s="33" t="s">
        <v>20</v>
      </c>
      <c r="O7" s="33" t="s">
        <v>21</v>
      </c>
      <c r="P7" s="30" t="s">
        <v>9</v>
      </c>
    </row>
    <row r="8" spans="1:17" x14ac:dyDescent="0.2"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17" x14ac:dyDescent="0.2">
      <c r="A9" s="13" t="s">
        <v>22</v>
      </c>
      <c r="B9" s="13"/>
      <c r="C9" s="13"/>
      <c r="D9" s="34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4"/>
    </row>
    <row r="10" spans="1:17" x14ac:dyDescent="0.2">
      <c r="A10" s="20">
        <v>500</v>
      </c>
      <c r="B10" s="21" t="s">
        <v>23</v>
      </c>
      <c r="C10" s="70">
        <f>+P10/$P$23</f>
        <v>3.3759184587560949E-2</v>
      </c>
      <c r="D10" s="39">
        <v>10146.26</v>
      </c>
      <c r="E10" s="39">
        <v>10700.22</v>
      </c>
      <c r="F10" s="39">
        <v>13992.79</v>
      </c>
      <c r="G10" s="39">
        <v>11620.44</v>
      </c>
      <c r="H10" s="39">
        <v>14743.15</v>
      </c>
      <c r="I10" s="39">
        <v>10861.41</v>
      </c>
      <c r="J10" s="39">
        <v>11689.82</v>
      </c>
      <c r="K10" s="39">
        <v>13181.98</v>
      </c>
      <c r="L10" s="39">
        <v>11323.68</v>
      </c>
      <c r="M10" s="39">
        <v>10080.15</v>
      </c>
      <c r="N10" s="39">
        <v>11192.68</v>
      </c>
      <c r="O10" s="39">
        <v>12040.4</v>
      </c>
      <c r="P10" s="38">
        <f t="shared" ref="P10:P14" si="0">SUM(D10:O10)</f>
        <v>141572.97999999998</v>
      </c>
    </row>
    <row r="11" spans="1:17" x14ac:dyDescent="0.2">
      <c r="A11" s="22">
        <v>502</v>
      </c>
      <c r="B11" s="23" t="s">
        <v>24</v>
      </c>
      <c r="C11" s="24">
        <f>+P11/$P$23</f>
        <v>8.5540763431256689E-2</v>
      </c>
      <c r="D11" s="41">
        <v>29764.26</v>
      </c>
      <c r="E11" s="41">
        <v>25897.03</v>
      </c>
      <c r="F11" s="41">
        <v>24571.5</v>
      </c>
      <c r="G11" s="41">
        <v>32585.32</v>
      </c>
      <c r="H11" s="41">
        <v>19258.439999999999</v>
      </c>
      <c r="I11" s="41">
        <v>23760.1</v>
      </c>
      <c r="J11" s="41">
        <v>25327.52</v>
      </c>
      <c r="K11" s="41">
        <v>34988.21</v>
      </c>
      <c r="L11" s="41">
        <v>45944.01</v>
      </c>
      <c r="M11" s="41">
        <v>18137.73</v>
      </c>
      <c r="N11" s="41">
        <v>38873.300000000003</v>
      </c>
      <c r="O11" s="41">
        <v>39617.5</v>
      </c>
      <c r="P11" s="40">
        <f t="shared" si="0"/>
        <v>358724.92</v>
      </c>
    </row>
    <row r="12" spans="1:17" x14ac:dyDescent="0.2">
      <c r="A12" s="22">
        <v>505</v>
      </c>
      <c r="B12" s="23" t="s">
        <v>25</v>
      </c>
      <c r="C12" s="37">
        <f>+P12/$P$23</f>
        <v>5.8158155639193791E-2</v>
      </c>
      <c r="D12" s="41">
        <v>25219.94</v>
      </c>
      <c r="E12" s="41">
        <v>15915.31</v>
      </c>
      <c r="F12" s="41">
        <v>20250.52</v>
      </c>
      <c r="G12" s="41">
        <v>17081.63</v>
      </c>
      <c r="H12" s="41">
        <v>19819.45</v>
      </c>
      <c r="I12" s="41">
        <v>16726.95</v>
      </c>
      <c r="J12" s="58">
        <v>17961.689999999999</v>
      </c>
      <c r="K12" s="41">
        <v>26618.55</v>
      </c>
      <c r="L12" s="41">
        <v>19604.82</v>
      </c>
      <c r="M12" s="41">
        <v>18388.22</v>
      </c>
      <c r="N12" s="41">
        <v>24142.13</v>
      </c>
      <c r="O12" s="41">
        <v>22163.63</v>
      </c>
      <c r="P12" s="40">
        <f t="shared" si="0"/>
        <v>243892.84</v>
      </c>
    </row>
    <row r="13" spans="1:17" x14ac:dyDescent="0.2">
      <c r="A13" s="22">
        <v>506</v>
      </c>
      <c r="B13" s="23" t="s">
        <v>26</v>
      </c>
      <c r="C13" s="24">
        <f>+P13/$P$23</f>
        <v>6.7512662879420704E-2</v>
      </c>
      <c r="D13" s="41">
        <v>16957.79</v>
      </c>
      <c r="E13" s="41">
        <v>18184.189999999999</v>
      </c>
      <c r="F13" s="41">
        <v>25268.93</v>
      </c>
      <c r="G13" s="41">
        <v>23348.93</v>
      </c>
      <c r="H13" s="41">
        <v>29585.24</v>
      </c>
      <c r="I13" s="41">
        <v>27914.38</v>
      </c>
      <c r="J13" s="41">
        <v>15445.5</v>
      </c>
      <c r="K13" s="41">
        <v>23639.97</v>
      </c>
      <c r="L13" s="41">
        <v>12596.61</v>
      </c>
      <c r="M13" s="41">
        <v>28413.97</v>
      </c>
      <c r="N13" s="41">
        <v>45129.71</v>
      </c>
      <c r="O13" s="41">
        <v>16636.810000000001</v>
      </c>
      <c r="P13" s="40">
        <f t="shared" si="0"/>
        <v>283122.02999999997</v>
      </c>
    </row>
    <row r="14" spans="1:17" x14ac:dyDescent="0.2">
      <c r="A14" s="25">
        <v>509</v>
      </c>
      <c r="B14" s="68" t="s">
        <v>27</v>
      </c>
      <c r="C14" s="69">
        <f>+P14/$P$23</f>
        <v>3.7547568788601801E-5</v>
      </c>
      <c r="D14" s="67">
        <v>0</v>
      </c>
      <c r="E14" s="67">
        <v>0</v>
      </c>
      <c r="F14" s="67">
        <v>0</v>
      </c>
      <c r="G14" s="67">
        <v>0</v>
      </c>
      <c r="H14" s="67">
        <v>6.52</v>
      </c>
      <c r="I14" s="67">
        <v>3.53</v>
      </c>
      <c r="J14" s="67">
        <v>4.2300000000000004</v>
      </c>
      <c r="K14" s="67">
        <v>0</v>
      </c>
      <c r="L14" s="67">
        <v>51.43</v>
      </c>
      <c r="M14" s="67">
        <v>91.75</v>
      </c>
      <c r="N14" s="67">
        <v>0</v>
      </c>
      <c r="O14" s="67">
        <v>0</v>
      </c>
      <c r="P14" s="66">
        <f t="shared" si="0"/>
        <v>157.45999999999998</v>
      </c>
      <c r="Q14" s="13"/>
    </row>
    <row r="15" spans="1:17" x14ac:dyDescent="0.2">
      <c r="B15" s="13"/>
      <c r="C15" s="52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</row>
    <row r="16" spans="1:17" x14ac:dyDescent="0.2">
      <c r="A16" t="s">
        <v>28</v>
      </c>
      <c r="C16" s="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21" x14ac:dyDescent="0.2">
      <c r="A17" s="14">
        <v>510</v>
      </c>
      <c r="B17" s="15" t="s">
        <v>29</v>
      </c>
      <c r="C17" s="46">
        <f>P17/$P$23</f>
        <v>6.5615928818508515E-2</v>
      </c>
      <c r="D17" s="65">
        <v>18638.599999999999</v>
      </c>
      <c r="E17" s="65">
        <v>19676.96</v>
      </c>
      <c r="F17" s="65">
        <v>25912.42</v>
      </c>
      <c r="G17" s="65">
        <v>24784.22</v>
      </c>
      <c r="H17" s="65">
        <v>22999.26</v>
      </c>
      <c r="I17" s="65">
        <v>23043.14</v>
      </c>
      <c r="J17" s="65">
        <v>21338.15</v>
      </c>
      <c r="K17" s="65">
        <v>27291.34</v>
      </c>
      <c r="L17" s="65">
        <v>22512.16</v>
      </c>
      <c r="M17" s="65">
        <v>21619.439999999999</v>
      </c>
      <c r="N17" s="65">
        <v>22868.16</v>
      </c>
      <c r="O17" s="65">
        <v>24484.01</v>
      </c>
      <c r="P17" s="64">
        <f>SUM(D17:O17)</f>
        <v>275167.86</v>
      </c>
    </row>
    <row r="18" spans="1:21" x14ac:dyDescent="0.2">
      <c r="A18" s="16">
        <v>511</v>
      </c>
      <c r="B18" s="6" t="s">
        <v>30</v>
      </c>
      <c r="C18" s="52">
        <f>P18/$P$23</f>
        <v>6.4740218694390811E-2</v>
      </c>
      <c r="D18" s="63">
        <v>2740.08</v>
      </c>
      <c r="E18" s="63">
        <v>19489.91</v>
      </c>
      <c r="F18" s="63">
        <v>29309.27</v>
      </c>
      <c r="G18" s="63">
        <v>19169.060000000001</v>
      </c>
      <c r="H18" s="63">
        <v>34401.949999999997</v>
      </c>
      <c r="I18" s="63">
        <v>7507.69</v>
      </c>
      <c r="J18" s="63">
        <v>20584.03</v>
      </c>
      <c r="K18" s="63">
        <v>22310.32</v>
      </c>
      <c r="L18" s="63">
        <v>36750.15</v>
      </c>
      <c r="M18" s="63">
        <v>52710.03</v>
      </c>
      <c r="N18" s="63">
        <v>6734.55</v>
      </c>
      <c r="O18" s="63">
        <v>19788.43</v>
      </c>
      <c r="P18" s="62">
        <f>SUM(D18:O18)</f>
        <v>271495.46999999997</v>
      </c>
    </row>
    <row r="19" spans="1:21" x14ac:dyDescent="0.2">
      <c r="A19" s="16">
        <v>512</v>
      </c>
      <c r="B19" s="6" t="s">
        <v>31</v>
      </c>
      <c r="C19" s="7">
        <f>+P19/$P$23</f>
        <v>0.47764615650473846</v>
      </c>
      <c r="D19" s="61">
        <v>-511.87</v>
      </c>
      <c r="E19" s="61">
        <v>59967.94</v>
      </c>
      <c r="F19" s="61">
        <v>108879.56</v>
      </c>
      <c r="G19" s="61">
        <v>329009.15000000002</v>
      </c>
      <c r="H19" s="61">
        <v>388526.96</v>
      </c>
      <c r="I19" s="61">
        <v>253904.97</v>
      </c>
      <c r="J19" s="61">
        <v>140624.32000000001</v>
      </c>
      <c r="K19" s="61">
        <v>163344.04999999999</v>
      </c>
      <c r="L19" s="61">
        <v>129439.25</v>
      </c>
      <c r="M19" s="61">
        <v>118898.07</v>
      </c>
      <c r="N19" s="61">
        <v>197906.96</v>
      </c>
      <c r="O19" s="61">
        <v>113074.12</v>
      </c>
      <c r="P19" s="62">
        <f>SUM(D19:O19)</f>
        <v>2003063.48</v>
      </c>
    </row>
    <row r="20" spans="1:21" x14ac:dyDescent="0.2">
      <c r="A20" s="16">
        <v>513</v>
      </c>
      <c r="B20" s="6" t="s">
        <v>32</v>
      </c>
      <c r="C20" s="7">
        <f>+P20/$P$23</f>
        <v>0.12365168167264656</v>
      </c>
      <c r="D20" s="61">
        <v>44401.120000000003</v>
      </c>
      <c r="E20" s="61">
        <v>20892.060000000001</v>
      </c>
      <c r="F20" s="61">
        <v>11121.53</v>
      </c>
      <c r="G20" s="61">
        <v>79275.039999999994</v>
      </c>
      <c r="H20" s="61">
        <v>123932.41</v>
      </c>
      <c r="I20" s="61">
        <v>50603.19</v>
      </c>
      <c r="J20" s="61">
        <v>44182.25</v>
      </c>
      <c r="K20" s="61">
        <v>18382.16</v>
      </c>
      <c r="L20" s="61">
        <v>30240.03</v>
      </c>
      <c r="M20" s="61">
        <v>24022.99</v>
      </c>
      <c r="N20" s="61">
        <v>41281.800000000003</v>
      </c>
      <c r="O20" s="61">
        <v>30212.81</v>
      </c>
      <c r="P20" s="62">
        <f>SUM(D20:O20)</f>
        <v>518547.39</v>
      </c>
    </row>
    <row r="21" spans="1:21" x14ac:dyDescent="0.2">
      <c r="A21" s="17">
        <v>514</v>
      </c>
      <c r="B21" s="19" t="s">
        <v>33</v>
      </c>
      <c r="C21" s="18">
        <f>+P21/$P$23</f>
        <v>2.3337700203494901E-2</v>
      </c>
      <c r="D21" s="60">
        <v>-4186.71</v>
      </c>
      <c r="E21" s="60">
        <v>6769.71</v>
      </c>
      <c r="F21" s="60">
        <v>3626.09</v>
      </c>
      <c r="G21" s="60">
        <v>17195.79</v>
      </c>
      <c r="H21" s="60">
        <v>13928.29</v>
      </c>
      <c r="I21" s="60">
        <v>9411.2900000000009</v>
      </c>
      <c r="J21" s="60">
        <v>4215.57</v>
      </c>
      <c r="K21" s="60">
        <v>8211.73</v>
      </c>
      <c r="L21" s="60">
        <v>9819.49</v>
      </c>
      <c r="M21" s="60">
        <v>12266.56</v>
      </c>
      <c r="N21" s="60">
        <v>6966.24</v>
      </c>
      <c r="O21" s="60">
        <v>9645.25</v>
      </c>
      <c r="P21" s="59">
        <f>SUM(D21:O21)</f>
        <v>97869.3</v>
      </c>
    </row>
    <row r="22" spans="1:21" x14ac:dyDescent="0.2">
      <c r="C22" s="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21" ht="13.5" thickBot="1" x14ac:dyDescent="0.25">
      <c r="A23" t="s">
        <v>34</v>
      </c>
      <c r="C23" s="8">
        <f t="shared" ref="C23:P23" si="1">SUM(C10:C21)</f>
        <v>1</v>
      </c>
      <c r="D23" s="57">
        <f t="shared" si="1"/>
        <v>143169.47000000003</v>
      </c>
      <c r="E23" s="57">
        <f t="shared" si="1"/>
        <v>197493.33</v>
      </c>
      <c r="F23" s="57">
        <f t="shared" si="1"/>
        <v>262932.61</v>
      </c>
      <c r="G23" s="57">
        <f t="shared" si="1"/>
        <v>554069.58000000007</v>
      </c>
      <c r="H23" s="57">
        <f t="shared" si="1"/>
        <v>667201.67000000004</v>
      </c>
      <c r="I23" s="57">
        <f t="shared" si="1"/>
        <v>423736.64999999997</v>
      </c>
      <c r="J23" s="57">
        <f t="shared" si="1"/>
        <v>301373.08</v>
      </c>
      <c r="K23" s="57">
        <f t="shared" si="1"/>
        <v>337968.30999999994</v>
      </c>
      <c r="L23" s="57">
        <f t="shared" si="1"/>
        <v>318281.63</v>
      </c>
      <c r="M23" s="57">
        <f t="shared" si="1"/>
        <v>304628.90999999997</v>
      </c>
      <c r="N23" s="57">
        <f t="shared" si="1"/>
        <v>395095.52999999997</v>
      </c>
      <c r="O23" s="57">
        <f t="shared" si="1"/>
        <v>287662.96000000002</v>
      </c>
      <c r="P23" s="57">
        <f t="shared" si="1"/>
        <v>4193613.73</v>
      </c>
      <c r="T23" s="9"/>
      <c r="U23" s="9"/>
    </row>
    <row r="24" spans="1:21" ht="13.5" thickTop="1" x14ac:dyDescent="0.2">
      <c r="A24" s="13"/>
      <c r="B24" s="13"/>
      <c r="C24" s="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21" x14ac:dyDescent="0.2">
      <c r="A25" s="13" t="str">
        <f>"UTILITY SHARE $"&amp;TEXT(P23,"#,##0")</f>
        <v>UTILITY SHARE $4,193,614</v>
      </c>
      <c r="B25" s="13"/>
    </row>
    <row r="26" spans="1:21" x14ac:dyDescent="0.2">
      <c r="A26" s="56" t="s">
        <v>35</v>
      </c>
      <c r="B26" s="13"/>
    </row>
    <row r="27" spans="1:21" x14ac:dyDescent="0.2">
      <c r="A27" s="36"/>
      <c r="E27" s="10"/>
    </row>
    <row r="28" spans="1:21" x14ac:dyDescent="0.2">
      <c r="A28" t="s">
        <v>36</v>
      </c>
      <c r="E28" s="10"/>
    </row>
    <row r="29" spans="1:21" x14ac:dyDescent="0.2">
      <c r="A29" s="13" t="s">
        <v>37</v>
      </c>
    </row>
    <row r="30" spans="1:21" ht="120" customHeight="1" x14ac:dyDescent="0.2">
      <c r="Q30" s="12" t="s">
        <v>38</v>
      </c>
      <c r="R30" s="32" t="s">
        <v>39</v>
      </c>
      <c r="S30" s="12" t="s">
        <v>40</v>
      </c>
    </row>
    <row r="31" spans="1:21" x14ac:dyDescent="0.2">
      <c r="A31" s="1" t="s">
        <v>0</v>
      </c>
      <c r="B31" s="1"/>
      <c r="C31" s="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</row>
    <row r="32" spans="1:21" x14ac:dyDescent="0.2">
      <c r="A32" s="31" t="s">
        <v>1</v>
      </c>
      <c r="B32" s="1"/>
      <c r="C32" s="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22" x14ac:dyDescent="0.2">
      <c r="A33" s="1" t="s">
        <v>41</v>
      </c>
      <c r="B33" s="1"/>
      <c r="C33" s="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22" x14ac:dyDescent="0.2">
      <c r="A34" s="31" t="s">
        <v>3</v>
      </c>
      <c r="B34" s="1"/>
      <c r="C34" s="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6" spans="1:22" x14ac:dyDescent="0.2">
      <c r="A36" s="14" t="s">
        <v>4</v>
      </c>
      <c r="B36" s="26" t="s">
        <v>5</v>
      </c>
      <c r="C36" s="26" t="s">
        <v>6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8"/>
      <c r="Q36" s="4"/>
      <c r="R36" s="4"/>
      <c r="S36" s="4"/>
      <c r="T36" s="4"/>
      <c r="U36" s="4"/>
    </row>
    <row r="37" spans="1:22" x14ac:dyDescent="0.2">
      <c r="A37" s="17" t="s">
        <v>7</v>
      </c>
      <c r="B37" s="29" t="s">
        <v>8</v>
      </c>
      <c r="C37" s="29" t="s">
        <v>9</v>
      </c>
      <c r="D37" s="33" t="s">
        <v>10</v>
      </c>
      <c r="E37" s="33" t="s">
        <v>11</v>
      </c>
      <c r="F37" s="33" t="s">
        <v>12</v>
      </c>
      <c r="G37" s="33" t="s">
        <v>13</v>
      </c>
      <c r="H37" s="33" t="s">
        <v>14</v>
      </c>
      <c r="I37" s="33" t="s">
        <v>15</v>
      </c>
      <c r="J37" s="33" t="s">
        <v>16</v>
      </c>
      <c r="K37" s="33" t="s">
        <v>17</v>
      </c>
      <c r="L37" s="33" t="s">
        <v>18</v>
      </c>
      <c r="M37" s="33" t="s">
        <v>19</v>
      </c>
      <c r="N37" s="33" t="s">
        <v>20</v>
      </c>
      <c r="O37" s="33" t="s">
        <v>21</v>
      </c>
      <c r="P37" s="30" t="s">
        <v>9</v>
      </c>
      <c r="Q37" s="4"/>
      <c r="R37" s="4"/>
      <c r="S37" s="4"/>
      <c r="T37" s="4"/>
      <c r="U37" s="4"/>
    </row>
    <row r="39" spans="1:22" x14ac:dyDescent="0.2">
      <c r="A39" t="s">
        <v>22</v>
      </c>
      <c r="C39" s="7"/>
    </row>
    <row r="40" spans="1:22" x14ac:dyDescent="0.2">
      <c r="A40" s="14">
        <v>500</v>
      </c>
      <c r="B40" s="15" t="s">
        <v>23</v>
      </c>
      <c r="C40" s="46">
        <f t="shared" ref="C40:C45" si="2">+P40/$P$57</f>
        <v>8.733669880303592E-2</v>
      </c>
      <c r="D40" s="55">
        <v>51946.529616395164</v>
      </c>
      <c r="E40" s="55">
        <v>59013.332858644237</v>
      </c>
      <c r="F40" s="55">
        <v>50634.637792958478</v>
      </c>
      <c r="G40" s="55">
        <v>48607.289784550696</v>
      </c>
      <c r="H40" s="55">
        <v>52370.571008933257</v>
      </c>
      <c r="I40" s="55">
        <v>66373.965806621127</v>
      </c>
      <c r="J40" s="55">
        <v>87051.748392012611</v>
      </c>
      <c r="K40" s="55">
        <v>63348.30634261691</v>
      </c>
      <c r="L40" s="55">
        <v>61047.50991592223</v>
      </c>
      <c r="M40" s="55">
        <v>83249.168591697307</v>
      </c>
      <c r="N40" s="55">
        <v>60144.523105622691</v>
      </c>
      <c r="O40" s="55">
        <v>89916.051697320028</v>
      </c>
      <c r="P40" s="64">
        <f t="shared" ref="P40:P45" si="3">SUM(D40:O40)</f>
        <v>773703.63491329481</v>
      </c>
    </row>
    <row r="41" spans="1:22" x14ac:dyDescent="0.2">
      <c r="A41" s="16">
        <v>502</v>
      </c>
      <c r="B41" s="6" t="s">
        <v>24</v>
      </c>
      <c r="C41" s="52">
        <f t="shared" si="2"/>
        <v>8.6897341518343552E-2</v>
      </c>
      <c r="D41" s="61">
        <v>22889.46</v>
      </c>
      <c r="E41" s="61">
        <v>45738.090000000004</v>
      </c>
      <c r="F41" s="61">
        <v>113671.23000000001</v>
      </c>
      <c r="G41" s="61">
        <v>85276.13</v>
      </c>
      <c r="H41" s="61">
        <v>8512.130000000001</v>
      </c>
      <c r="I41" s="61">
        <v>42635.46</v>
      </c>
      <c r="J41" s="61">
        <v>40076.230000000003</v>
      </c>
      <c r="K41" s="61">
        <v>85568.960000000006</v>
      </c>
      <c r="L41" s="61">
        <v>144229.10999999999</v>
      </c>
      <c r="M41" s="61">
        <v>60218.729999999996</v>
      </c>
      <c r="N41" s="61">
        <v>53131.17</v>
      </c>
      <c r="O41" s="61">
        <v>67864.73</v>
      </c>
      <c r="P41" s="62">
        <f t="shared" si="3"/>
        <v>769811.43</v>
      </c>
    </row>
    <row r="42" spans="1:22" x14ac:dyDescent="0.2">
      <c r="A42" s="16">
        <v>505</v>
      </c>
      <c r="B42" s="6" t="s">
        <v>25</v>
      </c>
      <c r="C42" s="52">
        <f t="shared" si="2"/>
        <v>5.169255660114961E-2</v>
      </c>
      <c r="D42" s="61">
        <v>33817.19</v>
      </c>
      <c r="E42" s="61">
        <v>10645.970000000001</v>
      </c>
      <c r="F42" s="61">
        <v>39397.51</v>
      </c>
      <c r="G42" s="61">
        <v>66784.44</v>
      </c>
      <c r="H42" s="61">
        <v>10841.02</v>
      </c>
      <c r="I42" s="61">
        <v>28168.83</v>
      </c>
      <c r="J42" s="61">
        <v>41170.14</v>
      </c>
      <c r="K42" s="61">
        <v>39924.94</v>
      </c>
      <c r="L42" s="61">
        <v>63024.2</v>
      </c>
      <c r="M42" s="61">
        <v>40631.049999999996</v>
      </c>
      <c r="N42" s="61">
        <v>56225.880000000005</v>
      </c>
      <c r="O42" s="61">
        <v>27305.980000000003</v>
      </c>
      <c r="P42" s="62">
        <f t="shared" si="3"/>
        <v>457937.15</v>
      </c>
    </row>
    <row r="43" spans="1:22" x14ac:dyDescent="0.2">
      <c r="A43" s="16">
        <v>506</v>
      </c>
      <c r="B43" s="6" t="s">
        <v>26</v>
      </c>
      <c r="C43" s="52">
        <f t="shared" si="2"/>
        <v>0.15726781149295949</v>
      </c>
      <c r="D43" s="61">
        <v>140178.43389910666</v>
      </c>
      <c r="E43" s="61">
        <v>59092.171902259593</v>
      </c>
      <c r="F43" s="61">
        <v>105932.85454019968</v>
      </c>
      <c r="G43" s="61">
        <v>116029.94717813977</v>
      </c>
      <c r="H43" s="61">
        <v>99877.990131371509</v>
      </c>
      <c r="I43" s="61">
        <v>129792.3822490804</v>
      </c>
      <c r="J43" s="61">
        <v>162778.17794009461</v>
      </c>
      <c r="K43" s="61">
        <v>115251.36425643718</v>
      </c>
      <c r="L43" s="61">
        <v>146937.10306358384</v>
      </c>
      <c r="M43" s="61">
        <v>65112.614971098257</v>
      </c>
      <c r="N43" s="61">
        <v>118563.54404624278</v>
      </c>
      <c r="O43" s="61">
        <v>133667.02561744614</v>
      </c>
      <c r="P43" s="62">
        <f t="shared" si="3"/>
        <v>1393213.6097950602</v>
      </c>
    </row>
    <row r="44" spans="1:22" x14ac:dyDescent="0.2">
      <c r="A44" s="54">
        <v>507</v>
      </c>
      <c r="B44" s="53" t="s">
        <v>42</v>
      </c>
      <c r="C44" s="52">
        <f t="shared" si="2"/>
        <v>8.135235878554552E-5</v>
      </c>
      <c r="D44" s="61">
        <v>10615.048560168156</v>
      </c>
      <c r="E44" s="61">
        <v>1216.2592275354702</v>
      </c>
      <c r="F44" s="61">
        <v>107.33050972149238</v>
      </c>
      <c r="G44" s="61">
        <v>-13871.157009984236</v>
      </c>
      <c r="H44" s="61">
        <v>116.45025748817656</v>
      </c>
      <c r="I44" s="61">
        <v>122.24534944823961</v>
      </c>
      <c r="J44" s="61">
        <v>127.028260641093</v>
      </c>
      <c r="K44" s="61">
        <v>24.103426169206518</v>
      </c>
      <c r="L44" s="61">
        <v>143.34027325275878</v>
      </c>
      <c r="M44" s="61">
        <v>224.89069889647919</v>
      </c>
      <c r="N44" s="61">
        <v>137.57766158696793</v>
      </c>
      <c r="O44" s="61">
        <v>1757.5719863373617</v>
      </c>
      <c r="P44" s="62">
        <f t="shared" si="3"/>
        <v>720.689201261167</v>
      </c>
      <c r="Q44" s="13"/>
      <c r="R44" s="13"/>
      <c r="S44" s="13"/>
      <c r="T44" s="13"/>
      <c r="U44" s="13"/>
      <c r="V44" s="13"/>
    </row>
    <row r="45" spans="1:22" x14ac:dyDescent="0.2">
      <c r="A45" s="51">
        <v>509</v>
      </c>
      <c r="B45" s="50" t="s">
        <v>27</v>
      </c>
      <c r="C45" s="49">
        <f t="shared" si="2"/>
        <v>3.0384268802676169E-5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6.78</v>
      </c>
      <c r="K45" s="60">
        <v>0</v>
      </c>
      <c r="L45" s="60">
        <v>261.87</v>
      </c>
      <c r="M45" s="60">
        <v>0.52</v>
      </c>
      <c r="N45" s="60">
        <v>0</v>
      </c>
      <c r="O45" s="60">
        <v>0</v>
      </c>
      <c r="P45" s="59">
        <f t="shared" si="3"/>
        <v>269.16999999999996</v>
      </c>
      <c r="Q45" s="13"/>
      <c r="R45" s="13"/>
      <c r="S45" s="13"/>
      <c r="T45" s="13"/>
      <c r="U45" s="13"/>
      <c r="V45" s="13"/>
    </row>
    <row r="46" spans="1:22" x14ac:dyDescent="0.2">
      <c r="A46" s="13"/>
      <c r="B46" s="13"/>
      <c r="C46" s="52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13"/>
      <c r="R46" s="13"/>
      <c r="S46" s="13"/>
      <c r="T46" s="13"/>
      <c r="U46" s="13"/>
      <c r="V46" s="13"/>
    </row>
    <row r="47" spans="1:22" x14ac:dyDescent="0.2">
      <c r="A47" s="13" t="s">
        <v>28</v>
      </c>
      <c r="B47" s="13"/>
      <c r="C47" s="58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13"/>
      <c r="R47" s="13"/>
      <c r="S47" s="13"/>
      <c r="T47" s="13"/>
      <c r="U47" s="13"/>
      <c r="V47" s="13"/>
    </row>
    <row r="48" spans="1:22" x14ac:dyDescent="0.2">
      <c r="A48" s="48">
        <v>510</v>
      </c>
      <c r="B48" s="47" t="s">
        <v>29</v>
      </c>
      <c r="C48" s="46">
        <f>+P48/$P$57</f>
        <v>9.2117991994586472E-3</v>
      </c>
      <c r="D48" s="65">
        <v>5687.2235890698894</v>
      </c>
      <c r="E48" s="65">
        <v>4713.5154230162898</v>
      </c>
      <c r="F48" s="65">
        <v>6438.2277141355753</v>
      </c>
      <c r="G48" s="65">
        <v>6171.1212401471366</v>
      </c>
      <c r="H48" s="65">
        <v>6955.173836048345</v>
      </c>
      <c r="I48" s="65">
        <v>6638.6212979506035</v>
      </c>
      <c r="J48" s="65">
        <v>8431.7402995270622</v>
      </c>
      <c r="K48" s="65">
        <v>6493.0808775617443</v>
      </c>
      <c r="L48" s="65">
        <v>5820.8524435102472</v>
      </c>
      <c r="M48" s="65">
        <v>6420.2168786127168</v>
      </c>
      <c r="N48" s="65">
        <v>6829.7796531791901</v>
      </c>
      <c r="O48" s="65">
        <v>11006.49119810825</v>
      </c>
      <c r="P48" s="64">
        <f>SUM(D48:O48)</f>
        <v>81606.044450867033</v>
      </c>
      <c r="Q48" s="13"/>
      <c r="R48" s="13"/>
      <c r="S48" s="13"/>
      <c r="T48" s="13"/>
      <c r="U48" s="13"/>
      <c r="V48" s="13"/>
    </row>
    <row r="49" spans="1:22" x14ac:dyDescent="0.2">
      <c r="A49" s="54">
        <v>511</v>
      </c>
      <c r="B49" s="45" t="s">
        <v>30</v>
      </c>
      <c r="C49" s="52">
        <f>+P49/$P$57</f>
        <v>5.5304089387386457E-2</v>
      </c>
      <c r="D49" s="63">
        <v>19233.378439306358</v>
      </c>
      <c r="E49" s="63">
        <v>24916.65175512349</v>
      </c>
      <c r="F49" s="63">
        <v>48152.01628481345</v>
      </c>
      <c r="G49" s="63">
        <v>32012.031439831844</v>
      </c>
      <c r="H49" s="63">
        <v>42727.3933998949</v>
      </c>
      <c r="I49" s="63">
        <v>13083.118176563319</v>
      </c>
      <c r="J49" s="63">
        <v>81012.231508145022</v>
      </c>
      <c r="K49" s="63">
        <v>16567.542674724122</v>
      </c>
      <c r="L49" s="63">
        <v>32584.58759852864</v>
      </c>
      <c r="M49" s="63">
        <v>85862.864776668415</v>
      </c>
      <c r="N49" s="63">
        <v>60461.652448765111</v>
      </c>
      <c r="O49" s="63">
        <v>33317.746794534942</v>
      </c>
      <c r="P49" s="62">
        <f>SUM(D49:O49)</f>
        <v>489931.21529689967</v>
      </c>
      <c r="Q49" s="13"/>
      <c r="R49" s="13"/>
      <c r="S49" s="13"/>
      <c r="T49" s="13"/>
      <c r="U49" s="13"/>
      <c r="V49" s="13"/>
    </row>
    <row r="50" spans="1:22" x14ac:dyDescent="0.2">
      <c r="A50" s="54">
        <v>512</v>
      </c>
      <c r="B50" s="45" t="s">
        <v>31</v>
      </c>
      <c r="C50" s="52">
        <f>+P50/$P$57</f>
        <v>0.43321975341348357</v>
      </c>
      <c r="D50" s="61">
        <v>288842.13429322117</v>
      </c>
      <c r="E50" s="61">
        <v>182282.56998423542</v>
      </c>
      <c r="F50" s="61">
        <v>223810.97671571205</v>
      </c>
      <c r="G50" s="61">
        <v>171587.46394640044</v>
      </c>
      <c r="H50" s="61">
        <v>1019746.7601629006</v>
      </c>
      <c r="I50" s="61">
        <v>796986.15874408837</v>
      </c>
      <c r="J50" s="61">
        <v>295244.46902785078</v>
      </c>
      <c r="K50" s="61">
        <v>262039.52433526012</v>
      </c>
      <c r="L50" s="61">
        <v>291354.86585391482</v>
      </c>
      <c r="M50" s="61">
        <v>133840.78240672621</v>
      </c>
      <c r="N50" s="61">
        <v>45544.786379400954</v>
      </c>
      <c r="O50" s="61">
        <v>126552.88777193904</v>
      </c>
      <c r="P50" s="62">
        <f>SUM(D50:O50)</f>
        <v>3837833.3796216501</v>
      </c>
      <c r="Q50" s="13"/>
      <c r="R50" s="13"/>
      <c r="S50" s="13"/>
      <c r="T50" s="13"/>
      <c r="U50" s="13"/>
      <c r="V50" s="13"/>
    </row>
    <row r="51" spans="1:22" x14ac:dyDescent="0.2">
      <c r="A51" s="54">
        <v>513</v>
      </c>
      <c r="B51" s="45" t="s">
        <v>32</v>
      </c>
      <c r="C51" s="52">
        <f>+P51/$P$57</f>
        <v>4.7907791288192954E-2</v>
      </c>
      <c r="D51" s="61">
        <v>22501.912958486602</v>
      </c>
      <c r="E51" s="61">
        <v>29575.82</v>
      </c>
      <c r="F51" s="61">
        <v>19606.105911718339</v>
      </c>
      <c r="G51" s="61">
        <v>5157.168234366789</v>
      </c>
      <c r="H51" s="61">
        <v>118260.62</v>
      </c>
      <c r="I51" s="61">
        <v>-41702.058812401468</v>
      </c>
      <c r="J51" s="61">
        <v>71626.418917498697</v>
      </c>
      <c r="K51" s="61">
        <v>57459.949012086181</v>
      </c>
      <c r="L51" s="61">
        <v>12553.895591171835</v>
      </c>
      <c r="M51" s="61">
        <v>40798.545575407254</v>
      </c>
      <c r="N51" s="61">
        <v>40356.03</v>
      </c>
      <c r="O51" s="61">
        <v>48214.034519180241</v>
      </c>
      <c r="P51" s="62">
        <f>SUM(D51:O51)</f>
        <v>424408.44190751453</v>
      </c>
      <c r="Q51" s="13"/>
      <c r="R51" s="13"/>
      <c r="S51" s="13"/>
      <c r="T51" s="13"/>
      <c r="U51" s="13"/>
      <c r="V51" s="13"/>
    </row>
    <row r="52" spans="1:22" x14ac:dyDescent="0.2">
      <c r="A52" s="51">
        <v>514</v>
      </c>
      <c r="B52" s="44" t="s">
        <v>33</v>
      </c>
      <c r="C52" s="49">
        <f>+P52/$P$57</f>
        <v>7.1046403490321763E-2</v>
      </c>
      <c r="D52" s="60">
        <v>19487.045601681555</v>
      </c>
      <c r="E52" s="60">
        <v>29612.463221229638</v>
      </c>
      <c r="F52" s="60">
        <v>32546.824718864944</v>
      </c>
      <c r="G52" s="60">
        <v>25411.231655281135</v>
      </c>
      <c r="H52" s="60">
        <v>35971.622974251179</v>
      </c>
      <c r="I52" s="60">
        <v>76889.827593273774</v>
      </c>
      <c r="J52" s="60">
        <v>67342.680289017342</v>
      </c>
      <c r="K52" s="60">
        <v>29783.900625328428</v>
      </c>
      <c r="L52" s="60">
        <v>34384.572580136621</v>
      </c>
      <c r="M52" s="60">
        <v>38680.917514450863</v>
      </c>
      <c r="N52" s="60">
        <v>30293.76149238045</v>
      </c>
      <c r="O52" s="60">
        <v>208985.33228060958</v>
      </c>
      <c r="P52" s="59">
        <f>SUM(D52:O52)</f>
        <v>629390.18054650549</v>
      </c>
      <c r="Q52" s="13"/>
      <c r="R52" s="13"/>
      <c r="S52" s="13"/>
      <c r="T52" s="13"/>
      <c r="U52" s="13"/>
      <c r="V52" s="13"/>
    </row>
    <row r="53" spans="1:22" x14ac:dyDescent="0.2">
      <c r="A53" s="72"/>
      <c r="B53" s="45"/>
      <c r="C53" s="52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13"/>
      <c r="R53" s="13"/>
      <c r="S53" s="13"/>
      <c r="T53" s="13"/>
      <c r="U53" s="13"/>
      <c r="V53" s="13"/>
    </row>
    <row r="54" spans="1:22" x14ac:dyDescent="0.2">
      <c r="A54" s="13" t="s">
        <v>43</v>
      </c>
      <c r="B54" s="13"/>
      <c r="C54" s="43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13"/>
      <c r="R54" s="13"/>
      <c r="S54" s="13"/>
      <c r="T54" s="13"/>
      <c r="U54" s="13"/>
      <c r="V54" s="13"/>
    </row>
    <row r="55" spans="1:22" x14ac:dyDescent="0.2">
      <c r="A55" s="73">
        <v>549</v>
      </c>
      <c r="B55" s="74" t="s">
        <v>44</v>
      </c>
      <c r="C55" s="75">
        <f>+P55/$P$57</f>
        <v>4.0181780798651846E-6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35.596479243300053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7">
        <f>SUM(D55:O55)</f>
        <v>35.596479243300053</v>
      </c>
      <c r="Q55" s="13"/>
      <c r="R55" s="13"/>
      <c r="S55" s="13"/>
      <c r="T55" s="13"/>
      <c r="U55" s="13"/>
      <c r="V55" s="13"/>
    </row>
    <row r="56" spans="1:22" x14ac:dyDescent="0.2">
      <c r="A56" s="13"/>
      <c r="B56" s="13"/>
      <c r="C56" s="43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13"/>
      <c r="R56" s="13"/>
      <c r="S56" s="13"/>
      <c r="T56" s="13"/>
      <c r="U56" s="13"/>
      <c r="V56" s="13"/>
    </row>
    <row r="57" spans="1:22" ht="13.5" thickBot="1" x14ac:dyDescent="0.25">
      <c r="A57" s="13" t="s">
        <v>34</v>
      </c>
      <c r="B57" s="13"/>
      <c r="C57" s="43">
        <f>SUM(C40:C55)</f>
        <v>1.0000000000000002</v>
      </c>
      <c r="D57" s="57">
        <f>SUM(D40:D55)</f>
        <v>615198.35695743549</v>
      </c>
      <c r="E57" s="57">
        <f t="shared" ref="E57:P57" si="4">SUM(E40:E55)</f>
        <v>446806.84437204414</v>
      </c>
      <c r="F57" s="57">
        <f t="shared" si="4"/>
        <v>640297.71418812405</v>
      </c>
      <c r="G57" s="57">
        <f t="shared" si="4"/>
        <v>543165.66646873357</v>
      </c>
      <c r="H57" s="57">
        <f t="shared" si="4"/>
        <v>1395379.7317708877</v>
      </c>
      <c r="I57" s="57">
        <f t="shared" si="4"/>
        <v>1119024.1468838677</v>
      </c>
      <c r="J57" s="57">
        <f t="shared" si="4"/>
        <v>854867.64463478723</v>
      </c>
      <c r="K57" s="57">
        <f t="shared" si="4"/>
        <v>676461.67155018391</v>
      </c>
      <c r="L57" s="57">
        <f t="shared" si="4"/>
        <v>792341.90732002095</v>
      </c>
      <c r="M57" s="57">
        <f t="shared" si="4"/>
        <v>555040.30141355749</v>
      </c>
      <c r="N57" s="57">
        <f t="shared" si="4"/>
        <v>471688.70478717814</v>
      </c>
      <c r="O57" s="57">
        <f t="shared" si="4"/>
        <v>748587.85186547553</v>
      </c>
      <c r="P57" s="57">
        <f t="shared" si="4"/>
        <v>8858860.5422122963</v>
      </c>
      <c r="Q57" s="13"/>
      <c r="R57" s="13"/>
      <c r="S57" s="13"/>
      <c r="T57" s="42"/>
      <c r="U57" s="42"/>
      <c r="V57" s="13"/>
    </row>
    <row r="58" spans="1:22" ht="13.5" thickTop="1" x14ac:dyDescent="0.2">
      <c r="A58" s="13"/>
      <c r="B58" s="13"/>
      <c r="C58" s="43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13"/>
      <c r="R58" s="13"/>
      <c r="S58" s="13"/>
      <c r="T58" s="13"/>
      <c r="U58" s="13"/>
      <c r="V58" s="13"/>
    </row>
    <row r="59" spans="1:22" x14ac:dyDescent="0.2">
      <c r="A59" s="13" t="str">
        <f>"UTILITY SHARE $"&amp;TEXT(P57,"#,##0")</f>
        <v>UTILITY SHARE $8,858,861</v>
      </c>
      <c r="B59" s="13"/>
      <c r="C59" s="13"/>
      <c r="D59" s="58"/>
      <c r="E59" s="58"/>
      <c r="F59" s="58"/>
      <c r="G59" s="58" t="s">
        <v>45</v>
      </c>
      <c r="H59" s="58"/>
      <c r="I59" s="58"/>
      <c r="J59" s="58"/>
      <c r="K59" s="58"/>
      <c r="L59" s="58"/>
      <c r="M59" s="58"/>
      <c r="N59" s="58"/>
      <c r="O59" s="58"/>
      <c r="P59" s="58"/>
      <c r="Q59" s="13"/>
      <c r="R59" s="13"/>
      <c r="S59" s="13"/>
      <c r="T59" s="13"/>
      <c r="U59" s="13"/>
      <c r="V59" s="13"/>
    </row>
    <row r="60" spans="1:22" x14ac:dyDescent="0.2">
      <c r="A60" s="56" t="s">
        <v>46</v>
      </c>
      <c r="B60" s="13"/>
      <c r="C60" s="13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13"/>
      <c r="R60" s="13"/>
      <c r="S60" s="13"/>
      <c r="T60" s="13"/>
      <c r="U60" s="13"/>
      <c r="V60" s="13"/>
    </row>
    <row r="61" spans="1:22" x14ac:dyDescent="0.2">
      <c r="A61" s="13"/>
      <c r="B61" s="13"/>
      <c r="C61" s="13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13"/>
      <c r="R61" s="13"/>
      <c r="S61" s="13"/>
      <c r="T61" s="13"/>
      <c r="U61" s="13"/>
      <c r="V61" s="13"/>
    </row>
    <row r="62" spans="1:22" x14ac:dyDescent="0.2">
      <c r="A62" s="13"/>
      <c r="B62" s="13"/>
      <c r="C62" s="13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13"/>
      <c r="R62" s="13"/>
      <c r="S62" s="13"/>
      <c r="T62" s="13"/>
      <c r="U62" s="13"/>
      <c r="V62" s="13"/>
    </row>
    <row r="63" spans="1:22" x14ac:dyDescent="0.2">
      <c r="F63" s="11"/>
    </row>
    <row r="64" spans="1:22" x14ac:dyDescent="0.2">
      <c r="A64" t="s">
        <v>36</v>
      </c>
    </row>
    <row r="65" spans="1:19" x14ac:dyDescent="0.2">
      <c r="A65" s="13" t="s">
        <v>37</v>
      </c>
      <c r="B65" s="71"/>
    </row>
    <row r="66" spans="1:19" ht="99.75" x14ac:dyDescent="0.2">
      <c r="Q66" s="12" t="s">
        <v>47</v>
      </c>
      <c r="R66" s="32" t="s">
        <v>39</v>
      </c>
      <c r="S66" s="12" t="s">
        <v>40</v>
      </c>
    </row>
  </sheetData>
  <phoneticPr fontId="2" type="noConversion"/>
  <pageMargins left="0.5" right="0.5" top="1" bottom="1" header="0.25" footer="0.25"/>
  <pageSetup scale="59" orientation="landscape" r:id="rId1"/>
  <headerFooter alignWithMargins="0"/>
  <rowBreaks count="1" manualBreakCount="1">
    <brk id="30" max="16383" man="1"/>
  </rowBreaks>
  <ignoredErrors>
    <ignoredError sqref="C10:C1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ACBE19-7695-4FC3-BD35-58AF573DF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7E5699-9FA3-4487-A8C5-4171DB4FFD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A3159E-43F1-431D-9297-FB6C759DFE24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H-1.2b COAL</vt:lpstr>
      <vt:lpstr>'H-1.2b COAL'!Print_Area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dwill31</dc:creator>
  <cp:keywords/>
  <dc:description/>
  <cp:lastModifiedBy>Papadakis, Panagiotis</cp:lastModifiedBy>
  <cp:revision/>
  <dcterms:created xsi:type="dcterms:W3CDTF">2004-07-08T22:18:12Z</dcterms:created>
  <dcterms:modified xsi:type="dcterms:W3CDTF">2022-09-12T15:41:40Z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2022-06-08T13:46:50Z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9b264232-3b2d-4b21-b65a-bcb46f8d5760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