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New Case/Rate Case/Discovery/Cities/Cities 3d/Public/"/>
    </mc:Choice>
  </mc:AlternateContent>
  <xr:revisionPtr revIDLastSave="3" documentId="8_{02DB254F-C3C1-412C-ABC6-386579E552D7}" xr6:coauthVersionLast="47" xr6:coauthVersionMax="47" xr10:uidLastSave="{AFBF2B96-61CC-4EDC-94BF-E9E826576E7F}"/>
  <bookViews>
    <workbookView xWindow="-25785" yWindow="1545" windowWidth="21600" windowHeight="11385" xr2:uid="{CE1EAEEB-1868-4F75-B485-0AA9CCC892B1}"/>
  </bookViews>
  <sheets>
    <sheet name="D&amp;O" sheetId="1" r:id="rId1"/>
  </sheet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8" i="1" l="1"/>
  <c r="E6" i="1"/>
  <c r="E9" i="1"/>
  <c r="E7" i="1"/>
</calcChain>
</file>

<file path=xl/sharedStrings.xml><?xml version="1.0" encoding="utf-8"?>
<sst xmlns="http://schemas.openxmlformats.org/spreadsheetml/2006/main" count="14" uniqueCount="13">
  <si>
    <t>F5PCZZI07P: D&amp;O</t>
  </si>
  <si>
    <t>Summary</t>
  </si>
  <si>
    <t>F5PCZZI07P - Premium</t>
  </si>
  <si>
    <t>Annual ETI Direct</t>
  </si>
  <si>
    <t>ESL Portion billed to ETI</t>
  </si>
  <si>
    <t>Total ETI</t>
  </si>
  <si>
    <t>F5PCZZI07P - O&amp;M</t>
  </si>
  <si>
    <t>Annual ETI Direct O&amp;M</t>
  </si>
  <si>
    <t>ETI Direct Credit</t>
  </si>
  <si>
    <t>ESL Allocated Credit</t>
  </si>
  <si>
    <t>Total O&amp;M</t>
  </si>
  <si>
    <r>
      <t>2021</t>
    </r>
    <r>
      <rPr>
        <vertAlign val="superscript"/>
        <sz val="10"/>
        <color theme="1"/>
        <rFont val="Tahoma"/>
        <family val="2"/>
      </rPr>
      <t>(1)</t>
    </r>
  </si>
  <si>
    <t>(1) in 2021 we started amortizing the premium over 12 months - 
     actual 2021 amount is Jul-Dec amortization; 2022 premium =$263,580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</si>
</sst>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0"/>
    <numFmt numFmtId="165" formatCode="_(* #,##0_);_(* \(#,##0\);_(* &quot;-&quot;??_);_(@_)"/>
  </numFmts>
  <fonts count="5" x14ac:knownFonts="1">
    <font>
      <sz val="10"/>
      <color theme="1"/>
      <name val="Tahoma"/>
      <family val="2"/>
    </font>
    <font>
      <sz val="10"/>
      <color theme="1"/>
      <name val="Tahoma"/>
      <family val="2"/>
    </font>
    <font>
      <sz val="10"/>
      <color rgb="FFFF0000"/>
      <name val="Tahoma"/>
      <family val="2"/>
    </font>
    <font>
      <vertAlign val="superscript"/>
      <sz val="10"/>
      <color theme="1"/>
      <name val="Tahoma"/>
      <family val="2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164" fontId="0" fillId="0" borderId="0" xfId="0" applyNumberFormat="1"/>
    <xf numFmtId="165" fontId="0" fillId="0" borderId="0" xfId="1" applyNumberFormat="1" applyFont="1"/>
    <xf numFmtId="165" fontId="0" fillId="0" borderId="0" xfId="0" applyNumberForma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164" fontId="0" fillId="0" borderId="0" xfId="0" applyNumberFormat="1" applyAlignment="1">
      <alignment horizontal="right"/>
    </xf>
    <xf numFmtId="165" fontId="0" fillId="0" borderId="0" xfId="1" applyNumberFormat="1" applyFont="1" applyFill="1"/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DD56E-79C8-47B1-9B09-F09CB9BD2E82}">
  <sheetPr>
    <pageSetUpPr fitToPage="1"/>
  </sheetPr>
  <dimension ref="A1:K19"/>
  <sheetViews>
    <sheetView tabSelected="1" topLeftCell="A2" workbookViewId="0">
      <selection activeCell="C18" sqref="C18:F19"/>
    </sheetView>
  </sheetViews>
  <sheetFormatPr defaultRowHeight="12.75" x14ac:dyDescent="0.2"/>
  <cols>
    <col min="2" max="2" width="14" customWidth="1"/>
    <col min="3" max="3" width="19.140625" bestFit="1" customWidth="1"/>
    <col min="4" max="4" width="21.140625" customWidth="1"/>
    <col min="5" max="9" width="20.42578125" bestFit="1" customWidth="1"/>
    <col min="10" max="11" width="13.42578125" bestFit="1" customWidth="1"/>
    <col min="12" max="12" width="27.7109375" bestFit="1" customWidth="1"/>
    <col min="13" max="13" width="9.85546875" bestFit="1" customWidth="1"/>
    <col min="14" max="14" width="9" bestFit="1" customWidth="1"/>
    <col min="15" max="15" width="13.7109375" bestFit="1" customWidth="1"/>
    <col min="16" max="17" width="14.42578125" customWidth="1"/>
    <col min="18" max="18" width="12.28515625" bestFit="1" customWidth="1"/>
    <col min="19" max="55" width="25.85546875" bestFit="1" customWidth="1"/>
    <col min="56" max="57" width="24.42578125" bestFit="1" customWidth="1"/>
    <col min="58" max="58" width="24.85546875" bestFit="1" customWidth="1"/>
    <col min="59" max="59" width="24.7109375" bestFit="1" customWidth="1"/>
    <col min="60" max="60" width="25.140625" bestFit="1" customWidth="1"/>
    <col min="61" max="61" width="24.42578125" bestFit="1" customWidth="1"/>
    <col min="62" max="62" width="23.7109375" bestFit="1" customWidth="1"/>
    <col min="63" max="63" width="25" bestFit="1" customWidth="1"/>
    <col min="64" max="64" width="24.7109375" bestFit="1" customWidth="1"/>
    <col min="65" max="65" width="24.42578125" bestFit="1" customWidth="1"/>
    <col min="66" max="67" width="24.7109375" bestFit="1" customWidth="1"/>
    <col min="68" max="68" width="31.140625" bestFit="1" customWidth="1"/>
  </cols>
  <sheetData>
    <row r="1" spans="1:11" x14ac:dyDescent="0.2">
      <c r="A1" s="1" t="s">
        <v>0</v>
      </c>
    </row>
    <row r="3" spans="1:11" x14ac:dyDescent="0.2">
      <c r="A3" s="1" t="s">
        <v>1</v>
      </c>
    </row>
    <row r="4" spans="1:11" x14ac:dyDescent="0.2">
      <c r="A4" s="1" t="s">
        <v>2</v>
      </c>
    </row>
    <row r="5" spans="1:11" x14ac:dyDescent="0.2">
      <c r="C5" s="2" t="s">
        <v>3</v>
      </c>
      <c r="D5" s="2" t="s">
        <v>4</v>
      </c>
      <c r="E5" s="10" t="s">
        <v>5</v>
      </c>
    </row>
    <row r="6" spans="1:11" x14ac:dyDescent="0.2">
      <c r="B6" s="3">
        <v>2018</v>
      </c>
      <c r="C6" s="4">
        <v>130638.95</v>
      </c>
      <c r="D6" s="5">
        <v>12358.44</v>
      </c>
      <c r="E6" s="9">
        <f>SUM(C6:D6)</f>
        <v>142997.38999999998</v>
      </c>
    </row>
    <row r="7" spans="1:11" x14ac:dyDescent="0.2">
      <c r="B7" s="3">
        <v>2019</v>
      </c>
      <c r="C7" s="4">
        <v>132635.51999999999</v>
      </c>
      <c r="D7" s="5">
        <v>14165.47</v>
      </c>
      <c r="E7" s="9">
        <f t="shared" ref="E7:E9" si="0">SUM(C7:D7)</f>
        <v>146800.99</v>
      </c>
    </row>
    <row r="8" spans="1:11" x14ac:dyDescent="0.2">
      <c r="B8" s="3">
        <v>2020</v>
      </c>
      <c r="C8" s="4">
        <v>148773.92000000001</v>
      </c>
      <c r="D8" s="5">
        <v>17406.54</v>
      </c>
      <c r="E8" s="9">
        <f t="shared" si="0"/>
        <v>166180.46000000002</v>
      </c>
    </row>
    <row r="9" spans="1:11" x14ac:dyDescent="0.2">
      <c r="B9" s="3">
        <v>2021</v>
      </c>
      <c r="C9" s="4">
        <v>263579.78999999998</v>
      </c>
      <c r="D9" s="5"/>
      <c r="E9" s="9">
        <f t="shared" si="0"/>
        <v>263579.78999999998</v>
      </c>
    </row>
    <row r="11" spans="1:11" ht="12.75" customHeight="1" x14ac:dyDescent="0.2">
      <c r="A11" s="1"/>
      <c r="B11" s="3"/>
      <c r="C11" s="4"/>
    </row>
    <row r="12" spans="1:11" x14ac:dyDescent="0.2">
      <c r="A12" s="1" t="s">
        <v>6</v>
      </c>
      <c r="F12" s="6"/>
      <c r="G12" s="6"/>
      <c r="H12" s="6"/>
      <c r="I12" s="6"/>
    </row>
    <row r="13" spans="1:11" ht="25.5" x14ac:dyDescent="0.2">
      <c r="A13" s="1"/>
      <c r="C13" s="2" t="s">
        <v>7</v>
      </c>
      <c r="D13" s="2" t="s">
        <v>4</v>
      </c>
      <c r="E13" s="2" t="s">
        <v>8</v>
      </c>
      <c r="F13" s="2" t="s">
        <v>9</v>
      </c>
      <c r="G13" s="2" t="s">
        <v>10</v>
      </c>
      <c r="H13" s="6"/>
      <c r="I13" s="6"/>
      <c r="J13" s="7"/>
      <c r="K13" s="7"/>
    </row>
    <row r="14" spans="1:11" x14ac:dyDescent="0.2">
      <c r="A14" s="1"/>
      <c r="B14" s="3">
        <v>2018</v>
      </c>
      <c r="C14" s="5">
        <v>130638.95</v>
      </c>
      <c r="D14" s="5">
        <v>12358.44</v>
      </c>
      <c r="G14" s="5">
        <v>142997.38999999998</v>
      </c>
      <c r="H14" s="6"/>
      <c r="I14" s="6"/>
      <c r="J14" s="7"/>
    </row>
    <row r="15" spans="1:11" x14ac:dyDescent="0.2">
      <c r="A15" s="1"/>
      <c r="B15" s="3">
        <v>2019</v>
      </c>
      <c r="C15" s="5">
        <v>132635.51999999999</v>
      </c>
      <c r="D15" s="5">
        <v>14165.47</v>
      </c>
      <c r="E15" s="5">
        <v>-47.81</v>
      </c>
      <c r="F15" s="5">
        <v>-5.23</v>
      </c>
      <c r="G15" s="5">
        <v>146747.94999999998</v>
      </c>
      <c r="H15" s="6"/>
      <c r="I15" s="6"/>
    </row>
    <row r="16" spans="1:11" x14ac:dyDescent="0.2">
      <c r="A16" s="1"/>
      <c r="B16" s="3">
        <v>2020</v>
      </c>
      <c r="C16" s="5">
        <v>148773.92000000001</v>
      </c>
      <c r="D16" s="5">
        <v>17406.54</v>
      </c>
      <c r="E16" s="5">
        <v>-70.11</v>
      </c>
      <c r="F16" s="5">
        <v>-8.1999999999999993</v>
      </c>
      <c r="G16" s="5">
        <v>166102.15000000002</v>
      </c>
      <c r="H16" s="6"/>
      <c r="I16" s="6"/>
    </row>
    <row r="17" spans="1:9" ht="14.25" x14ac:dyDescent="0.2">
      <c r="A17" s="1"/>
      <c r="B17" s="8" t="s">
        <v>11</v>
      </c>
      <c r="C17" s="5">
        <v>131789.88</v>
      </c>
      <c r="E17" s="5">
        <v>-91.65</v>
      </c>
      <c r="F17" s="5">
        <v>-11.26</v>
      </c>
      <c r="G17" s="5">
        <v>131686.97</v>
      </c>
      <c r="H17" s="6"/>
      <c r="I17" s="6"/>
    </row>
    <row r="18" spans="1:9" ht="12.75" customHeight="1" x14ac:dyDescent="0.2">
      <c r="C18" s="11" t="s">
        <v>12</v>
      </c>
      <c r="D18" s="11"/>
      <c r="E18" s="11"/>
      <c r="F18" s="11"/>
    </row>
    <row r="19" spans="1:9" x14ac:dyDescent="0.2">
      <c r="C19" s="11"/>
      <c r="D19" s="11"/>
      <c r="E19" s="11"/>
      <c r="F19" s="11"/>
    </row>
  </sheetData>
  <mergeCells count="1">
    <mergeCell ref="C18:F19"/>
  </mergeCells>
  <pageMargins left="0.7" right="0.7" top="0.75" bottom="0.75" header="0.3" footer="0.3"/>
  <pageSetup scale="76" orientation="portrait" r:id="rId1"/>
  <ignoredErrors>
    <ignoredError sqref="E6:E9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AB7467D-CDDF-4FA0-8C01-895860571AEF}">
  <ds:schemaRefs>
    <ds:schemaRef ds:uri="http://schemas.microsoft.com/office/2006/metadata/properties"/>
    <ds:schemaRef ds:uri="http://schemas.microsoft.com/office/infopath/2007/PartnerControls"/>
    <ds:schemaRef ds:uri="8e762869-53d1-4bbb-98c0-68c1ab1b3c4c"/>
    <ds:schemaRef ds:uri="1d5619db-30f2-4931-8b6b-a9fbf6f1b5fd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B27233B5-B3A2-4923-B6FB-29B6E6BA58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9C2CE4D-FD85-46B6-B533-F03A642D3FB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D&amp;O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Sperandeo Jr.,Bobby R</dc:creator>
  <cp:keywords/>
  <dc:description/>
  <cp:lastModifiedBy>Papadakis, Panagiotis</cp:lastModifiedBy>
  <cp:revision/>
  <dcterms:created xsi:type="dcterms:W3CDTF">2022-09-08T14:55:35Z</dcterms:created>
  <dcterms:modified xsi:type="dcterms:W3CDTF">2022-09-08T16:35:06Z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2022-09-08T14:55:39Z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1327240b-9d08-48c7-9a94-b1f9eb283e2d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  <property fmtid="{D5CDD505-2E9C-101B-9397-08002B2CF9AE}" pid="10" name="MediaServiceImageTags">
    <vt:lpwstr/>
  </property>
</Properties>
</file>