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3d/Public/"/>
    </mc:Choice>
  </mc:AlternateContent>
  <xr:revisionPtr revIDLastSave="18" documentId="13_ncr:1_{7740A4E2-7EC8-4B16-8DFF-DC7C94F034BC}" xr6:coauthVersionLast="47" xr6:coauthVersionMax="47" xr10:uidLastSave="{9F2AEB08-4102-4A23-A464-6AC902B181E1}"/>
  <bookViews>
    <workbookView xWindow="-25785" yWindow="1545" windowWidth="21600" windowHeight="11385" activeTab="1" xr2:uid="{00000000-000D-0000-FFFF-FFFF00000000}"/>
  </bookViews>
  <sheets>
    <sheet name="Summary" sheetId="7" r:id="rId1"/>
    <sheet name="Detail" sheetId="2" r:id="rId2"/>
  </sheets>
  <definedNames>
    <definedName name="_xlnm._FilterDatabase" localSheetId="1" hidden="1">Detail!$A$1:$K$186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7" l="1"/>
  <c r="D13" i="7"/>
  <c r="D6" i="7"/>
  <c r="E6" i="7"/>
  <c r="F6" i="7"/>
  <c r="G6" i="7"/>
  <c r="I6" i="7" s="1"/>
  <c r="D7" i="7"/>
  <c r="E7" i="7"/>
  <c r="F7" i="7"/>
  <c r="G7" i="7"/>
  <c r="I7" i="7" s="1"/>
  <c r="D8" i="7"/>
  <c r="E8" i="7"/>
  <c r="F8" i="7"/>
  <c r="G8" i="7"/>
  <c r="I8" i="7" s="1"/>
  <c r="D9" i="7"/>
  <c r="E9" i="7"/>
  <c r="F9" i="7"/>
  <c r="G9" i="7"/>
  <c r="I9" i="7" s="1"/>
  <c r="D10" i="7"/>
  <c r="E10" i="7"/>
  <c r="F10" i="7"/>
  <c r="G10" i="7"/>
  <c r="I10" i="7" s="1"/>
  <c r="D11" i="7"/>
  <c r="E11" i="7"/>
  <c r="F11" i="7"/>
  <c r="G11" i="7"/>
  <c r="I11" i="7" s="1"/>
  <c r="D12" i="7"/>
  <c r="E12" i="7"/>
  <c r="F12" i="7"/>
  <c r="G12" i="7"/>
  <c r="I12" i="7" s="1"/>
  <c r="E13" i="7"/>
  <c r="F13" i="7"/>
  <c r="G13" i="7"/>
  <c r="I13" i="7" s="1"/>
  <c r="D14" i="7"/>
  <c r="E14" i="7"/>
  <c r="F14" i="7"/>
  <c r="G14" i="7"/>
  <c r="I14" i="7" s="1"/>
  <c r="D15" i="7"/>
  <c r="E15" i="7"/>
  <c r="G15" i="7"/>
  <c r="I15" i="7" s="1"/>
  <c r="D16" i="7"/>
  <c r="E16" i="7"/>
  <c r="F16" i="7"/>
  <c r="G16" i="7"/>
  <c r="I16" i="7" s="1"/>
  <c r="D17" i="7"/>
  <c r="E17" i="7"/>
  <c r="F17" i="7"/>
  <c r="G17" i="7"/>
  <c r="I17" i="7" s="1"/>
  <c r="D18" i="7"/>
  <c r="E18" i="7"/>
  <c r="F18" i="7"/>
  <c r="G18" i="7"/>
  <c r="I18" i="7" s="1"/>
  <c r="D19" i="7"/>
  <c r="E19" i="7"/>
  <c r="F19" i="7"/>
  <c r="G19" i="7"/>
  <c r="I19" i="7" s="1"/>
  <c r="E5" i="7"/>
  <c r="F5" i="7"/>
  <c r="G5" i="7"/>
  <c r="D5" i="7"/>
  <c r="I5" i="7" l="1"/>
  <c r="G20" i="7" l="1"/>
  <c r="H20" i="7"/>
  <c r="I20" i="7" l="1"/>
  <c r="D20" i="7"/>
  <c r="E20" i="7"/>
  <c r="F20" i="7" l="1"/>
</calcChain>
</file>

<file path=xl/sharedStrings.xml><?xml version="1.0" encoding="utf-8"?>
<sst xmlns="http://schemas.openxmlformats.org/spreadsheetml/2006/main" count="1528" uniqueCount="76">
  <si>
    <t>Project Activity/Description</t>
  </si>
  <si>
    <t>column for formula purposes only</t>
  </si>
  <si>
    <r>
      <t>Adjustment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vertAlign val="superscript"/>
        <sz val="11"/>
        <color theme="1"/>
        <rFont val="Calibri"/>
        <family val="2"/>
      </rPr>
      <t>1</t>
    </r>
  </si>
  <si>
    <t>Adjusted 2021</t>
  </si>
  <si>
    <t>F5PPZUWELL - Entergy Wellness Program</t>
  </si>
  <si>
    <t>F5PPZUWELL</t>
  </si>
  <si>
    <t>F3PPSPSREG - Strategic Planning SVCS-Utility</t>
  </si>
  <si>
    <t>F3PPSPSREG</t>
  </si>
  <si>
    <t>F3PCE99795 - GROUP PRES - UTILITY OPERATIONS</t>
  </si>
  <si>
    <t>F3PCE99795</t>
  </si>
  <si>
    <t>F3PCTDCA08 - MANAGE BUDGETS - Texas EGS-TX</t>
  </si>
  <si>
    <t>F3PCTDCA08</t>
  </si>
  <si>
    <t>F5PCZLDEPT - Legal Services - Supervision &amp; Supp</t>
  </si>
  <si>
    <t>F5PCZLDEPT</t>
  </si>
  <si>
    <t>F3PPINTAUD - Internal Audit Services</t>
  </si>
  <si>
    <t>F3PPINTAUD</t>
  </si>
  <si>
    <t>F3PCF20990 - OPERATIONS EXEC VP &amp; CFO</t>
  </si>
  <si>
    <t>F3PCF20990</t>
  </si>
  <si>
    <t>F3PCTDCA01 - MANAGE BUDGETS - ESI</t>
  </si>
  <si>
    <t>F3PCTDCA01</t>
  </si>
  <si>
    <t>F3PCF07300 - CORP PLANNING &amp; ANALYSIS- REGULATED</t>
  </si>
  <si>
    <t>F3PCF07300</t>
  </si>
  <si>
    <t>F3PPF2235T - EGS-TX FINANCIAL PLANNING</t>
  </si>
  <si>
    <t>F3PPF2235T</t>
  </si>
  <si>
    <t>F3PCTTDS38 - TRANSMISSION O&amp;M MGMT/SUPPORT - ESI</t>
  </si>
  <si>
    <t>F3PCTTDS38</t>
  </si>
  <si>
    <t>F3PCF21600 - CORP RPTG ANALYSIS &amp; POLICY ALL COS</t>
  </si>
  <si>
    <t>F3PCF21600</t>
  </si>
  <si>
    <t>F5PPFINSUP - BUSINESS SUPPORT - FINANCE</t>
  </si>
  <si>
    <t>F5PPFINSUP</t>
  </si>
  <si>
    <t>F3PPCAO001 - Chief Administrative Officer</t>
  </si>
  <si>
    <t>F3PPCAO001</t>
  </si>
  <si>
    <t>F3PPLMSESI - LMS Training ESI</t>
  </si>
  <si>
    <t>F3PPLMSESI</t>
  </si>
  <si>
    <t>Totals</t>
  </si>
  <si>
    <r>
      <rPr>
        <vertAlign val="superscript"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 xml:space="preserve"> - Adjustment - refer to exhibit BRS-D</t>
    </r>
  </si>
  <si>
    <t>Totals may not foot due to rounding</t>
  </si>
  <si>
    <t>Year</t>
  </si>
  <si>
    <t>Scenario Name</t>
  </si>
  <si>
    <t>Summ Cost Cat</t>
  </si>
  <si>
    <t>Account</t>
  </si>
  <si>
    <t>Account Desc</t>
  </si>
  <si>
    <t>GL Business Unit</t>
  </si>
  <si>
    <t>Department</t>
  </si>
  <si>
    <t>Department Desc</t>
  </si>
  <si>
    <t>FP Project</t>
  </si>
  <si>
    <t>FP Project Desc</t>
  </si>
  <si>
    <t>Total Year Activity</t>
  </si>
  <si>
    <t>Actuals</t>
  </si>
  <si>
    <t>OT_OTHER_SM</t>
  </si>
  <si>
    <t>Employment Taxes</t>
  </si>
  <si>
    <t>TX000</t>
  </si>
  <si>
    <t>FN212</t>
  </si>
  <si>
    <t>Investor Relations - Esi</t>
  </si>
  <si>
    <t>Entergy Wellness Program</t>
  </si>
  <si>
    <t>Strategic Planning SVCS-Utility</t>
  </si>
  <si>
    <t>GROUP PRES - UTILITY OPERATIONS</t>
  </si>
  <si>
    <t>MANAGE BUDGETS - Texas EGS-TX</t>
  </si>
  <si>
    <t>Legal Services - Supervision &amp; Supp</t>
  </si>
  <si>
    <t>Internal Audit Services</t>
  </si>
  <si>
    <t>OM_OPER_MAINT</t>
  </si>
  <si>
    <t>Miscellaneous General Expense</t>
  </si>
  <si>
    <t>OPERATIONS EXEC VP &amp; CFO</t>
  </si>
  <si>
    <t>Operation Supervision&amp;Enginee</t>
  </si>
  <si>
    <t>Adm &amp; General Salaries</t>
  </si>
  <si>
    <t>MANAGE BUDGETS - ESI</t>
  </si>
  <si>
    <t>CORP PLANNING &amp; ANALYSIS- REGULATED</t>
  </si>
  <si>
    <t>EGS-TX FINANCIAL PLANNING</t>
  </si>
  <si>
    <t>TRANSMISSION O&amp;M MGMT/SUPPORT - ESI</t>
  </si>
  <si>
    <t>CORP RPTG ANALYSIS &amp; POLICY ALL COS</t>
  </si>
  <si>
    <t>Office Supplies And Expenses</t>
  </si>
  <si>
    <t>Rents-Cust Accts,Serv,Sales,GA</t>
  </si>
  <si>
    <t>BUSINESS SUPPORT - FINANCE</t>
  </si>
  <si>
    <t>Outside Services Employed</t>
  </si>
  <si>
    <t>Chief Administrative Officer</t>
  </si>
  <si>
    <t>LMS Training 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</si>
</sst>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perscript"/>
      <sz val="11"/>
      <color theme="1"/>
      <name val="Calibri"/>
      <family val="2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64" fontId="0" fillId="0" borderId="0" xfId="1" applyNumberFormat="1" applyFont="1"/>
    <xf numFmtId="43" fontId="0" fillId="0" borderId="0" xfId="1" applyFont="1"/>
    <xf numFmtId="0" fontId="18" fillId="0" borderId="10" xfId="0" applyFont="1" applyBorder="1"/>
    <xf numFmtId="3" fontId="18" fillId="0" borderId="10" xfId="0" applyNumberFormat="1" applyFont="1" applyBorder="1"/>
    <xf numFmtId="0" fontId="19" fillId="0" borderId="10" xfId="0" applyFont="1" applyBorder="1"/>
    <xf numFmtId="3" fontId="19" fillId="0" borderId="10" xfId="0" applyNumberFormat="1" applyFont="1" applyBorder="1"/>
    <xf numFmtId="164" fontId="21" fillId="0" borderId="0" xfId="1" applyNumberFormat="1" applyFont="1"/>
    <xf numFmtId="164" fontId="22" fillId="0" borderId="0" xfId="0" applyNumberFormat="1" applyFont="1"/>
    <xf numFmtId="0" fontId="0" fillId="0" borderId="0" xfId="1" applyNumberFormat="1" applyFont="1" applyAlignment="1">
      <alignment horizontal="righ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414C7-6940-4489-A54B-D316141C1922}">
  <sheetPr>
    <tabColor rgb="FFFFFF00"/>
    <pageSetUpPr fitToPage="1"/>
  </sheetPr>
  <dimension ref="B4:K48"/>
  <sheetViews>
    <sheetView workbookViewId="0">
      <selection activeCell="E12" sqref="E12"/>
    </sheetView>
  </sheetViews>
  <sheetFormatPr defaultRowHeight="15" x14ac:dyDescent="0.25"/>
  <cols>
    <col min="2" max="2" width="52.42578125" bestFit="1" customWidth="1"/>
    <col min="3" max="3" width="31.5703125" hidden="1" customWidth="1"/>
    <col min="4" max="9" width="15.42578125" customWidth="1"/>
    <col min="14" max="14" width="32.42578125" bestFit="1" customWidth="1"/>
  </cols>
  <sheetData>
    <row r="4" spans="2:9" ht="17.25" x14ac:dyDescent="0.25">
      <c r="B4" t="s">
        <v>0</v>
      </c>
      <c r="C4" t="s">
        <v>1</v>
      </c>
      <c r="D4">
        <v>2018</v>
      </c>
      <c r="E4">
        <v>2019</v>
      </c>
      <c r="F4">
        <v>2020</v>
      </c>
      <c r="G4">
        <v>2021</v>
      </c>
      <c r="H4" s="9" t="s">
        <v>2</v>
      </c>
      <c r="I4" s="2" t="s">
        <v>3</v>
      </c>
    </row>
    <row r="5" spans="2:9" x14ac:dyDescent="0.25">
      <c r="B5" t="s">
        <v>4</v>
      </c>
      <c r="C5" t="s">
        <v>5</v>
      </c>
      <c r="D5" s="1">
        <f>SUMIFS(Detail!$K$2:$K$186,Detail!$A$2:$A$186,Summary!D$4,Detail!$I$2:$I$186,Summary!$C5)</f>
        <v>18.71</v>
      </c>
      <c r="E5" s="1">
        <f>SUMIFS(Detail!$K$2:$K$186,Detail!$A$2:$A$186,Summary!E$4,Detail!$I$2:$I$186,Summary!$C5)</f>
        <v>38.79</v>
      </c>
      <c r="F5" s="1">
        <f>SUMIFS(Detail!$K$2:$K$186,Detail!$A$2:$A$186,Summary!F$4,Detail!$I$2:$I$186,Summary!$C5)</f>
        <v>20.260000000000002</v>
      </c>
      <c r="G5" s="1">
        <f>SUMIFS(Detail!$K$2:$K$186,Detail!$A$2:$A$186,Summary!G$4,Detail!$I$2:$I$186,Summary!$C5)</f>
        <v>67.3</v>
      </c>
      <c r="H5" s="1">
        <v>0</v>
      </c>
      <c r="I5" s="1">
        <f>H5+G5</f>
        <v>67.3</v>
      </c>
    </row>
    <row r="6" spans="2:9" x14ac:dyDescent="0.25">
      <c r="B6" t="s">
        <v>6</v>
      </c>
      <c r="C6" t="s">
        <v>7</v>
      </c>
      <c r="D6" s="1">
        <f>SUMIFS(Detail!$K$2:$K$186,Detail!$A$2:$A$186,Summary!D$4,Detail!$I$2:$I$186,Summary!$C6)</f>
        <v>6233.72</v>
      </c>
      <c r="E6" s="1">
        <f>SUMIFS(Detail!$K$2:$K$186,Detail!$A$2:$A$186,Summary!E$4,Detail!$I$2:$I$186,Summary!$C6)</f>
        <v>1150.3599999999999</v>
      </c>
      <c r="F6" s="1">
        <f>SUMIFS(Detail!$K$2:$K$186,Detail!$A$2:$A$186,Summary!F$4,Detail!$I$2:$I$186,Summary!$C6)</f>
        <v>437.2299999999999</v>
      </c>
      <c r="G6" s="1">
        <f>SUMIFS(Detail!$K$2:$K$186,Detail!$A$2:$A$186,Summary!G$4,Detail!$I$2:$I$186,Summary!$C6)</f>
        <v>4353.05</v>
      </c>
      <c r="H6" s="1">
        <v>-25</v>
      </c>
      <c r="I6" s="1">
        <f t="shared" ref="I6:I19" si="0">H6+G6</f>
        <v>4328.05</v>
      </c>
    </row>
    <row r="7" spans="2:9" x14ac:dyDescent="0.25">
      <c r="B7" t="s">
        <v>8</v>
      </c>
      <c r="C7" t="s">
        <v>9</v>
      </c>
      <c r="D7" s="1">
        <f>SUMIFS(Detail!$K$2:$K$186,Detail!$A$2:$A$186,Summary!D$4,Detail!$I$2:$I$186,Summary!$C7)</f>
        <v>0</v>
      </c>
      <c r="E7" s="1">
        <f>SUMIFS(Detail!$K$2:$K$186,Detail!$A$2:$A$186,Summary!E$4,Detail!$I$2:$I$186,Summary!$C7)</f>
        <v>0</v>
      </c>
      <c r="F7" s="1">
        <f>SUMIFS(Detail!$K$2:$K$186,Detail!$A$2:$A$186,Summary!F$4,Detail!$I$2:$I$186,Summary!$C7)</f>
        <v>0</v>
      </c>
      <c r="G7" s="1">
        <f>SUMIFS(Detail!$K$2:$K$186,Detail!$A$2:$A$186,Summary!G$4,Detail!$I$2:$I$186,Summary!$C7)</f>
        <v>1121.3800000000001</v>
      </c>
      <c r="H7" s="1">
        <v>-6</v>
      </c>
      <c r="I7" s="1">
        <f t="shared" si="0"/>
        <v>1115.3800000000001</v>
      </c>
    </row>
    <row r="8" spans="2:9" x14ac:dyDescent="0.25">
      <c r="B8" t="s">
        <v>10</v>
      </c>
      <c r="C8" t="s">
        <v>11</v>
      </c>
      <c r="D8" s="1">
        <f>SUMIFS(Detail!$K$2:$K$186,Detail!$A$2:$A$186,Summary!D$4,Detail!$I$2:$I$186,Summary!$C8)</f>
        <v>263.71000000000004</v>
      </c>
      <c r="E8" s="1">
        <f>SUMIFS(Detail!$K$2:$K$186,Detail!$A$2:$A$186,Summary!E$4,Detail!$I$2:$I$186,Summary!$C8)</f>
        <v>0</v>
      </c>
      <c r="F8" s="1">
        <f>SUMIFS(Detail!$K$2:$K$186,Detail!$A$2:$A$186,Summary!F$4,Detail!$I$2:$I$186,Summary!$C8)</f>
        <v>0</v>
      </c>
      <c r="G8" s="1">
        <f>SUMIFS(Detail!$K$2:$K$186,Detail!$A$2:$A$186,Summary!G$4,Detail!$I$2:$I$186,Summary!$C8)</f>
        <v>0</v>
      </c>
      <c r="H8" s="1">
        <v>0</v>
      </c>
      <c r="I8" s="1">
        <f t="shared" si="0"/>
        <v>0</v>
      </c>
    </row>
    <row r="9" spans="2:9" x14ac:dyDescent="0.25">
      <c r="B9" t="s">
        <v>12</v>
      </c>
      <c r="C9" t="s">
        <v>13</v>
      </c>
      <c r="D9" s="1">
        <f>SUMIFS(Detail!$K$2:$K$186,Detail!$A$2:$A$186,Summary!D$4,Detail!$I$2:$I$186,Summary!$C9)</f>
        <v>0</v>
      </c>
      <c r="E9" s="1">
        <f>SUMIFS(Detail!$K$2:$K$186,Detail!$A$2:$A$186,Summary!E$4,Detail!$I$2:$I$186,Summary!$C9)</f>
        <v>0</v>
      </c>
      <c r="F9" s="1">
        <f>SUMIFS(Detail!$K$2:$K$186,Detail!$A$2:$A$186,Summary!F$4,Detail!$I$2:$I$186,Summary!$C9)</f>
        <v>624.65</v>
      </c>
      <c r="G9" s="1">
        <f>SUMIFS(Detail!$K$2:$K$186,Detail!$A$2:$A$186,Summary!G$4,Detail!$I$2:$I$186,Summary!$C9)</f>
        <v>-49.92</v>
      </c>
      <c r="H9" s="1">
        <v>0</v>
      </c>
      <c r="I9" s="1">
        <f t="shared" si="0"/>
        <v>-49.92</v>
      </c>
    </row>
    <row r="10" spans="2:9" x14ac:dyDescent="0.25">
      <c r="B10" t="s">
        <v>14</v>
      </c>
      <c r="C10" t="s">
        <v>15</v>
      </c>
      <c r="D10" s="1">
        <f>SUMIFS(Detail!$K$2:$K$186,Detail!$A$2:$A$186,Summary!D$4,Detail!$I$2:$I$186,Summary!$C10)</f>
        <v>0</v>
      </c>
      <c r="E10" s="1">
        <f>SUMIFS(Detail!$K$2:$K$186,Detail!$A$2:$A$186,Summary!E$4,Detail!$I$2:$I$186,Summary!$C10)</f>
        <v>0</v>
      </c>
      <c r="F10" s="1">
        <f>SUMIFS(Detail!$K$2:$K$186,Detail!$A$2:$A$186,Summary!F$4,Detail!$I$2:$I$186,Summary!$C10)</f>
        <v>0</v>
      </c>
      <c r="G10" s="1">
        <f>SUMIFS(Detail!$K$2:$K$186,Detail!$A$2:$A$186,Summary!G$4,Detail!$I$2:$I$186,Summary!$C10)</f>
        <v>1967.6200000000001</v>
      </c>
      <c r="H10" s="1">
        <v>-11</v>
      </c>
      <c r="I10" s="1">
        <f t="shared" si="0"/>
        <v>1956.6200000000001</v>
      </c>
    </row>
    <row r="11" spans="2:9" x14ac:dyDescent="0.25">
      <c r="B11" t="s">
        <v>16</v>
      </c>
      <c r="C11" t="s">
        <v>17</v>
      </c>
      <c r="D11" s="1">
        <f>SUMIFS(Detail!$K$2:$K$186,Detail!$A$2:$A$186,Summary!D$4,Detail!$I$2:$I$186,Summary!$C11)</f>
        <v>0</v>
      </c>
      <c r="E11" s="1">
        <f>SUMIFS(Detail!$K$2:$K$186,Detail!$A$2:$A$186,Summary!E$4,Detail!$I$2:$I$186,Summary!$C11)</f>
        <v>23.32</v>
      </c>
      <c r="F11" s="1">
        <f>SUMIFS(Detail!$K$2:$K$186,Detail!$A$2:$A$186,Summary!F$4,Detail!$I$2:$I$186,Summary!$C11)</f>
        <v>0</v>
      </c>
      <c r="G11" s="1">
        <f>SUMIFS(Detail!$K$2:$K$186,Detail!$A$2:$A$186,Summary!G$4,Detail!$I$2:$I$186,Summary!$C11)</f>
        <v>0</v>
      </c>
      <c r="H11" s="1">
        <v>0</v>
      </c>
      <c r="I11" s="1">
        <f t="shared" si="0"/>
        <v>0</v>
      </c>
    </row>
    <row r="12" spans="2:9" x14ac:dyDescent="0.25">
      <c r="B12" t="s">
        <v>18</v>
      </c>
      <c r="C12" t="s">
        <v>19</v>
      </c>
      <c r="D12" s="1">
        <f>SUMIFS(Detail!$K$2:$K$186,Detail!$A$2:$A$186,Summary!D$4,Detail!$I$2:$I$186,Summary!$C12)</f>
        <v>10.19</v>
      </c>
      <c r="E12" s="1">
        <f>SUMIFS(Detail!$K$2:$K$186,Detail!$A$2:$A$186,Summary!E$4,Detail!$I$2:$I$186,Summary!$C12)</f>
        <v>0</v>
      </c>
      <c r="F12" s="1">
        <f>SUMIFS(Detail!$K$2:$K$186,Detail!$A$2:$A$186,Summary!F$4,Detail!$I$2:$I$186,Summary!$C12)</f>
        <v>0</v>
      </c>
      <c r="G12" s="1">
        <f>SUMIFS(Detail!$K$2:$K$186,Detail!$A$2:$A$186,Summary!G$4,Detail!$I$2:$I$186,Summary!$C12)</f>
        <v>0</v>
      </c>
      <c r="H12" s="1">
        <v>0</v>
      </c>
      <c r="I12" s="1">
        <f t="shared" si="0"/>
        <v>0</v>
      </c>
    </row>
    <row r="13" spans="2:9" x14ac:dyDescent="0.25">
      <c r="B13" t="s">
        <v>20</v>
      </c>
      <c r="C13" t="s">
        <v>21</v>
      </c>
      <c r="D13" s="1">
        <f>SUMIFS(Detail!$K$2:$K$186,Detail!$A$2:$A$186,Summary!D$4,Detail!$I$2:$I$186,Summary!$C13)</f>
        <v>84.3</v>
      </c>
      <c r="E13" s="1">
        <f>SUMIFS(Detail!$K$2:$K$186,Detail!$A$2:$A$186,Summary!E$4,Detail!$I$2:$I$186,Summary!$C13)</f>
        <v>99.06</v>
      </c>
      <c r="F13" s="1">
        <f>SUMIFS(Detail!$K$2:$K$186,Detail!$A$2:$A$186,Summary!F$4,Detail!$I$2:$I$186,Summary!$C13)</f>
        <v>1114.0600000000002</v>
      </c>
      <c r="G13" s="1">
        <f>SUMIFS(Detail!$K$2:$K$186,Detail!$A$2:$A$186,Summary!G$4,Detail!$I$2:$I$186,Summary!$C13)</f>
        <v>-1166.42</v>
      </c>
      <c r="H13" s="1">
        <v>6</v>
      </c>
      <c r="I13" s="1">
        <f t="shared" si="0"/>
        <v>-1160.42</v>
      </c>
    </row>
    <row r="14" spans="2:9" x14ac:dyDescent="0.25">
      <c r="B14" t="s">
        <v>22</v>
      </c>
      <c r="C14" t="s">
        <v>23</v>
      </c>
      <c r="D14" s="1">
        <f>SUMIFS(Detail!$K$2:$K$186,Detail!$A$2:$A$186,Summary!D$4,Detail!$I$2:$I$186,Summary!$C14)</f>
        <v>0</v>
      </c>
      <c r="E14" s="1">
        <f>SUMIFS(Detail!$K$2:$K$186,Detail!$A$2:$A$186,Summary!E$4,Detail!$I$2:$I$186,Summary!$C14)</f>
        <v>0</v>
      </c>
      <c r="F14" s="1">
        <f>SUMIFS(Detail!$K$2:$K$186,Detail!$A$2:$A$186,Summary!F$4,Detail!$I$2:$I$186,Summary!$C14)</f>
        <v>0</v>
      </c>
      <c r="G14" s="1">
        <f>SUMIFS(Detail!$K$2:$K$186,Detail!$A$2:$A$186,Summary!G$4,Detail!$I$2:$I$186,Summary!$C14)</f>
        <v>356.72</v>
      </c>
      <c r="H14" s="1">
        <v>-2</v>
      </c>
      <c r="I14" s="1">
        <f t="shared" si="0"/>
        <v>354.72</v>
      </c>
    </row>
    <row r="15" spans="2:9" x14ac:dyDescent="0.25">
      <c r="B15" t="s">
        <v>24</v>
      </c>
      <c r="C15" t="s">
        <v>25</v>
      </c>
      <c r="D15" s="1">
        <f>SUMIFS(Detail!$K$2:$K$186,Detail!$A$2:$A$186,Summary!D$4,Detail!$I$2:$I$186,Summary!$C15)</f>
        <v>0</v>
      </c>
      <c r="E15" s="1">
        <f>SUMIFS(Detail!$K$2:$K$186,Detail!$A$2:$A$186,Summary!E$4,Detail!$I$2:$I$186,Summary!$C15)</f>
        <v>0</v>
      </c>
      <c r="F15" s="1">
        <f>SUMIFS(Detail!$K$2:$K$186,Detail!$A$2:$A$186,Summary!F$4,Detail!$I$2:$I$186,Summary!$C15)</f>
        <v>0</v>
      </c>
      <c r="G15" s="1">
        <f>SUMIFS(Detail!$K$2:$K$186,Detail!$A$2:$A$186,Summary!G$4,Detail!$I$2:$I$186,Summary!$C15)</f>
        <v>61.44</v>
      </c>
      <c r="H15" s="1">
        <v>0</v>
      </c>
      <c r="I15" s="1">
        <f t="shared" si="0"/>
        <v>61.44</v>
      </c>
    </row>
    <row r="16" spans="2:9" x14ac:dyDescent="0.25">
      <c r="B16" t="s">
        <v>26</v>
      </c>
      <c r="C16" t="s">
        <v>27</v>
      </c>
      <c r="D16" s="1">
        <f>SUMIFS(Detail!$K$2:$K$186,Detail!$A$2:$A$186,Summary!D$4,Detail!$I$2:$I$186,Summary!$C16)</f>
        <v>0</v>
      </c>
      <c r="E16" s="1">
        <f>SUMIFS(Detail!$K$2:$K$186,Detail!$A$2:$A$186,Summary!E$4,Detail!$I$2:$I$186,Summary!$C16)</f>
        <v>0</v>
      </c>
      <c r="F16" s="1">
        <f>SUMIFS(Detail!$K$2:$K$186,Detail!$A$2:$A$186,Summary!F$4,Detail!$I$2:$I$186,Summary!$C16)</f>
        <v>448.53</v>
      </c>
      <c r="G16" s="1">
        <f>SUMIFS(Detail!$K$2:$K$186,Detail!$A$2:$A$186,Summary!G$4,Detail!$I$2:$I$186,Summary!$C16)</f>
        <v>2899.7500000000005</v>
      </c>
      <c r="H16" s="1">
        <v>-11</v>
      </c>
      <c r="I16" s="1">
        <f t="shared" si="0"/>
        <v>2888.7500000000005</v>
      </c>
    </row>
    <row r="17" spans="2:11" x14ac:dyDescent="0.25">
      <c r="B17" t="s">
        <v>28</v>
      </c>
      <c r="C17" t="s">
        <v>29</v>
      </c>
      <c r="D17" s="1">
        <f>SUMIFS(Detail!$K$2:$K$186,Detail!$A$2:$A$186,Summary!D$4,Detail!$I$2:$I$186,Summary!$C17)</f>
        <v>0</v>
      </c>
      <c r="E17" s="1">
        <f>SUMIFS(Detail!$K$2:$K$186,Detail!$A$2:$A$186,Summary!E$4,Detail!$I$2:$I$186,Summary!$C17)</f>
        <v>0</v>
      </c>
      <c r="F17" s="1">
        <f>SUMIFS(Detail!$K$2:$K$186,Detail!$A$2:$A$186,Summary!F$4,Detail!$I$2:$I$186,Summary!$C17)</f>
        <v>0</v>
      </c>
      <c r="G17" s="1">
        <f>SUMIFS(Detail!$K$2:$K$186,Detail!$A$2:$A$186,Summary!G$4,Detail!$I$2:$I$186,Summary!$C17)</f>
        <v>1127.01</v>
      </c>
      <c r="H17" s="1">
        <v>-2</v>
      </c>
      <c r="I17" s="1">
        <f t="shared" si="0"/>
        <v>1125.01</v>
      </c>
    </row>
    <row r="18" spans="2:11" x14ac:dyDescent="0.25">
      <c r="B18" t="s">
        <v>30</v>
      </c>
      <c r="C18" t="s">
        <v>31</v>
      </c>
      <c r="D18" s="1">
        <f>SUMIFS(Detail!$K$2:$K$186,Detail!$A$2:$A$186,Summary!D$4,Detail!$I$2:$I$186,Summary!$C18)</f>
        <v>0</v>
      </c>
      <c r="E18" s="1">
        <f>SUMIFS(Detail!$K$2:$K$186,Detail!$A$2:$A$186,Summary!E$4,Detail!$I$2:$I$186,Summary!$C18)</f>
        <v>537.19000000000005</v>
      </c>
      <c r="F18" s="1">
        <f>SUMIFS(Detail!$K$2:$K$186,Detail!$A$2:$A$186,Summary!F$4,Detail!$I$2:$I$186,Summary!$C18)</f>
        <v>0</v>
      </c>
      <c r="G18" s="1">
        <f>SUMIFS(Detail!$K$2:$K$186,Detail!$A$2:$A$186,Summary!G$4,Detail!$I$2:$I$186,Summary!$C18)</f>
        <v>0</v>
      </c>
      <c r="H18" s="1">
        <v>0</v>
      </c>
      <c r="I18" s="1">
        <f t="shared" si="0"/>
        <v>0</v>
      </c>
    </row>
    <row r="19" spans="2:11" ht="17.25" x14ac:dyDescent="0.4">
      <c r="B19" t="s">
        <v>32</v>
      </c>
      <c r="C19" t="s">
        <v>33</v>
      </c>
      <c r="D19" s="7">
        <f>SUMIFS(Detail!$K$2:$K$186,Detail!$A$2:$A$186,Summary!D$4,Detail!$I$2:$I$186,Summary!$C19)</f>
        <v>0</v>
      </c>
      <c r="E19" s="7">
        <f>SUMIFS(Detail!$K$2:$K$186,Detail!$A$2:$A$186,Summary!E$4,Detail!$I$2:$I$186,Summary!$C19)</f>
        <v>0</v>
      </c>
      <c r="F19" s="7">
        <f>SUMIFS(Detail!$K$2:$K$186,Detail!$A$2:$A$186,Summary!F$4,Detail!$I$2:$I$186,Summary!$C19)</f>
        <v>0</v>
      </c>
      <c r="G19" s="7">
        <f>SUMIFS(Detail!$K$2:$K$186,Detail!$A$2:$A$186,Summary!G$4,Detail!$I$2:$I$186,Summary!$C19)</f>
        <v>58.02</v>
      </c>
      <c r="H19" s="7">
        <v>0</v>
      </c>
      <c r="I19" s="7">
        <f t="shared" si="0"/>
        <v>58.02</v>
      </c>
    </row>
    <row r="20" spans="2:11" ht="17.25" x14ac:dyDescent="0.4">
      <c r="C20" t="s">
        <v>34</v>
      </c>
      <c r="D20" s="8">
        <f>SUM(D5:D19)</f>
        <v>6610.63</v>
      </c>
      <c r="E20" s="8">
        <f t="shared" ref="E20:I20" si="1">SUM(E5:E19)</f>
        <v>1848.7199999999998</v>
      </c>
      <c r="F20" s="8">
        <f t="shared" si="1"/>
        <v>2644.7299999999996</v>
      </c>
      <c r="G20" s="8">
        <f t="shared" si="1"/>
        <v>10795.95</v>
      </c>
      <c r="H20" s="8">
        <f t="shared" si="1"/>
        <v>-51</v>
      </c>
      <c r="I20" s="8">
        <f t="shared" si="1"/>
        <v>10744.95</v>
      </c>
    </row>
    <row r="22" spans="2:11" ht="17.25" x14ac:dyDescent="0.25">
      <c r="B22" t="s">
        <v>35</v>
      </c>
    </row>
    <row r="23" spans="2:11" x14ac:dyDescent="0.25">
      <c r="B23" t="s">
        <v>36</v>
      </c>
    </row>
    <row r="30" spans="2:1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2:11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2:11" x14ac:dyDescent="0.25">
      <c r="B32" s="3"/>
      <c r="C32" s="3"/>
      <c r="D32" s="3"/>
      <c r="E32" s="3"/>
      <c r="F32" s="4"/>
      <c r="G32" s="3"/>
      <c r="H32" s="3"/>
      <c r="I32" s="3"/>
      <c r="J32" s="3"/>
      <c r="K32" s="3"/>
    </row>
    <row r="33" spans="2:11" x14ac:dyDescent="0.25">
      <c r="B33" s="3"/>
      <c r="C33" s="3"/>
      <c r="D33" s="3"/>
      <c r="E33" s="3"/>
      <c r="F33" s="4"/>
      <c r="G33" s="3"/>
      <c r="H33" s="3"/>
      <c r="I33" s="3"/>
      <c r="J33" s="3"/>
      <c r="K33" s="3"/>
    </row>
    <row r="34" spans="2:11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2:11" x14ac:dyDescent="0.25">
      <c r="B35" s="3"/>
      <c r="C35" s="3"/>
      <c r="D35" s="3"/>
      <c r="E35" s="3"/>
      <c r="F35" s="4"/>
      <c r="G35" s="4"/>
      <c r="H35" s="3"/>
      <c r="I35" s="3"/>
      <c r="J35" s="3"/>
      <c r="K35" s="3"/>
    </row>
    <row r="36" spans="2:11" x14ac:dyDescent="0.25">
      <c r="B36" s="3"/>
      <c r="C36" s="3"/>
      <c r="D36" s="3"/>
      <c r="E36" s="3"/>
      <c r="F36" s="4"/>
      <c r="G36" s="4"/>
      <c r="H36" s="3"/>
      <c r="I36" s="3"/>
      <c r="J36" s="3"/>
      <c r="K36" s="3"/>
    </row>
    <row r="37" spans="2:11" x14ac:dyDescent="0.25">
      <c r="B37" s="3"/>
      <c r="C37" s="3"/>
      <c r="D37" s="3"/>
      <c r="E37" s="3"/>
      <c r="F37" s="4"/>
      <c r="G37" s="3"/>
      <c r="H37" s="3"/>
      <c r="I37" s="3"/>
      <c r="J37" s="3"/>
      <c r="K37" s="3"/>
    </row>
    <row r="38" spans="2:11" x14ac:dyDescent="0.25">
      <c r="B38" s="3"/>
      <c r="C38" s="3"/>
      <c r="D38" s="3"/>
      <c r="E38" s="3"/>
      <c r="F38" s="4"/>
      <c r="G38" s="4"/>
      <c r="H38" s="3"/>
      <c r="I38" s="4"/>
      <c r="J38" s="4"/>
      <c r="K38" s="3"/>
    </row>
    <row r="39" spans="2:11" x14ac:dyDescent="0.25">
      <c r="B39" s="3"/>
      <c r="C39" s="3"/>
      <c r="D39" s="3"/>
      <c r="E39" s="3"/>
      <c r="F39" s="4"/>
      <c r="G39" s="3"/>
      <c r="H39" s="3"/>
      <c r="I39" s="4"/>
      <c r="J39" s="4"/>
      <c r="K39" s="3"/>
    </row>
    <row r="40" spans="2:11" x14ac:dyDescent="0.25">
      <c r="B40" s="3"/>
      <c r="C40" s="3"/>
      <c r="D40" s="3"/>
      <c r="E40" s="3"/>
      <c r="F40" s="4"/>
      <c r="G40" s="4"/>
      <c r="H40" s="3"/>
      <c r="I40" s="4"/>
      <c r="J40" s="4"/>
      <c r="K40" s="3"/>
    </row>
    <row r="41" spans="2:1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2:11" x14ac:dyDescent="0.25">
      <c r="B42" s="3"/>
      <c r="C42" s="3"/>
      <c r="D42" s="3"/>
      <c r="E42" s="3"/>
      <c r="F42" s="4"/>
      <c r="G42" s="4"/>
      <c r="H42" s="3"/>
      <c r="I42" s="4"/>
      <c r="J42" s="4"/>
      <c r="K42" s="3"/>
    </row>
    <row r="43" spans="2:11" x14ac:dyDescent="0.25">
      <c r="B43" s="3"/>
      <c r="C43" s="3"/>
      <c r="D43" s="3"/>
      <c r="E43" s="3"/>
      <c r="F43" s="4"/>
      <c r="G43" s="4"/>
      <c r="H43" s="3"/>
      <c r="I43" s="4"/>
      <c r="J43" s="4"/>
      <c r="K43" s="3"/>
    </row>
    <row r="44" spans="2:11" x14ac:dyDescent="0.25">
      <c r="B44" s="3"/>
      <c r="C44" s="3"/>
      <c r="D44" s="3"/>
      <c r="E44" s="3"/>
      <c r="F44" s="4"/>
      <c r="G44" s="4"/>
      <c r="H44" s="3"/>
      <c r="I44" s="4"/>
      <c r="J44" s="4"/>
      <c r="K44" s="3"/>
    </row>
    <row r="45" spans="2:11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2:11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2:11" x14ac:dyDescent="0.25">
      <c r="B47" s="3"/>
      <c r="C47" s="3"/>
      <c r="D47" s="3"/>
      <c r="E47" s="3"/>
      <c r="F47" s="4"/>
      <c r="G47" s="3"/>
      <c r="H47" s="3"/>
      <c r="I47" s="3"/>
      <c r="J47" s="3"/>
      <c r="K47" s="3"/>
    </row>
    <row r="48" spans="2:11" x14ac:dyDescent="0.25">
      <c r="B48" s="3"/>
      <c r="C48" s="5"/>
      <c r="D48" s="5"/>
      <c r="E48" s="5"/>
      <c r="F48" s="6"/>
      <c r="G48" s="6"/>
      <c r="H48" s="5"/>
      <c r="I48" s="6"/>
      <c r="J48" s="6"/>
      <c r="K48" s="5"/>
    </row>
  </sheetData>
  <pageMargins left="0.7" right="0.7" top="0.75" bottom="0.75" header="0.3" footer="0.3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186"/>
  <sheetViews>
    <sheetView tabSelected="1" workbookViewId="0">
      <selection activeCell="E13" sqref="E13"/>
    </sheetView>
  </sheetViews>
  <sheetFormatPr defaultRowHeight="15" x14ac:dyDescent="0.25"/>
  <cols>
    <col min="3" max="3" width="17" bestFit="1" customWidth="1"/>
    <col min="5" max="5" width="30.140625" bestFit="1" customWidth="1"/>
    <col min="8" max="8" width="21.42578125" bestFit="1" customWidth="1"/>
    <col min="9" max="9" width="12.5703125" bestFit="1" customWidth="1"/>
    <col min="10" max="10" width="39.85546875" bestFit="1" customWidth="1"/>
    <col min="11" max="11" width="20.85546875" style="2" bestFit="1" customWidth="1"/>
  </cols>
  <sheetData>
    <row r="1" spans="1:11" x14ac:dyDescent="0.25">
      <c r="A1" t="s">
        <v>37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s="2" t="s">
        <v>47</v>
      </c>
    </row>
    <row r="2" spans="1:11" x14ac:dyDescent="0.25">
      <c r="A2">
        <v>2018</v>
      </c>
      <c r="B2" t="s">
        <v>48</v>
      </c>
      <c r="C2" t="s">
        <v>49</v>
      </c>
      <c r="D2">
        <v>408110</v>
      </c>
      <c r="E2" t="s">
        <v>50</v>
      </c>
      <c r="F2" t="s">
        <v>51</v>
      </c>
      <c r="G2" t="s">
        <v>52</v>
      </c>
      <c r="H2" t="s">
        <v>53</v>
      </c>
      <c r="I2" t="s">
        <v>5</v>
      </c>
      <c r="J2" t="s">
        <v>54</v>
      </c>
      <c r="K2" s="2">
        <v>0</v>
      </c>
    </row>
    <row r="3" spans="1:11" x14ac:dyDescent="0.25">
      <c r="A3">
        <v>2019</v>
      </c>
      <c r="B3" t="s">
        <v>48</v>
      </c>
      <c r="C3" t="s">
        <v>49</v>
      </c>
      <c r="D3">
        <v>408110</v>
      </c>
      <c r="E3" t="s">
        <v>50</v>
      </c>
      <c r="F3" t="s">
        <v>51</v>
      </c>
      <c r="G3" t="s">
        <v>52</v>
      </c>
      <c r="H3" t="s">
        <v>53</v>
      </c>
      <c r="I3" t="s">
        <v>5</v>
      </c>
      <c r="J3" t="s">
        <v>54</v>
      </c>
      <c r="K3" s="2">
        <v>0.65</v>
      </c>
    </row>
    <row r="4" spans="1:11" x14ac:dyDescent="0.25">
      <c r="A4">
        <v>2019</v>
      </c>
      <c r="B4" t="s">
        <v>48</v>
      </c>
      <c r="C4" t="s">
        <v>49</v>
      </c>
      <c r="D4">
        <v>408110</v>
      </c>
      <c r="E4" t="s">
        <v>50</v>
      </c>
      <c r="F4" t="s">
        <v>51</v>
      </c>
      <c r="G4" t="s">
        <v>52</v>
      </c>
      <c r="H4" t="s">
        <v>53</v>
      </c>
      <c r="I4" t="s">
        <v>7</v>
      </c>
      <c r="J4" t="s">
        <v>55</v>
      </c>
      <c r="K4" s="2">
        <v>-46.54</v>
      </c>
    </row>
    <row r="5" spans="1:11" x14ac:dyDescent="0.25">
      <c r="A5">
        <v>2021</v>
      </c>
      <c r="B5" t="s">
        <v>48</v>
      </c>
      <c r="C5" t="s">
        <v>49</v>
      </c>
      <c r="D5">
        <v>408110</v>
      </c>
      <c r="E5" t="s">
        <v>50</v>
      </c>
      <c r="F5" t="s">
        <v>51</v>
      </c>
      <c r="G5" t="s">
        <v>52</v>
      </c>
      <c r="H5" t="s">
        <v>53</v>
      </c>
      <c r="I5" t="s">
        <v>9</v>
      </c>
      <c r="J5" t="s">
        <v>56</v>
      </c>
      <c r="K5" s="2">
        <v>0</v>
      </c>
    </row>
    <row r="6" spans="1:11" x14ac:dyDescent="0.25">
      <c r="A6">
        <v>2018</v>
      </c>
      <c r="B6" t="s">
        <v>48</v>
      </c>
      <c r="C6" t="s">
        <v>49</v>
      </c>
      <c r="D6">
        <v>408110</v>
      </c>
      <c r="E6" t="s">
        <v>50</v>
      </c>
      <c r="F6" t="s">
        <v>51</v>
      </c>
      <c r="G6" t="s">
        <v>52</v>
      </c>
      <c r="H6" t="s">
        <v>53</v>
      </c>
      <c r="I6" t="s">
        <v>11</v>
      </c>
      <c r="J6" t="s">
        <v>57</v>
      </c>
      <c r="K6" s="2">
        <v>14.71</v>
      </c>
    </row>
    <row r="7" spans="1:11" x14ac:dyDescent="0.25">
      <c r="A7">
        <v>2018</v>
      </c>
      <c r="B7" t="s">
        <v>48</v>
      </c>
      <c r="C7" t="s">
        <v>49</v>
      </c>
      <c r="D7">
        <v>408110</v>
      </c>
      <c r="E7" t="s">
        <v>50</v>
      </c>
      <c r="F7" t="s">
        <v>51</v>
      </c>
      <c r="G7" t="s">
        <v>52</v>
      </c>
      <c r="H7" t="s">
        <v>53</v>
      </c>
      <c r="I7" t="s">
        <v>5</v>
      </c>
      <c r="J7" t="s">
        <v>54</v>
      </c>
      <c r="K7" s="2">
        <v>1.02</v>
      </c>
    </row>
    <row r="8" spans="1:11" x14ac:dyDescent="0.25">
      <c r="A8">
        <v>2018</v>
      </c>
      <c r="B8" t="s">
        <v>48</v>
      </c>
      <c r="C8" t="s">
        <v>49</v>
      </c>
      <c r="D8">
        <v>408110</v>
      </c>
      <c r="E8" t="s">
        <v>50</v>
      </c>
      <c r="F8" t="s">
        <v>51</v>
      </c>
      <c r="G8" t="s">
        <v>52</v>
      </c>
      <c r="H8" t="s">
        <v>53</v>
      </c>
      <c r="I8" t="s">
        <v>7</v>
      </c>
      <c r="J8" t="s">
        <v>55</v>
      </c>
      <c r="K8" s="2">
        <v>364.27</v>
      </c>
    </row>
    <row r="9" spans="1:11" x14ac:dyDescent="0.25">
      <c r="A9">
        <v>2019</v>
      </c>
      <c r="B9" t="s">
        <v>48</v>
      </c>
      <c r="C9" t="s">
        <v>49</v>
      </c>
      <c r="D9">
        <v>408110</v>
      </c>
      <c r="E9" t="s">
        <v>50</v>
      </c>
      <c r="F9" t="s">
        <v>51</v>
      </c>
      <c r="G9" t="s">
        <v>52</v>
      </c>
      <c r="H9" t="s">
        <v>53</v>
      </c>
      <c r="I9" t="s">
        <v>7</v>
      </c>
      <c r="J9" t="s">
        <v>55</v>
      </c>
      <c r="K9" s="2">
        <v>103.75</v>
      </c>
    </row>
    <row r="10" spans="1:11" x14ac:dyDescent="0.25">
      <c r="A10">
        <v>2020</v>
      </c>
      <c r="B10" t="s">
        <v>48</v>
      </c>
      <c r="C10" t="s">
        <v>49</v>
      </c>
      <c r="D10">
        <v>408110</v>
      </c>
      <c r="E10" t="s">
        <v>50</v>
      </c>
      <c r="F10" t="s">
        <v>51</v>
      </c>
      <c r="G10" t="s">
        <v>52</v>
      </c>
      <c r="H10" t="s">
        <v>53</v>
      </c>
      <c r="I10" t="s">
        <v>13</v>
      </c>
      <c r="J10" t="s">
        <v>58</v>
      </c>
      <c r="K10" s="2">
        <v>31.63</v>
      </c>
    </row>
    <row r="11" spans="1:11" x14ac:dyDescent="0.25">
      <c r="A11">
        <v>2021</v>
      </c>
      <c r="B11" t="s">
        <v>48</v>
      </c>
      <c r="C11" t="s">
        <v>49</v>
      </c>
      <c r="D11">
        <v>408110</v>
      </c>
      <c r="E11" t="s">
        <v>50</v>
      </c>
      <c r="F11" t="s">
        <v>51</v>
      </c>
      <c r="G11" t="s">
        <v>52</v>
      </c>
      <c r="H11" t="s">
        <v>53</v>
      </c>
      <c r="I11" t="s">
        <v>15</v>
      </c>
      <c r="J11" t="s">
        <v>59</v>
      </c>
      <c r="K11" s="2">
        <v>7.41</v>
      </c>
    </row>
    <row r="12" spans="1:11" x14ac:dyDescent="0.25">
      <c r="A12">
        <v>2019</v>
      </c>
      <c r="B12" t="s">
        <v>48</v>
      </c>
      <c r="C12" t="s">
        <v>60</v>
      </c>
      <c r="D12">
        <v>930200</v>
      </c>
      <c r="E12" t="s">
        <v>61</v>
      </c>
      <c r="F12" t="s">
        <v>51</v>
      </c>
      <c r="G12" t="s">
        <v>52</v>
      </c>
      <c r="H12" t="s">
        <v>53</v>
      </c>
      <c r="I12" t="s">
        <v>17</v>
      </c>
      <c r="J12" t="s">
        <v>62</v>
      </c>
      <c r="K12" s="2">
        <v>0.46</v>
      </c>
    </row>
    <row r="13" spans="1:11" x14ac:dyDescent="0.25">
      <c r="A13">
        <v>2018</v>
      </c>
      <c r="B13" t="s">
        <v>48</v>
      </c>
      <c r="C13" t="s">
        <v>60</v>
      </c>
      <c r="D13">
        <v>580000</v>
      </c>
      <c r="E13" t="s">
        <v>63</v>
      </c>
      <c r="F13" t="s">
        <v>51</v>
      </c>
      <c r="G13" t="s">
        <v>52</v>
      </c>
      <c r="H13" t="s">
        <v>53</v>
      </c>
      <c r="I13" t="s">
        <v>11</v>
      </c>
      <c r="J13" t="s">
        <v>57</v>
      </c>
      <c r="K13" s="2">
        <v>24.7</v>
      </c>
    </row>
    <row r="14" spans="1:11" x14ac:dyDescent="0.25">
      <c r="A14">
        <v>2018</v>
      </c>
      <c r="B14" t="s">
        <v>48</v>
      </c>
      <c r="C14" t="s">
        <v>60</v>
      </c>
      <c r="D14">
        <v>580000</v>
      </c>
      <c r="E14" t="s">
        <v>63</v>
      </c>
      <c r="F14" t="s">
        <v>51</v>
      </c>
      <c r="G14" t="s">
        <v>52</v>
      </c>
      <c r="H14" t="s">
        <v>53</v>
      </c>
      <c r="I14" t="s">
        <v>11</v>
      </c>
      <c r="J14" t="s">
        <v>57</v>
      </c>
      <c r="K14" s="2">
        <v>24.41</v>
      </c>
    </row>
    <row r="15" spans="1:11" x14ac:dyDescent="0.25">
      <c r="A15">
        <v>2018</v>
      </c>
      <c r="B15" t="s">
        <v>48</v>
      </c>
      <c r="C15" t="s">
        <v>60</v>
      </c>
      <c r="D15">
        <v>920000</v>
      </c>
      <c r="E15" t="s">
        <v>64</v>
      </c>
      <c r="F15" t="s">
        <v>51</v>
      </c>
      <c r="G15" t="s">
        <v>52</v>
      </c>
      <c r="H15" t="s">
        <v>53</v>
      </c>
      <c r="I15" t="s">
        <v>19</v>
      </c>
      <c r="J15" t="s">
        <v>65</v>
      </c>
      <c r="K15" s="2">
        <v>0</v>
      </c>
    </row>
    <row r="16" spans="1:11" x14ac:dyDescent="0.25">
      <c r="A16">
        <v>2019</v>
      </c>
      <c r="B16" t="s">
        <v>48</v>
      </c>
      <c r="C16" t="s">
        <v>60</v>
      </c>
      <c r="D16">
        <v>920000</v>
      </c>
      <c r="E16" t="s">
        <v>64</v>
      </c>
      <c r="F16" t="s">
        <v>51</v>
      </c>
      <c r="G16" t="s">
        <v>52</v>
      </c>
      <c r="H16" t="s">
        <v>53</v>
      </c>
      <c r="I16" t="s">
        <v>21</v>
      </c>
      <c r="J16" t="s">
        <v>66</v>
      </c>
      <c r="K16" s="2">
        <v>0</v>
      </c>
    </row>
    <row r="17" spans="1:11" x14ac:dyDescent="0.25">
      <c r="A17">
        <v>2020</v>
      </c>
      <c r="B17" t="s">
        <v>48</v>
      </c>
      <c r="C17" t="s">
        <v>60</v>
      </c>
      <c r="D17">
        <v>920000</v>
      </c>
      <c r="E17" t="s">
        <v>64</v>
      </c>
      <c r="F17" t="s">
        <v>51</v>
      </c>
      <c r="G17" t="s">
        <v>52</v>
      </c>
      <c r="H17" t="s">
        <v>53</v>
      </c>
      <c r="I17" t="s">
        <v>21</v>
      </c>
      <c r="J17" t="s">
        <v>66</v>
      </c>
      <c r="K17" s="2">
        <v>72.510000000000005</v>
      </c>
    </row>
    <row r="18" spans="1:11" x14ac:dyDescent="0.25">
      <c r="A18">
        <v>2020</v>
      </c>
      <c r="B18" t="s">
        <v>48</v>
      </c>
      <c r="C18" t="s">
        <v>60</v>
      </c>
      <c r="D18">
        <v>920000</v>
      </c>
      <c r="E18" t="s">
        <v>64</v>
      </c>
      <c r="F18" t="s">
        <v>51</v>
      </c>
      <c r="G18" t="s">
        <v>52</v>
      </c>
      <c r="H18" t="s">
        <v>53</v>
      </c>
      <c r="I18" t="s">
        <v>7</v>
      </c>
      <c r="J18" t="s">
        <v>55</v>
      </c>
      <c r="K18" s="2">
        <v>520.54999999999995</v>
      </c>
    </row>
    <row r="19" spans="1:11" x14ac:dyDescent="0.25">
      <c r="A19">
        <v>2018</v>
      </c>
      <c r="B19" t="s">
        <v>48</v>
      </c>
      <c r="C19" t="s">
        <v>60</v>
      </c>
      <c r="D19">
        <v>920000</v>
      </c>
      <c r="E19" t="s">
        <v>64</v>
      </c>
      <c r="F19" t="s">
        <v>51</v>
      </c>
      <c r="G19" t="s">
        <v>52</v>
      </c>
      <c r="H19" t="s">
        <v>53</v>
      </c>
      <c r="I19" t="s">
        <v>19</v>
      </c>
      <c r="J19" t="s">
        <v>65</v>
      </c>
      <c r="K19" s="2">
        <v>1.25</v>
      </c>
    </row>
    <row r="20" spans="1:11" x14ac:dyDescent="0.25">
      <c r="A20">
        <v>2019</v>
      </c>
      <c r="B20" t="s">
        <v>48</v>
      </c>
      <c r="C20" t="s">
        <v>60</v>
      </c>
      <c r="D20">
        <v>920000</v>
      </c>
      <c r="E20" t="s">
        <v>64</v>
      </c>
      <c r="F20" t="s">
        <v>51</v>
      </c>
      <c r="G20" t="s">
        <v>52</v>
      </c>
      <c r="H20" t="s">
        <v>53</v>
      </c>
      <c r="I20" t="s">
        <v>21</v>
      </c>
      <c r="J20" t="s">
        <v>66</v>
      </c>
      <c r="K20" s="2">
        <v>99.06</v>
      </c>
    </row>
    <row r="21" spans="1:11" x14ac:dyDescent="0.25">
      <c r="A21">
        <v>2019</v>
      </c>
      <c r="B21" t="s">
        <v>48</v>
      </c>
      <c r="C21" t="s">
        <v>60</v>
      </c>
      <c r="D21">
        <v>920000</v>
      </c>
      <c r="E21" t="s">
        <v>64</v>
      </c>
      <c r="F21" t="s">
        <v>51</v>
      </c>
      <c r="G21" t="s">
        <v>52</v>
      </c>
      <c r="H21" t="s">
        <v>53</v>
      </c>
      <c r="I21" t="s">
        <v>21</v>
      </c>
      <c r="J21" t="s">
        <v>66</v>
      </c>
      <c r="K21" s="2">
        <v>0</v>
      </c>
    </row>
    <row r="22" spans="1:11" x14ac:dyDescent="0.25">
      <c r="A22">
        <v>2021</v>
      </c>
      <c r="B22" t="s">
        <v>48</v>
      </c>
      <c r="C22" t="s">
        <v>60</v>
      </c>
      <c r="D22">
        <v>920000</v>
      </c>
      <c r="E22" t="s">
        <v>64</v>
      </c>
      <c r="F22" t="s">
        <v>51</v>
      </c>
      <c r="G22" t="s">
        <v>52</v>
      </c>
      <c r="H22" t="s">
        <v>53</v>
      </c>
      <c r="I22" t="s">
        <v>23</v>
      </c>
      <c r="J22" t="s">
        <v>67</v>
      </c>
      <c r="K22" s="2">
        <v>17.52</v>
      </c>
    </row>
    <row r="23" spans="1:11" x14ac:dyDescent="0.25">
      <c r="A23">
        <v>2021</v>
      </c>
      <c r="B23" t="s">
        <v>48</v>
      </c>
      <c r="C23" t="s">
        <v>60</v>
      </c>
      <c r="D23">
        <v>920000</v>
      </c>
      <c r="E23" t="s">
        <v>64</v>
      </c>
      <c r="F23" t="s">
        <v>51</v>
      </c>
      <c r="G23" t="s">
        <v>52</v>
      </c>
      <c r="H23" t="s">
        <v>53</v>
      </c>
      <c r="I23" t="s">
        <v>25</v>
      </c>
      <c r="J23" t="s">
        <v>68</v>
      </c>
      <c r="K23" s="2">
        <v>7.27</v>
      </c>
    </row>
    <row r="24" spans="1:11" x14ac:dyDescent="0.25">
      <c r="A24">
        <v>2019</v>
      </c>
      <c r="B24" t="s">
        <v>48</v>
      </c>
      <c r="C24" t="s">
        <v>60</v>
      </c>
      <c r="D24">
        <v>920000</v>
      </c>
      <c r="E24" t="s">
        <v>64</v>
      </c>
      <c r="F24" t="s">
        <v>51</v>
      </c>
      <c r="G24" t="s">
        <v>52</v>
      </c>
      <c r="H24" t="s">
        <v>53</v>
      </c>
      <c r="I24" t="s">
        <v>7</v>
      </c>
      <c r="J24" t="s">
        <v>55</v>
      </c>
      <c r="K24" s="2">
        <v>229.71</v>
      </c>
    </row>
    <row r="25" spans="1:11" x14ac:dyDescent="0.25">
      <c r="A25">
        <v>2018</v>
      </c>
      <c r="B25" t="s">
        <v>48</v>
      </c>
      <c r="C25" t="s">
        <v>60</v>
      </c>
      <c r="D25">
        <v>920000</v>
      </c>
      <c r="E25" t="s">
        <v>64</v>
      </c>
      <c r="F25" t="s">
        <v>51</v>
      </c>
      <c r="G25" t="s">
        <v>52</v>
      </c>
      <c r="H25" t="s">
        <v>53</v>
      </c>
      <c r="I25" t="s">
        <v>7</v>
      </c>
      <c r="J25" t="s">
        <v>55</v>
      </c>
      <c r="K25" s="2">
        <v>4149.5600000000004</v>
      </c>
    </row>
    <row r="26" spans="1:11" x14ac:dyDescent="0.25">
      <c r="A26">
        <v>2019</v>
      </c>
      <c r="B26" t="s">
        <v>48</v>
      </c>
      <c r="C26" t="s">
        <v>60</v>
      </c>
      <c r="D26">
        <v>920000</v>
      </c>
      <c r="E26" t="s">
        <v>64</v>
      </c>
      <c r="F26" t="s">
        <v>51</v>
      </c>
      <c r="G26" t="s">
        <v>52</v>
      </c>
      <c r="H26" t="s">
        <v>53</v>
      </c>
      <c r="I26" t="s">
        <v>7</v>
      </c>
      <c r="J26" t="s">
        <v>55</v>
      </c>
      <c r="K26" s="2">
        <v>174.86</v>
      </c>
    </row>
    <row r="27" spans="1:11" x14ac:dyDescent="0.25">
      <c r="A27">
        <v>2021</v>
      </c>
      <c r="B27" t="s">
        <v>48</v>
      </c>
      <c r="C27" t="s">
        <v>60</v>
      </c>
      <c r="D27">
        <v>920000</v>
      </c>
      <c r="E27" t="s">
        <v>64</v>
      </c>
      <c r="F27" t="s">
        <v>51</v>
      </c>
      <c r="G27" t="s">
        <v>52</v>
      </c>
      <c r="H27" t="s">
        <v>53</v>
      </c>
      <c r="I27" t="s">
        <v>7</v>
      </c>
      <c r="J27" t="s">
        <v>55</v>
      </c>
      <c r="K27" s="2">
        <v>171.2</v>
      </c>
    </row>
    <row r="28" spans="1:11" x14ac:dyDescent="0.25">
      <c r="A28">
        <v>2021</v>
      </c>
      <c r="B28" t="s">
        <v>48</v>
      </c>
      <c r="C28" t="s">
        <v>60</v>
      </c>
      <c r="D28">
        <v>920000</v>
      </c>
      <c r="E28" t="s">
        <v>64</v>
      </c>
      <c r="F28" t="s">
        <v>51</v>
      </c>
      <c r="G28" t="s">
        <v>52</v>
      </c>
      <c r="H28" t="s">
        <v>53</v>
      </c>
      <c r="I28" t="s">
        <v>27</v>
      </c>
      <c r="J28" t="s">
        <v>69</v>
      </c>
      <c r="K28" s="2">
        <v>80.010000000000005</v>
      </c>
    </row>
    <row r="29" spans="1:11" x14ac:dyDescent="0.25">
      <c r="A29">
        <v>2020</v>
      </c>
      <c r="B29" t="s">
        <v>48</v>
      </c>
      <c r="C29" t="s">
        <v>60</v>
      </c>
      <c r="D29">
        <v>920000</v>
      </c>
      <c r="E29" t="s">
        <v>64</v>
      </c>
      <c r="F29" t="s">
        <v>51</v>
      </c>
      <c r="G29" t="s">
        <v>52</v>
      </c>
      <c r="H29" t="s">
        <v>53</v>
      </c>
      <c r="I29" t="s">
        <v>13</v>
      </c>
      <c r="J29" t="s">
        <v>58</v>
      </c>
      <c r="K29" s="2">
        <v>358.25</v>
      </c>
    </row>
    <row r="30" spans="1:11" x14ac:dyDescent="0.25">
      <c r="A30">
        <v>2020</v>
      </c>
      <c r="B30" t="s">
        <v>48</v>
      </c>
      <c r="C30" t="s">
        <v>60</v>
      </c>
      <c r="D30">
        <v>920000</v>
      </c>
      <c r="E30" t="s">
        <v>64</v>
      </c>
      <c r="F30" t="s">
        <v>51</v>
      </c>
      <c r="G30" t="s">
        <v>52</v>
      </c>
      <c r="H30" t="s">
        <v>53</v>
      </c>
      <c r="I30" t="s">
        <v>13</v>
      </c>
      <c r="J30" t="s">
        <v>58</v>
      </c>
      <c r="K30" s="2">
        <v>51.95</v>
      </c>
    </row>
    <row r="31" spans="1:11" x14ac:dyDescent="0.25">
      <c r="A31">
        <v>2021</v>
      </c>
      <c r="B31" t="s">
        <v>48</v>
      </c>
      <c r="C31" t="s">
        <v>60</v>
      </c>
      <c r="D31">
        <v>920000</v>
      </c>
      <c r="E31" t="s">
        <v>64</v>
      </c>
      <c r="F31" t="s">
        <v>51</v>
      </c>
      <c r="G31" t="s">
        <v>52</v>
      </c>
      <c r="H31" t="s">
        <v>53</v>
      </c>
      <c r="I31" t="s">
        <v>15</v>
      </c>
      <c r="J31" t="s">
        <v>59</v>
      </c>
      <c r="K31" s="2">
        <v>16.13</v>
      </c>
    </row>
    <row r="32" spans="1:11" x14ac:dyDescent="0.25">
      <c r="A32">
        <v>2018</v>
      </c>
      <c r="B32" t="s">
        <v>48</v>
      </c>
      <c r="C32" t="s">
        <v>49</v>
      </c>
      <c r="D32">
        <v>408110</v>
      </c>
      <c r="E32" t="s">
        <v>50</v>
      </c>
      <c r="F32" t="s">
        <v>51</v>
      </c>
      <c r="G32" t="s">
        <v>52</v>
      </c>
      <c r="H32" t="s">
        <v>53</v>
      </c>
      <c r="I32" t="s">
        <v>7</v>
      </c>
      <c r="J32" t="s">
        <v>55</v>
      </c>
      <c r="K32" s="2">
        <v>-33.76</v>
      </c>
    </row>
    <row r="33" spans="1:11" x14ac:dyDescent="0.25">
      <c r="A33">
        <v>2019</v>
      </c>
      <c r="B33" t="s">
        <v>48</v>
      </c>
      <c r="C33" t="s">
        <v>49</v>
      </c>
      <c r="D33">
        <v>408110</v>
      </c>
      <c r="E33" t="s">
        <v>50</v>
      </c>
      <c r="F33" t="s">
        <v>51</v>
      </c>
      <c r="G33" t="s">
        <v>52</v>
      </c>
      <c r="H33" t="s">
        <v>53</v>
      </c>
      <c r="I33" t="s">
        <v>21</v>
      </c>
      <c r="J33" t="s">
        <v>66</v>
      </c>
      <c r="K33" s="2">
        <v>0</v>
      </c>
    </row>
    <row r="34" spans="1:11" x14ac:dyDescent="0.25">
      <c r="A34">
        <v>2018</v>
      </c>
      <c r="B34" t="s">
        <v>48</v>
      </c>
      <c r="C34" t="s">
        <v>49</v>
      </c>
      <c r="D34">
        <v>408110</v>
      </c>
      <c r="E34" t="s">
        <v>50</v>
      </c>
      <c r="F34" t="s">
        <v>51</v>
      </c>
      <c r="G34" t="s">
        <v>52</v>
      </c>
      <c r="H34" t="s">
        <v>53</v>
      </c>
      <c r="I34" t="s">
        <v>11</v>
      </c>
      <c r="J34" t="s">
        <v>57</v>
      </c>
      <c r="K34" s="2">
        <v>0</v>
      </c>
    </row>
    <row r="35" spans="1:11" x14ac:dyDescent="0.25">
      <c r="A35">
        <v>2018</v>
      </c>
      <c r="B35" t="s">
        <v>48</v>
      </c>
      <c r="C35" t="s">
        <v>49</v>
      </c>
      <c r="D35">
        <v>408110</v>
      </c>
      <c r="E35" t="s">
        <v>50</v>
      </c>
      <c r="F35" t="s">
        <v>51</v>
      </c>
      <c r="G35" t="s">
        <v>52</v>
      </c>
      <c r="H35" t="s">
        <v>53</v>
      </c>
      <c r="I35" t="s">
        <v>19</v>
      </c>
      <c r="J35" t="s">
        <v>65</v>
      </c>
      <c r="K35" s="2">
        <v>0.56999999999999995</v>
      </c>
    </row>
    <row r="36" spans="1:11" x14ac:dyDescent="0.25">
      <c r="A36">
        <v>2020</v>
      </c>
      <c r="B36" t="s">
        <v>48</v>
      </c>
      <c r="C36" t="s">
        <v>49</v>
      </c>
      <c r="D36">
        <v>408110</v>
      </c>
      <c r="E36" t="s">
        <v>50</v>
      </c>
      <c r="F36" t="s">
        <v>51</v>
      </c>
      <c r="G36" t="s">
        <v>52</v>
      </c>
      <c r="H36" t="s">
        <v>53</v>
      </c>
      <c r="I36" t="s">
        <v>21</v>
      </c>
      <c r="J36" t="s">
        <v>66</v>
      </c>
      <c r="K36" s="2">
        <v>62.23</v>
      </c>
    </row>
    <row r="37" spans="1:11" x14ac:dyDescent="0.25">
      <c r="A37">
        <v>2021</v>
      </c>
      <c r="B37" t="s">
        <v>48</v>
      </c>
      <c r="C37" t="s">
        <v>49</v>
      </c>
      <c r="D37">
        <v>408110</v>
      </c>
      <c r="E37" t="s">
        <v>50</v>
      </c>
      <c r="F37" t="s">
        <v>51</v>
      </c>
      <c r="G37" t="s">
        <v>52</v>
      </c>
      <c r="H37" t="s">
        <v>53</v>
      </c>
      <c r="I37" t="s">
        <v>21</v>
      </c>
      <c r="J37" t="s">
        <v>66</v>
      </c>
      <c r="K37" s="2">
        <v>-58.5</v>
      </c>
    </row>
    <row r="38" spans="1:11" x14ac:dyDescent="0.25">
      <c r="A38">
        <v>2021</v>
      </c>
      <c r="B38" t="s">
        <v>48</v>
      </c>
      <c r="C38" t="s">
        <v>49</v>
      </c>
      <c r="D38">
        <v>408110</v>
      </c>
      <c r="E38" t="s">
        <v>50</v>
      </c>
      <c r="F38" t="s">
        <v>51</v>
      </c>
      <c r="G38" t="s">
        <v>52</v>
      </c>
      <c r="H38" t="s">
        <v>53</v>
      </c>
      <c r="I38" t="s">
        <v>23</v>
      </c>
      <c r="J38" t="s">
        <v>67</v>
      </c>
      <c r="K38" s="2">
        <v>19.38</v>
      </c>
    </row>
    <row r="39" spans="1:11" x14ac:dyDescent="0.25">
      <c r="A39">
        <v>2021</v>
      </c>
      <c r="B39" t="s">
        <v>48</v>
      </c>
      <c r="C39" t="s">
        <v>49</v>
      </c>
      <c r="D39">
        <v>408110</v>
      </c>
      <c r="E39" t="s">
        <v>50</v>
      </c>
      <c r="F39" t="s">
        <v>51</v>
      </c>
      <c r="G39" t="s">
        <v>52</v>
      </c>
      <c r="H39" t="s">
        <v>53</v>
      </c>
      <c r="I39" t="s">
        <v>27</v>
      </c>
      <c r="J39" t="s">
        <v>69</v>
      </c>
      <c r="K39" s="2">
        <v>107.02</v>
      </c>
    </row>
    <row r="40" spans="1:11" x14ac:dyDescent="0.25">
      <c r="A40">
        <v>2020</v>
      </c>
      <c r="B40" t="s">
        <v>48</v>
      </c>
      <c r="C40" t="s">
        <v>60</v>
      </c>
      <c r="D40">
        <v>921000</v>
      </c>
      <c r="E40" t="s">
        <v>70</v>
      </c>
      <c r="F40" t="s">
        <v>51</v>
      </c>
      <c r="G40" t="s">
        <v>52</v>
      </c>
      <c r="H40" t="s">
        <v>53</v>
      </c>
      <c r="I40" t="s">
        <v>27</v>
      </c>
      <c r="J40" t="s">
        <v>69</v>
      </c>
      <c r="K40" s="2">
        <v>16.45</v>
      </c>
    </row>
    <row r="41" spans="1:11" x14ac:dyDescent="0.25">
      <c r="A41">
        <v>2018</v>
      </c>
      <c r="B41" t="s">
        <v>48</v>
      </c>
      <c r="C41" t="s">
        <v>60</v>
      </c>
      <c r="D41">
        <v>920000</v>
      </c>
      <c r="E41" t="s">
        <v>64</v>
      </c>
      <c r="F41" t="s">
        <v>51</v>
      </c>
      <c r="G41" t="s">
        <v>52</v>
      </c>
      <c r="H41" t="s">
        <v>53</v>
      </c>
      <c r="I41" t="s">
        <v>5</v>
      </c>
      <c r="J41" t="s">
        <v>54</v>
      </c>
      <c r="K41" s="2">
        <v>0</v>
      </c>
    </row>
    <row r="42" spans="1:11" x14ac:dyDescent="0.25">
      <c r="A42">
        <v>2020</v>
      </c>
      <c r="B42" t="s">
        <v>48</v>
      </c>
      <c r="C42" t="s">
        <v>60</v>
      </c>
      <c r="D42">
        <v>920000</v>
      </c>
      <c r="E42" t="s">
        <v>64</v>
      </c>
      <c r="F42" t="s">
        <v>51</v>
      </c>
      <c r="G42" t="s">
        <v>52</v>
      </c>
      <c r="H42" t="s">
        <v>53</v>
      </c>
      <c r="I42" t="s">
        <v>27</v>
      </c>
      <c r="J42" t="s">
        <v>69</v>
      </c>
      <c r="K42" s="2">
        <v>25.5</v>
      </c>
    </row>
    <row r="43" spans="1:11" x14ac:dyDescent="0.25">
      <c r="A43">
        <v>2021</v>
      </c>
      <c r="B43" t="s">
        <v>48</v>
      </c>
      <c r="C43" t="s">
        <v>60</v>
      </c>
      <c r="D43">
        <v>920000</v>
      </c>
      <c r="E43" t="s">
        <v>64</v>
      </c>
      <c r="F43" t="s">
        <v>51</v>
      </c>
      <c r="G43" t="s">
        <v>52</v>
      </c>
      <c r="H43" t="s">
        <v>53</v>
      </c>
      <c r="I43" t="s">
        <v>21</v>
      </c>
      <c r="J43" t="s">
        <v>66</v>
      </c>
      <c r="K43" s="2">
        <v>-71.27</v>
      </c>
    </row>
    <row r="44" spans="1:11" x14ac:dyDescent="0.25">
      <c r="A44">
        <v>2021</v>
      </c>
      <c r="B44" t="s">
        <v>48</v>
      </c>
      <c r="C44" t="s">
        <v>60</v>
      </c>
      <c r="D44">
        <v>920000</v>
      </c>
      <c r="E44" t="s">
        <v>64</v>
      </c>
      <c r="F44" t="s">
        <v>51</v>
      </c>
      <c r="G44" t="s">
        <v>52</v>
      </c>
      <c r="H44" t="s">
        <v>53</v>
      </c>
      <c r="I44" t="s">
        <v>27</v>
      </c>
      <c r="J44" t="s">
        <v>69</v>
      </c>
      <c r="K44" s="2">
        <v>30.96</v>
      </c>
    </row>
    <row r="45" spans="1:11" x14ac:dyDescent="0.25">
      <c r="A45">
        <v>2021</v>
      </c>
      <c r="B45" t="s">
        <v>48</v>
      </c>
      <c r="C45" t="s">
        <v>60</v>
      </c>
      <c r="D45">
        <v>920000</v>
      </c>
      <c r="E45" t="s">
        <v>64</v>
      </c>
      <c r="F45" t="s">
        <v>51</v>
      </c>
      <c r="G45" t="s">
        <v>52</v>
      </c>
      <c r="H45" t="s">
        <v>53</v>
      </c>
      <c r="I45" t="s">
        <v>13</v>
      </c>
      <c r="J45" t="s">
        <v>58</v>
      </c>
      <c r="K45" s="2">
        <v>-46.45</v>
      </c>
    </row>
    <row r="46" spans="1:11" x14ac:dyDescent="0.25">
      <c r="A46">
        <v>2021</v>
      </c>
      <c r="B46" t="s">
        <v>48</v>
      </c>
      <c r="C46" t="s">
        <v>60</v>
      </c>
      <c r="D46">
        <v>920000</v>
      </c>
      <c r="E46" t="s">
        <v>64</v>
      </c>
      <c r="F46" t="s">
        <v>51</v>
      </c>
      <c r="G46" t="s">
        <v>52</v>
      </c>
      <c r="H46" t="s">
        <v>53</v>
      </c>
      <c r="I46" t="s">
        <v>5</v>
      </c>
      <c r="J46" t="s">
        <v>54</v>
      </c>
      <c r="K46" s="2">
        <v>8.39</v>
      </c>
    </row>
    <row r="47" spans="1:11" x14ac:dyDescent="0.25">
      <c r="A47">
        <v>2021</v>
      </c>
      <c r="B47" t="s">
        <v>48</v>
      </c>
      <c r="C47" t="s">
        <v>60</v>
      </c>
      <c r="D47">
        <v>920000</v>
      </c>
      <c r="E47" t="s">
        <v>64</v>
      </c>
      <c r="F47" t="s">
        <v>51</v>
      </c>
      <c r="G47" t="s">
        <v>52</v>
      </c>
      <c r="H47" t="s">
        <v>53</v>
      </c>
      <c r="I47" t="s">
        <v>5</v>
      </c>
      <c r="J47" t="s">
        <v>54</v>
      </c>
      <c r="K47" s="2">
        <v>6.51</v>
      </c>
    </row>
    <row r="48" spans="1:11" x14ac:dyDescent="0.25">
      <c r="A48">
        <v>2019</v>
      </c>
      <c r="B48" t="s">
        <v>48</v>
      </c>
      <c r="C48" t="s">
        <v>60</v>
      </c>
      <c r="D48">
        <v>920000</v>
      </c>
      <c r="E48" t="s">
        <v>64</v>
      </c>
      <c r="F48" t="s">
        <v>51</v>
      </c>
      <c r="G48" t="s">
        <v>52</v>
      </c>
      <c r="H48" t="s">
        <v>53</v>
      </c>
      <c r="I48" t="s">
        <v>21</v>
      </c>
      <c r="J48" t="s">
        <v>66</v>
      </c>
      <c r="K48" s="2">
        <v>0</v>
      </c>
    </row>
    <row r="49" spans="1:11" x14ac:dyDescent="0.25">
      <c r="A49">
        <v>2021</v>
      </c>
      <c r="B49" t="s">
        <v>48</v>
      </c>
      <c r="C49" t="s">
        <v>60</v>
      </c>
      <c r="D49">
        <v>920000</v>
      </c>
      <c r="E49" t="s">
        <v>64</v>
      </c>
      <c r="F49" t="s">
        <v>51</v>
      </c>
      <c r="G49" t="s">
        <v>52</v>
      </c>
      <c r="H49" t="s">
        <v>53</v>
      </c>
      <c r="I49" t="s">
        <v>25</v>
      </c>
      <c r="J49" t="s">
        <v>68</v>
      </c>
      <c r="K49" s="2">
        <v>7.04</v>
      </c>
    </row>
    <row r="50" spans="1:11" x14ac:dyDescent="0.25">
      <c r="A50">
        <v>2021</v>
      </c>
      <c r="B50" t="s">
        <v>48</v>
      </c>
      <c r="C50" t="s">
        <v>60</v>
      </c>
      <c r="D50">
        <v>920000</v>
      </c>
      <c r="E50" t="s">
        <v>64</v>
      </c>
      <c r="F50" t="s">
        <v>51</v>
      </c>
      <c r="G50" t="s">
        <v>52</v>
      </c>
      <c r="H50" t="s">
        <v>53</v>
      </c>
      <c r="I50" t="s">
        <v>7</v>
      </c>
      <c r="J50" t="s">
        <v>55</v>
      </c>
      <c r="K50" s="2">
        <v>472.39</v>
      </c>
    </row>
    <row r="51" spans="1:11" x14ac:dyDescent="0.25">
      <c r="A51">
        <v>2021</v>
      </c>
      <c r="B51" t="s">
        <v>48</v>
      </c>
      <c r="C51" t="s">
        <v>60</v>
      </c>
      <c r="D51">
        <v>920000</v>
      </c>
      <c r="E51" t="s">
        <v>64</v>
      </c>
      <c r="F51" t="s">
        <v>51</v>
      </c>
      <c r="G51" t="s">
        <v>52</v>
      </c>
      <c r="H51" t="s">
        <v>53</v>
      </c>
      <c r="I51" t="s">
        <v>7</v>
      </c>
      <c r="J51" t="s">
        <v>55</v>
      </c>
      <c r="K51" s="2">
        <v>207.14</v>
      </c>
    </row>
    <row r="52" spans="1:11" x14ac:dyDescent="0.25">
      <c r="A52">
        <v>2021</v>
      </c>
      <c r="B52" t="s">
        <v>48</v>
      </c>
      <c r="C52" t="s">
        <v>60</v>
      </c>
      <c r="D52">
        <v>920000</v>
      </c>
      <c r="E52" t="s">
        <v>64</v>
      </c>
      <c r="F52" t="s">
        <v>51</v>
      </c>
      <c r="G52" t="s">
        <v>52</v>
      </c>
      <c r="H52" t="s">
        <v>53</v>
      </c>
      <c r="I52" t="s">
        <v>27</v>
      </c>
      <c r="J52" t="s">
        <v>69</v>
      </c>
      <c r="K52" s="2">
        <v>1120.93</v>
      </c>
    </row>
    <row r="53" spans="1:11" x14ac:dyDescent="0.25">
      <c r="A53">
        <v>2021</v>
      </c>
      <c r="B53" t="s">
        <v>48</v>
      </c>
      <c r="C53" t="s">
        <v>60</v>
      </c>
      <c r="D53">
        <v>920000</v>
      </c>
      <c r="E53" t="s">
        <v>64</v>
      </c>
      <c r="F53" t="s">
        <v>51</v>
      </c>
      <c r="G53" t="s">
        <v>52</v>
      </c>
      <c r="H53" t="s">
        <v>53</v>
      </c>
      <c r="I53" t="s">
        <v>27</v>
      </c>
      <c r="J53" t="s">
        <v>69</v>
      </c>
      <c r="K53" s="2">
        <v>233.19</v>
      </c>
    </row>
    <row r="54" spans="1:11" x14ac:dyDescent="0.25">
      <c r="A54">
        <v>2021</v>
      </c>
      <c r="B54" t="s">
        <v>48</v>
      </c>
      <c r="C54" t="s">
        <v>60</v>
      </c>
      <c r="D54">
        <v>920000</v>
      </c>
      <c r="E54" t="s">
        <v>64</v>
      </c>
      <c r="F54" t="s">
        <v>51</v>
      </c>
      <c r="G54" t="s">
        <v>52</v>
      </c>
      <c r="H54" t="s">
        <v>53</v>
      </c>
      <c r="I54" t="s">
        <v>15</v>
      </c>
      <c r="J54" t="s">
        <v>59</v>
      </c>
      <c r="K54" s="2">
        <v>84.97</v>
      </c>
    </row>
    <row r="55" spans="1:11" x14ac:dyDescent="0.25">
      <c r="A55">
        <v>2021</v>
      </c>
      <c r="B55" t="s">
        <v>48</v>
      </c>
      <c r="C55" t="s">
        <v>49</v>
      </c>
      <c r="D55">
        <v>408110</v>
      </c>
      <c r="E55" t="s">
        <v>50</v>
      </c>
      <c r="F55" t="s">
        <v>51</v>
      </c>
      <c r="G55" t="s">
        <v>52</v>
      </c>
      <c r="H55" t="s">
        <v>53</v>
      </c>
      <c r="I55" t="s">
        <v>23</v>
      </c>
      <c r="J55" t="s">
        <v>67</v>
      </c>
      <c r="K55" s="2">
        <v>0</v>
      </c>
    </row>
    <row r="56" spans="1:11" x14ac:dyDescent="0.25">
      <c r="A56">
        <v>2021</v>
      </c>
      <c r="B56" t="s">
        <v>48</v>
      </c>
      <c r="C56" t="s">
        <v>49</v>
      </c>
      <c r="D56">
        <v>408110</v>
      </c>
      <c r="E56" t="s">
        <v>50</v>
      </c>
      <c r="F56" t="s">
        <v>51</v>
      </c>
      <c r="G56" t="s">
        <v>52</v>
      </c>
      <c r="H56" t="s">
        <v>53</v>
      </c>
      <c r="I56" t="s">
        <v>5</v>
      </c>
      <c r="J56" t="s">
        <v>54</v>
      </c>
      <c r="K56" s="2">
        <v>0.23</v>
      </c>
    </row>
    <row r="57" spans="1:11" x14ac:dyDescent="0.25">
      <c r="A57">
        <v>2021</v>
      </c>
      <c r="B57" t="s">
        <v>48</v>
      </c>
      <c r="C57" t="s">
        <v>49</v>
      </c>
      <c r="D57">
        <v>408110</v>
      </c>
      <c r="E57" t="s">
        <v>50</v>
      </c>
      <c r="F57" t="s">
        <v>51</v>
      </c>
      <c r="G57" t="s">
        <v>52</v>
      </c>
      <c r="H57" t="s">
        <v>53</v>
      </c>
      <c r="I57" t="s">
        <v>5</v>
      </c>
      <c r="J57" t="s">
        <v>54</v>
      </c>
      <c r="K57" s="2">
        <v>3.44</v>
      </c>
    </row>
    <row r="58" spans="1:11" x14ac:dyDescent="0.25">
      <c r="A58">
        <v>2021</v>
      </c>
      <c r="B58" t="s">
        <v>48</v>
      </c>
      <c r="C58" t="s">
        <v>49</v>
      </c>
      <c r="D58">
        <v>408110</v>
      </c>
      <c r="E58" t="s">
        <v>50</v>
      </c>
      <c r="F58" t="s">
        <v>51</v>
      </c>
      <c r="G58" t="s">
        <v>52</v>
      </c>
      <c r="H58" t="s">
        <v>53</v>
      </c>
      <c r="I58" t="s">
        <v>15</v>
      </c>
      <c r="J58" t="s">
        <v>59</v>
      </c>
      <c r="K58" s="2">
        <v>92.9</v>
      </c>
    </row>
    <row r="59" spans="1:11" x14ac:dyDescent="0.25">
      <c r="A59">
        <v>2019</v>
      </c>
      <c r="B59" t="s">
        <v>48</v>
      </c>
      <c r="C59" t="s">
        <v>60</v>
      </c>
      <c r="D59">
        <v>931000</v>
      </c>
      <c r="E59" t="s">
        <v>71</v>
      </c>
      <c r="F59" t="s">
        <v>51</v>
      </c>
      <c r="G59" t="s">
        <v>52</v>
      </c>
      <c r="H59" t="s">
        <v>53</v>
      </c>
      <c r="I59" t="s">
        <v>17</v>
      </c>
      <c r="J59" t="s">
        <v>62</v>
      </c>
      <c r="K59" s="2">
        <v>2.58</v>
      </c>
    </row>
    <row r="60" spans="1:11" x14ac:dyDescent="0.25">
      <c r="A60">
        <v>2018</v>
      </c>
      <c r="B60" t="s">
        <v>48</v>
      </c>
      <c r="C60" t="s">
        <v>60</v>
      </c>
      <c r="D60">
        <v>920000</v>
      </c>
      <c r="E60" t="s">
        <v>64</v>
      </c>
      <c r="F60" t="s">
        <v>51</v>
      </c>
      <c r="G60" t="s">
        <v>52</v>
      </c>
      <c r="H60" t="s">
        <v>53</v>
      </c>
      <c r="I60" t="s">
        <v>21</v>
      </c>
      <c r="J60" t="s">
        <v>66</v>
      </c>
      <c r="K60" s="2">
        <v>0</v>
      </c>
    </row>
    <row r="61" spans="1:11" x14ac:dyDescent="0.25">
      <c r="A61">
        <v>2019</v>
      </c>
      <c r="B61" t="s">
        <v>48</v>
      </c>
      <c r="C61" t="s">
        <v>60</v>
      </c>
      <c r="D61">
        <v>920000</v>
      </c>
      <c r="E61" t="s">
        <v>64</v>
      </c>
      <c r="F61" t="s">
        <v>51</v>
      </c>
      <c r="G61" t="s">
        <v>52</v>
      </c>
      <c r="H61" t="s">
        <v>53</v>
      </c>
      <c r="I61" t="s">
        <v>7</v>
      </c>
      <c r="J61" t="s">
        <v>55</v>
      </c>
      <c r="K61" s="2">
        <v>-620.54</v>
      </c>
    </row>
    <row r="62" spans="1:11" x14ac:dyDescent="0.25">
      <c r="A62">
        <v>2021</v>
      </c>
      <c r="B62" t="s">
        <v>48</v>
      </c>
      <c r="C62" t="s">
        <v>60</v>
      </c>
      <c r="D62">
        <v>920000</v>
      </c>
      <c r="E62" t="s">
        <v>64</v>
      </c>
      <c r="F62" t="s">
        <v>51</v>
      </c>
      <c r="G62" t="s">
        <v>52</v>
      </c>
      <c r="H62" t="s">
        <v>53</v>
      </c>
      <c r="I62" t="s">
        <v>29</v>
      </c>
      <c r="J62" t="s">
        <v>72</v>
      </c>
      <c r="K62" s="2">
        <v>85.42</v>
      </c>
    </row>
    <row r="63" spans="1:11" x14ac:dyDescent="0.25">
      <c r="A63">
        <v>2021</v>
      </c>
      <c r="B63" t="s">
        <v>48</v>
      </c>
      <c r="C63" t="s">
        <v>60</v>
      </c>
      <c r="D63">
        <v>920000</v>
      </c>
      <c r="E63" t="s">
        <v>64</v>
      </c>
      <c r="F63" t="s">
        <v>51</v>
      </c>
      <c r="G63" t="s">
        <v>52</v>
      </c>
      <c r="H63" t="s">
        <v>53</v>
      </c>
      <c r="I63" t="s">
        <v>5</v>
      </c>
      <c r="J63" t="s">
        <v>54</v>
      </c>
      <c r="K63" s="2">
        <v>40.17</v>
      </c>
    </row>
    <row r="64" spans="1:11" x14ac:dyDescent="0.25">
      <c r="A64">
        <v>2018</v>
      </c>
      <c r="B64" t="s">
        <v>48</v>
      </c>
      <c r="C64" t="s">
        <v>60</v>
      </c>
      <c r="D64">
        <v>920000</v>
      </c>
      <c r="E64" t="s">
        <v>64</v>
      </c>
      <c r="F64" t="s">
        <v>51</v>
      </c>
      <c r="G64" t="s">
        <v>52</v>
      </c>
      <c r="H64" t="s">
        <v>53</v>
      </c>
      <c r="I64" t="s">
        <v>5</v>
      </c>
      <c r="J64" t="s">
        <v>54</v>
      </c>
      <c r="K64" s="2">
        <v>1.68</v>
      </c>
    </row>
    <row r="65" spans="1:11" x14ac:dyDescent="0.25">
      <c r="A65">
        <v>2021</v>
      </c>
      <c r="B65" t="s">
        <v>48</v>
      </c>
      <c r="C65" t="s">
        <v>60</v>
      </c>
      <c r="D65">
        <v>920000</v>
      </c>
      <c r="E65" t="s">
        <v>64</v>
      </c>
      <c r="F65" t="s">
        <v>51</v>
      </c>
      <c r="G65" t="s">
        <v>52</v>
      </c>
      <c r="H65" t="s">
        <v>53</v>
      </c>
      <c r="I65" t="s">
        <v>5</v>
      </c>
      <c r="J65" t="s">
        <v>54</v>
      </c>
      <c r="K65" s="2">
        <v>2.2200000000000002</v>
      </c>
    </row>
    <row r="66" spans="1:11" x14ac:dyDescent="0.25">
      <c r="A66">
        <v>2021</v>
      </c>
      <c r="B66" t="s">
        <v>48</v>
      </c>
      <c r="C66" t="s">
        <v>60</v>
      </c>
      <c r="D66">
        <v>920000</v>
      </c>
      <c r="E66" t="s">
        <v>64</v>
      </c>
      <c r="F66" t="s">
        <v>51</v>
      </c>
      <c r="G66" t="s">
        <v>52</v>
      </c>
      <c r="H66" t="s">
        <v>53</v>
      </c>
      <c r="I66" t="s">
        <v>25</v>
      </c>
      <c r="J66" t="s">
        <v>68</v>
      </c>
      <c r="K66" s="2">
        <v>3.02</v>
      </c>
    </row>
    <row r="67" spans="1:11" x14ac:dyDescent="0.25">
      <c r="A67">
        <v>2021</v>
      </c>
      <c r="B67" t="s">
        <v>48</v>
      </c>
      <c r="C67" t="s">
        <v>60</v>
      </c>
      <c r="D67">
        <v>920000</v>
      </c>
      <c r="E67" t="s">
        <v>64</v>
      </c>
      <c r="F67" t="s">
        <v>51</v>
      </c>
      <c r="G67" t="s">
        <v>52</v>
      </c>
      <c r="H67" t="s">
        <v>53</v>
      </c>
      <c r="I67" t="s">
        <v>15</v>
      </c>
      <c r="J67" t="s">
        <v>59</v>
      </c>
      <c r="K67" s="2">
        <v>1066.47</v>
      </c>
    </row>
    <row r="68" spans="1:11" x14ac:dyDescent="0.25">
      <c r="A68">
        <v>2019</v>
      </c>
      <c r="B68" t="s">
        <v>48</v>
      </c>
      <c r="C68" t="s">
        <v>60</v>
      </c>
      <c r="D68">
        <v>920000</v>
      </c>
      <c r="E68" t="s">
        <v>64</v>
      </c>
      <c r="F68" t="s">
        <v>51</v>
      </c>
      <c r="G68" t="s">
        <v>52</v>
      </c>
      <c r="H68" t="s">
        <v>53</v>
      </c>
      <c r="I68" t="s">
        <v>7</v>
      </c>
      <c r="J68" t="s">
        <v>55</v>
      </c>
      <c r="K68" s="2">
        <v>1201.04</v>
      </c>
    </row>
    <row r="69" spans="1:11" x14ac:dyDescent="0.25">
      <c r="A69">
        <v>2018</v>
      </c>
      <c r="B69" t="s">
        <v>48</v>
      </c>
      <c r="C69" t="s">
        <v>60</v>
      </c>
      <c r="D69">
        <v>920000</v>
      </c>
      <c r="E69" t="s">
        <v>64</v>
      </c>
      <c r="F69" t="s">
        <v>51</v>
      </c>
      <c r="G69" t="s">
        <v>52</v>
      </c>
      <c r="H69" t="s">
        <v>53</v>
      </c>
      <c r="I69" t="s">
        <v>7</v>
      </c>
      <c r="J69" t="s">
        <v>55</v>
      </c>
      <c r="K69" s="2">
        <v>604.42999999999995</v>
      </c>
    </row>
    <row r="70" spans="1:11" x14ac:dyDescent="0.25">
      <c r="A70">
        <v>2021</v>
      </c>
      <c r="B70" t="s">
        <v>48</v>
      </c>
      <c r="C70" t="s">
        <v>60</v>
      </c>
      <c r="D70">
        <v>920000</v>
      </c>
      <c r="E70" t="s">
        <v>64</v>
      </c>
      <c r="F70" t="s">
        <v>51</v>
      </c>
      <c r="G70" t="s">
        <v>52</v>
      </c>
      <c r="H70" t="s">
        <v>53</v>
      </c>
      <c r="I70" t="s">
        <v>9</v>
      </c>
      <c r="J70" t="s">
        <v>56</v>
      </c>
      <c r="K70" s="2">
        <v>149.31</v>
      </c>
    </row>
    <row r="71" spans="1:11" x14ac:dyDescent="0.25">
      <c r="A71">
        <v>2021</v>
      </c>
      <c r="B71" t="s">
        <v>48</v>
      </c>
      <c r="C71" t="s">
        <v>60</v>
      </c>
      <c r="D71">
        <v>920000</v>
      </c>
      <c r="E71" t="s">
        <v>64</v>
      </c>
      <c r="F71" t="s">
        <v>51</v>
      </c>
      <c r="G71" t="s">
        <v>52</v>
      </c>
      <c r="H71" t="s">
        <v>53</v>
      </c>
      <c r="I71" t="s">
        <v>15</v>
      </c>
      <c r="J71" t="s">
        <v>59</v>
      </c>
      <c r="K71" s="2">
        <v>1.29</v>
      </c>
    </row>
    <row r="72" spans="1:11" x14ac:dyDescent="0.25">
      <c r="A72">
        <v>2020</v>
      </c>
      <c r="B72" t="s">
        <v>48</v>
      </c>
      <c r="C72" t="s">
        <v>60</v>
      </c>
      <c r="D72">
        <v>920000</v>
      </c>
      <c r="E72" t="s">
        <v>64</v>
      </c>
      <c r="F72" t="s">
        <v>51</v>
      </c>
      <c r="G72" t="s">
        <v>52</v>
      </c>
      <c r="H72" t="s">
        <v>53</v>
      </c>
      <c r="I72" t="s">
        <v>27</v>
      </c>
      <c r="J72" t="s">
        <v>69</v>
      </c>
      <c r="K72" s="2">
        <v>247.8</v>
      </c>
    </row>
    <row r="73" spans="1:11" x14ac:dyDescent="0.25">
      <c r="A73">
        <v>2019</v>
      </c>
      <c r="B73" t="s">
        <v>48</v>
      </c>
      <c r="C73" t="s">
        <v>60</v>
      </c>
      <c r="D73">
        <v>923000</v>
      </c>
      <c r="E73" t="s">
        <v>73</v>
      </c>
      <c r="F73" t="s">
        <v>51</v>
      </c>
      <c r="G73" t="s">
        <v>52</v>
      </c>
      <c r="H73" t="s">
        <v>53</v>
      </c>
      <c r="I73" t="s">
        <v>31</v>
      </c>
      <c r="J73" t="s">
        <v>74</v>
      </c>
      <c r="K73" s="2">
        <v>537.19000000000005</v>
      </c>
    </row>
    <row r="74" spans="1:11" x14ac:dyDescent="0.25">
      <c r="A74">
        <v>2018</v>
      </c>
      <c r="B74" t="s">
        <v>48</v>
      </c>
      <c r="C74" t="s">
        <v>49</v>
      </c>
      <c r="D74">
        <v>408110</v>
      </c>
      <c r="E74" t="s">
        <v>50</v>
      </c>
      <c r="F74" t="s">
        <v>51</v>
      </c>
      <c r="G74" t="s">
        <v>52</v>
      </c>
      <c r="H74" t="s">
        <v>53</v>
      </c>
      <c r="I74" t="s">
        <v>19</v>
      </c>
      <c r="J74" t="s">
        <v>65</v>
      </c>
      <c r="K74" s="2">
        <v>0</v>
      </c>
    </row>
    <row r="75" spans="1:11" x14ac:dyDescent="0.25">
      <c r="A75">
        <v>2020</v>
      </c>
      <c r="B75" t="s">
        <v>48</v>
      </c>
      <c r="C75" t="s">
        <v>49</v>
      </c>
      <c r="D75">
        <v>408110</v>
      </c>
      <c r="E75" t="s">
        <v>50</v>
      </c>
      <c r="F75" t="s">
        <v>51</v>
      </c>
      <c r="G75" t="s">
        <v>52</v>
      </c>
      <c r="H75" t="s">
        <v>53</v>
      </c>
      <c r="I75" t="s">
        <v>7</v>
      </c>
      <c r="J75" t="s">
        <v>55</v>
      </c>
      <c r="K75" s="2">
        <v>39.04</v>
      </c>
    </row>
    <row r="76" spans="1:11" x14ac:dyDescent="0.25">
      <c r="A76">
        <v>2021</v>
      </c>
      <c r="B76" t="s">
        <v>48</v>
      </c>
      <c r="C76" t="s">
        <v>49</v>
      </c>
      <c r="D76">
        <v>408110</v>
      </c>
      <c r="E76" t="s">
        <v>50</v>
      </c>
      <c r="F76" t="s">
        <v>51</v>
      </c>
      <c r="G76" t="s">
        <v>52</v>
      </c>
      <c r="H76" t="s">
        <v>53</v>
      </c>
      <c r="I76" t="s">
        <v>25</v>
      </c>
      <c r="J76" t="s">
        <v>68</v>
      </c>
      <c r="K76" s="2">
        <v>0</v>
      </c>
    </row>
    <row r="77" spans="1:11" x14ac:dyDescent="0.25">
      <c r="A77">
        <v>2021</v>
      </c>
      <c r="B77" t="s">
        <v>48</v>
      </c>
      <c r="C77" t="s">
        <v>49</v>
      </c>
      <c r="D77">
        <v>408110</v>
      </c>
      <c r="E77" t="s">
        <v>50</v>
      </c>
      <c r="F77" t="s">
        <v>51</v>
      </c>
      <c r="G77" t="s">
        <v>52</v>
      </c>
      <c r="H77" t="s">
        <v>53</v>
      </c>
      <c r="I77" t="s">
        <v>13</v>
      </c>
      <c r="J77" t="s">
        <v>58</v>
      </c>
      <c r="K77" s="2">
        <v>-3.47</v>
      </c>
    </row>
    <row r="78" spans="1:11" x14ac:dyDescent="0.25">
      <c r="A78">
        <v>2019</v>
      </c>
      <c r="B78" t="s">
        <v>48</v>
      </c>
      <c r="C78" t="s">
        <v>49</v>
      </c>
      <c r="D78">
        <v>408110</v>
      </c>
      <c r="E78" t="s">
        <v>50</v>
      </c>
      <c r="F78" t="s">
        <v>51</v>
      </c>
      <c r="G78" t="s">
        <v>52</v>
      </c>
      <c r="H78" t="s">
        <v>53</v>
      </c>
      <c r="I78" t="s">
        <v>5</v>
      </c>
      <c r="J78" t="s">
        <v>54</v>
      </c>
      <c r="K78" s="2">
        <v>1.44</v>
      </c>
    </row>
    <row r="79" spans="1:11" x14ac:dyDescent="0.25">
      <c r="A79">
        <v>2018</v>
      </c>
      <c r="B79" t="s">
        <v>48</v>
      </c>
      <c r="C79" t="s">
        <v>49</v>
      </c>
      <c r="D79">
        <v>408110</v>
      </c>
      <c r="E79" t="s">
        <v>50</v>
      </c>
      <c r="F79" t="s">
        <v>51</v>
      </c>
      <c r="G79" t="s">
        <v>52</v>
      </c>
      <c r="H79" t="s">
        <v>53</v>
      </c>
      <c r="I79" t="s">
        <v>21</v>
      </c>
      <c r="J79" t="s">
        <v>66</v>
      </c>
      <c r="K79" s="2">
        <v>0</v>
      </c>
    </row>
    <row r="80" spans="1:11" x14ac:dyDescent="0.25">
      <c r="A80">
        <v>2019</v>
      </c>
      <c r="B80" t="s">
        <v>48</v>
      </c>
      <c r="C80" t="s">
        <v>49</v>
      </c>
      <c r="D80">
        <v>408110</v>
      </c>
      <c r="E80" t="s">
        <v>50</v>
      </c>
      <c r="F80" t="s">
        <v>51</v>
      </c>
      <c r="G80" t="s">
        <v>52</v>
      </c>
      <c r="H80" t="s">
        <v>53</v>
      </c>
      <c r="I80" t="s">
        <v>21</v>
      </c>
      <c r="J80" t="s">
        <v>66</v>
      </c>
      <c r="K80" s="2">
        <v>0</v>
      </c>
    </row>
    <row r="81" spans="1:11" x14ac:dyDescent="0.25">
      <c r="A81">
        <v>2021</v>
      </c>
      <c r="B81" t="s">
        <v>48</v>
      </c>
      <c r="C81" t="s">
        <v>49</v>
      </c>
      <c r="D81">
        <v>408110</v>
      </c>
      <c r="E81" t="s">
        <v>50</v>
      </c>
      <c r="F81" t="s">
        <v>51</v>
      </c>
      <c r="G81" t="s">
        <v>52</v>
      </c>
      <c r="H81" t="s">
        <v>53</v>
      </c>
      <c r="I81" t="s">
        <v>7</v>
      </c>
      <c r="J81" t="s">
        <v>55</v>
      </c>
      <c r="K81" s="2">
        <v>229.02</v>
      </c>
    </row>
    <row r="82" spans="1:11" x14ac:dyDescent="0.25">
      <c r="A82">
        <v>2021</v>
      </c>
      <c r="B82" t="s">
        <v>48</v>
      </c>
      <c r="C82" t="s">
        <v>49</v>
      </c>
      <c r="D82">
        <v>408110</v>
      </c>
      <c r="E82" t="s">
        <v>50</v>
      </c>
      <c r="F82" t="s">
        <v>51</v>
      </c>
      <c r="G82" t="s">
        <v>52</v>
      </c>
      <c r="H82" t="s">
        <v>53</v>
      </c>
      <c r="I82" t="s">
        <v>15</v>
      </c>
      <c r="J82" t="s">
        <v>59</v>
      </c>
      <c r="K82" s="2">
        <v>0.59</v>
      </c>
    </row>
    <row r="83" spans="1:11" x14ac:dyDescent="0.25">
      <c r="A83">
        <v>2021</v>
      </c>
      <c r="B83" t="s">
        <v>48</v>
      </c>
      <c r="C83" t="s">
        <v>60</v>
      </c>
      <c r="D83">
        <v>921000</v>
      </c>
      <c r="E83" t="s">
        <v>70</v>
      </c>
      <c r="F83" t="s">
        <v>51</v>
      </c>
      <c r="G83" t="s">
        <v>52</v>
      </c>
      <c r="H83" t="s">
        <v>53</v>
      </c>
      <c r="I83" t="s">
        <v>33</v>
      </c>
      <c r="J83" t="s">
        <v>75</v>
      </c>
      <c r="K83" s="2">
        <v>58.02</v>
      </c>
    </row>
    <row r="84" spans="1:11" x14ac:dyDescent="0.25">
      <c r="A84">
        <v>2018</v>
      </c>
      <c r="B84" t="s">
        <v>48</v>
      </c>
      <c r="C84" t="s">
        <v>60</v>
      </c>
      <c r="D84">
        <v>920000</v>
      </c>
      <c r="E84" t="s">
        <v>64</v>
      </c>
      <c r="F84" t="s">
        <v>51</v>
      </c>
      <c r="G84" t="s">
        <v>52</v>
      </c>
      <c r="H84" t="s">
        <v>53</v>
      </c>
      <c r="I84" t="s">
        <v>7</v>
      </c>
      <c r="J84" t="s">
        <v>55</v>
      </c>
      <c r="K84" s="2">
        <v>-450.15</v>
      </c>
    </row>
    <row r="85" spans="1:11" x14ac:dyDescent="0.25">
      <c r="A85">
        <v>2019</v>
      </c>
      <c r="B85" t="s">
        <v>48</v>
      </c>
      <c r="C85" t="s">
        <v>60</v>
      </c>
      <c r="D85">
        <v>920000</v>
      </c>
      <c r="E85" t="s">
        <v>64</v>
      </c>
      <c r="F85" t="s">
        <v>51</v>
      </c>
      <c r="G85" t="s">
        <v>52</v>
      </c>
      <c r="H85" t="s">
        <v>53</v>
      </c>
      <c r="I85" t="s">
        <v>5</v>
      </c>
      <c r="J85" t="s">
        <v>54</v>
      </c>
      <c r="K85" s="2">
        <v>8.84</v>
      </c>
    </row>
    <row r="86" spans="1:11" x14ac:dyDescent="0.25">
      <c r="A86">
        <v>2018</v>
      </c>
      <c r="B86" t="s">
        <v>48</v>
      </c>
      <c r="C86" t="s">
        <v>60</v>
      </c>
      <c r="D86">
        <v>920000</v>
      </c>
      <c r="E86" t="s">
        <v>64</v>
      </c>
      <c r="F86" t="s">
        <v>51</v>
      </c>
      <c r="G86" t="s">
        <v>52</v>
      </c>
      <c r="H86" t="s">
        <v>53</v>
      </c>
      <c r="I86" t="s">
        <v>19</v>
      </c>
      <c r="J86" t="s">
        <v>65</v>
      </c>
      <c r="K86" s="2">
        <v>6.48</v>
      </c>
    </row>
    <row r="87" spans="1:11" x14ac:dyDescent="0.25">
      <c r="A87">
        <v>2021</v>
      </c>
      <c r="B87" t="s">
        <v>48</v>
      </c>
      <c r="C87" t="s">
        <v>60</v>
      </c>
      <c r="D87">
        <v>920000</v>
      </c>
      <c r="E87" t="s">
        <v>64</v>
      </c>
      <c r="F87" t="s">
        <v>51</v>
      </c>
      <c r="G87" t="s">
        <v>52</v>
      </c>
      <c r="H87" t="s">
        <v>53</v>
      </c>
      <c r="I87" t="s">
        <v>5</v>
      </c>
      <c r="J87" t="s">
        <v>54</v>
      </c>
      <c r="K87" s="2">
        <v>2.71</v>
      </c>
    </row>
    <row r="88" spans="1:11" x14ac:dyDescent="0.25">
      <c r="A88">
        <v>2020</v>
      </c>
      <c r="B88" t="s">
        <v>48</v>
      </c>
      <c r="C88" t="s">
        <v>60</v>
      </c>
      <c r="D88">
        <v>920000</v>
      </c>
      <c r="E88" t="s">
        <v>64</v>
      </c>
      <c r="F88" t="s">
        <v>51</v>
      </c>
      <c r="G88" t="s">
        <v>52</v>
      </c>
      <c r="H88" t="s">
        <v>53</v>
      </c>
      <c r="I88" t="s">
        <v>5</v>
      </c>
      <c r="J88" t="s">
        <v>54</v>
      </c>
      <c r="K88" s="2">
        <v>2.58</v>
      </c>
    </row>
    <row r="89" spans="1:11" x14ac:dyDescent="0.25">
      <c r="A89">
        <v>2018</v>
      </c>
      <c r="B89" t="s">
        <v>48</v>
      </c>
      <c r="C89" t="s">
        <v>60</v>
      </c>
      <c r="D89">
        <v>920000</v>
      </c>
      <c r="E89" t="s">
        <v>64</v>
      </c>
      <c r="F89" t="s">
        <v>51</v>
      </c>
      <c r="G89" t="s">
        <v>52</v>
      </c>
      <c r="H89" t="s">
        <v>53</v>
      </c>
      <c r="I89" t="s">
        <v>21</v>
      </c>
      <c r="J89" t="s">
        <v>66</v>
      </c>
      <c r="K89" s="2">
        <v>84.3</v>
      </c>
    </row>
    <row r="90" spans="1:11" x14ac:dyDescent="0.25">
      <c r="A90">
        <v>2021</v>
      </c>
      <c r="B90" t="s">
        <v>48</v>
      </c>
      <c r="C90" t="s">
        <v>60</v>
      </c>
      <c r="D90">
        <v>920000</v>
      </c>
      <c r="E90" t="s">
        <v>64</v>
      </c>
      <c r="F90" t="s">
        <v>51</v>
      </c>
      <c r="G90" t="s">
        <v>52</v>
      </c>
      <c r="H90" t="s">
        <v>53</v>
      </c>
      <c r="I90" t="s">
        <v>21</v>
      </c>
      <c r="J90" t="s">
        <v>66</v>
      </c>
      <c r="K90" s="2">
        <v>-135.58000000000001</v>
      </c>
    </row>
    <row r="91" spans="1:11" x14ac:dyDescent="0.25">
      <c r="A91">
        <v>2020</v>
      </c>
      <c r="B91" t="s">
        <v>48</v>
      </c>
      <c r="C91" t="s">
        <v>60</v>
      </c>
      <c r="D91">
        <v>920000</v>
      </c>
      <c r="E91" t="s">
        <v>64</v>
      </c>
      <c r="F91" t="s">
        <v>51</v>
      </c>
      <c r="G91" t="s">
        <v>52</v>
      </c>
      <c r="H91" t="s">
        <v>53</v>
      </c>
      <c r="I91" t="s">
        <v>21</v>
      </c>
      <c r="J91" t="s">
        <v>66</v>
      </c>
      <c r="K91" s="2">
        <v>133.34</v>
      </c>
    </row>
    <row r="92" spans="1:11" x14ac:dyDescent="0.25">
      <c r="A92">
        <v>2018</v>
      </c>
      <c r="B92" t="s">
        <v>48</v>
      </c>
      <c r="C92" t="s">
        <v>60</v>
      </c>
      <c r="D92">
        <v>920000</v>
      </c>
      <c r="E92" t="s">
        <v>64</v>
      </c>
      <c r="F92" t="s">
        <v>51</v>
      </c>
      <c r="G92" t="s">
        <v>52</v>
      </c>
      <c r="H92" t="s">
        <v>53</v>
      </c>
      <c r="I92" t="s">
        <v>21</v>
      </c>
      <c r="J92" t="s">
        <v>66</v>
      </c>
      <c r="K92" s="2">
        <v>0</v>
      </c>
    </row>
    <row r="93" spans="1:11" x14ac:dyDescent="0.25">
      <c r="A93">
        <v>2021</v>
      </c>
      <c r="B93" t="s">
        <v>48</v>
      </c>
      <c r="C93" t="s">
        <v>60</v>
      </c>
      <c r="D93">
        <v>920000</v>
      </c>
      <c r="E93" t="s">
        <v>64</v>
      </c>
      <c r="F93" t="s">
        <v>51</v>
      </c>
      <c r="G93" t="s">
        <v>52</v>
      </c>
      <c r="H93" t="s">
        <v>53</v>
      </c>
      <c r="I93" t="s">
        <v>21</v>
      </c>
      <c r="J93" t="s">
        <v>66</v>
      </c>
      <c r="K93" s="2">
        <v>-43.74</v>
      </c>
    </row>
    <row r="94" spans="1:11" x14ac:dyDescent="0.25">
      <c r="A94">
        <v>2021</v>
      </c>
      <c r="B94" t="s">
        <v>48</v>
      </c>
      <c r="C94" t="s">
        <v>60</v>
      </c>
      <c r="D94">
        <v>920000</v>
      </c>
      <c r="E94" t="s">
        <v>64</v>
      </c>
      <c r="F94" t="s">
        <v>51</v>
      </c>
      <c r="G94" t="s">
        <v>52</v>
      </c>
      <c r="H94" t="s">
        <v>53</v>
      </c>
      <c r="I94" t="s">
        <v>23</v>
      </c>
      <c r="J94" t="s">
        <v>67</v>
      </c>
      <c r="K94" s="2">
        <v>40.85</v>
      </c>
    </row>
    <row r="95" spans="1:11" x14ac:dyDescent="0.25">
      <c r="A95">
        <v>2021</v>
      </c>
      <c r="B95" t="s">
        <v>48</v>
      </c>
      <c r="C95" t="s">
        <v>60</v>
      </c>
      <c r="D95">
        <v>920000</v>
      </c>
      <c r="E95" t="s">
        <v>64</v>
      </c>
      <c r="F95" t="s">
        <v>51</v>
      </c>
      <c r="G95" t="s">
        <v>52</v>
      </c>
      <c r="H95" t="s">
        <v>53</v>
      </c>
      <c r="I95" t="s">
        <v>23</v>
      </c>
      <c r="J95" t="s">
        <v>67</v>
      </c>
      <c r="K95" s="2">
        <v>222.3</v>
      </c>
    </row>
    <row r="96" spans="1:11" x14ac:dyDescent="0.25">
      <c r="A96">
        <v>2021</v>
      </c>
      <c r="B96" t="s">
        <v>48</v>
      </c>
      <c r="C96" t="s">
        <v>60</v>
      </c>
      <c r="D96">
        <v>920000</v>
      </c>
      <c r="E96" t="s">
        <v>64</v>
      </c>
      <c r="F96" t="s">
        <v>51</v>
      </c>
      <c r="G96" t="s">
        <v>52</v>
      </c>
      <c r="H96" t="s">
        <v>53</v>
      </c>
      <c r="I96" t="s">
        <v>23</v>
      </c>
      <c r="J96" t="s">
        <v>67</v>
      </c>
      <c r="K96" s="2">
        <v>14.48</v>
      </c>
    </row>
    <row r="97" spans="1:11" x14ac:dyDescent="0.25">
      <c r="A97">
        <v>2020</v>
      </c>
      <c r="B97" t="s">
        <v>48</v>
      </c>
      <c r="C97" t="s">
        <v>60</v>
      </c>
      <c r="D97">
        <v>920000</v>
      </c>
      <c r="E97" t="s">
        <v>64</v>
      </c>
      <c r="F97" t="s">
        <v>51</v>
      </c>
      <c r="G97" t="s">
        <v>52</v>
      </c>
      <c r="H97" t="s">
        <v>53</v>
      </c>
      <c r="I97" t="s">
        <v>7</v>
      </c>
      <c r="J97" t="s">
        <v>55</v>
      </c>
      <c r="K97" s="2">
        <v>0</v>
      </c>
    </row>
    <row r="98" spans="1:11" x14ac:dyDescent="0.25">
      <c r="A98">
        <v>2021</v>
      </c>
      <c r="B98" t="s">
        <v>48</v>
      </c>
      <c r="C98" t="s">
        <v>60</v>
      </c>
      <c r="D98">
        <v>920000</v>
      </c>
      <c r="E98" t="s">
        <v>64</v>
      </c>
      <c r="F98" t="s">
        <v>51</v>
      </c>
      <c r="G98" t="s">
        <v>52</v>
      </c>
      <c r="H98" t="s">
        <v>53</v>
      </c>
      <c r="I98" t="s">
        <v>7</v>
      </c>
      <c r="J98" t="s">
        <v>55</v>
      </c>
      <c r="K98" s="2">
        <v>2628.9</v>
      </c>
    </row>
    <row r="99" spans="1:11" x14ac:dyDescent="0.25">
      <c r="A99">
        <v>2021</v>
      </c>
      <c r="B99" t="s">
        <v>48</v>
      </c>
      <c r="C99" t="s">
        <v>60</v>
      </c>
      <c r="D99">
        <v>920000</v>
      </c>
      <c r="E99" t="s">
        <v>64</v>
      </c>
      <c r="F99" t="s">
        <v>51</v>
      </c>
      <c r="G99" t="s">
        <v>52</v>
      </c>
      <c r="H99" t="s">
        <v>53</v>
      </c>
      <c r="I99" t="s">
        <v>27</v>
      </c>
      <c r="J99" t="s">
        <v>69</v>
      </c>
      <c r="K99" s="2">
        <v>1228.52</v>
      </c>
    </row>
    <row r="100" spans="1:11" x14ac:dyDescent="0.25">
      <c r="A100">
        <v>2020</v>
      </c>
      <c r="B100" t="s">
        <v>48</v>
      </c>
      <c r="C100" t="s">
        <v>60</v>
      </c>
      <c r="D100">
        <v>920000</v>
      </c>
      <c r="E100" t="s">
        <v>64</v>
      </c>
      <c r="F100" t="s">
        <v>51</v>
      </c>
      <c r="G100" t="s">
        <v>52</v>
      </c>
      <c r="H100" t="s">
        <v>53</v>
      </c>
      <c r="I100" t="s">
        <v>13</v>
      </c>
      <c r="J100" t="s">
        <v>58</v>
      </c>
      <c r="K100" s="2">
        <v>75.400000000000006</v>
      </c>
    </row>
    <row r="101" spans="1:11" x14ac:dyDescent="0.25">
      <c r="A101">
        <v>2021</v>
      </c>
      <c r="B101" t="s">
        <v>48</v>
      </c>
      <c r="C101" t="s">
        <v>60</v>
      </c>
      <c r="D101">
        <v>920000</v>
      </c>
      <c r="E101" t="s">
        <v>64</v>
      </c>
      <c r="F101" t="s">
        <v>51</v>
      </c>
      <c r="G101" t="s">
        <v>52</v>
      </c>
      <c r="H101" t="s">
        <v>53</v>
      </c>
      <c r="I101" t="s">
        <v>29</v>
      </c>
      <c r="J101" t="s">
        <v>72</v>
      </c>
      <c r="K101" s="2">
        <v>35.36</v>
      </c>
    </row>
    <row r="102" spans="1:11" x14ac:dyDescent="0.25">
      <c r="A102">
        <v>2021</v>
      </c>
      <c r="B102" t="s">
        <v>48</v>
      </c>
      <c r="C102" t="s">
        <v>49</v>
      </c>
      <c r="D102">
        <v>408110</v>
      </c>
      <c r="E102" t="s">
        <v>50</v>
      </c>
      <c r="F102" t="s">
        <v>51</v>
      </c>
      <c r="G102" t="s">
        <v>52</v>
      </c>
      <c r="H102" t="s">
        <v>53</v>
      </c>
      <c r="I102" t="s">
        <v>21</v>
      </c>
      <c r="J102" t="s">
        <v>66</v>
      </c>
      <c r="K102" s="2">
        <v>-5.35</v>
      </c>
    </row>
    <row r="103" spans="1:11" x14ac:dyDescent="0.25">
      <c r="A103">
        <v>2020</v>
      </c>
      <c r="B103" t="s">
        <v>48</v>
      </c>
      <c r="C103" t="s">
        <v>49</v>
      </c>
      <c r="D103">
        <v>408110</v>
      </c>
      <c r="E103" t="s">
        <v>50</v>
      </c>
      <c r="F103" t="s">
        <v>51</v>
      </c>
      <c r="G103" t="s">
        <v>52</v>
      </c>
      <c r="H103" t="s">
        <v>53</v>
      </c>
      <c r="I103" t="s">
        <v>5</v>
      </c>
      <c r="J103" t="s">
        <v>54</v>
      </c>
      <c r="K103" s="2">
        <v>1.53</v>
      </c>
    </row>
    <row r="104" spans="1:11" x14ac:dyDescent="0.25">
      <c r="A104">
        <v>2018</v>
      </c>
      <c r="B104" t="s">
        <v>48</v>
      </c>
      <c r="C104" t="s">
        <v>60</v>
      </c>
      <c r="D104">
        <v>580000</v>
      </c>
      <c r="E104" t="s">
        <v>63</v>
      </c>
      <c r="F104" t="s">
        <v>51</v>
      </c>
      <c r="G104" t="s">
        <v>52</v>
      </c>
      <c r="H104" t="s">
        <v>53</v>
      </c>
      <c r="I104" t="s">
        <v>11</v>
      </c>
      <c r="J104" t="s">
        <v>57</v>
      </c>
      <c r="K104" s="2">
        <v>0</v>
      </c>
    </row>
    <row r="105" spans="1:11" x14ac:dyDescent="0.25">
      <c r="A105">
        <v>2021</v>
      </c>
      <c r="B105" t="s">
        <v>48</v>
      </c>
      <c r="C105" t="s">
        <v>60</v>
      </c>
      <c r="D105">
        <v>920000</v>
      </c>
      <c r="E105" t="s">
        <v>64</v>
      </c>
      <c r="F105" t="s">
        <v>51</v>
      </c>
      <c r="G105" t="s">
        <v>52</v>
      </c>
      <c r="H105" t="s">
        <v>53</v>
      </c>
      <c r="I105" t="s">
        <v>9</v>
      </c>
      <c r="J105" t="s">
        <v>56</v>
      </c>
      <c r="K105" s="2">
        <v>0</v>
      </c>
    </row>
    <row r="106" spans="1:11" x14ac:dyDescent="0.25">
      <c r="A106">
        <v>2021</v>
      </c>
      <c r="B106" t="s">
        <v>48</v>
      </c>
      <c r="C106" t="s">
        <v>60</v>
      </c>
      <c r="D106">
        <v>920000</v>
      </c>
      <c r="E106" t="s">
        <v>64</v>
      </c>
      <c r="F106" t="s">
        <v>51</v>
      </c>
      <c r="G106" t="s">
        <v>52</v>
      </c>
      <c r="H106" t="s">
        <v>53</v>
      </c>
      <c r="I106" t="s">
        <v>23</v>
      </c>
      <c r="J106" t="s">
        <v>67</v>
      </c>
      <c r="K106" s="2">
        <v>0</v>
      </c>
    </row>
    <row r="107" spans="1:11" x14ac:dyDescent="0.25">
      <c r="A107">
        <v>2018</v>
      </c>
      <c r="B107" t="s">
        <v>48</v>
      </c>
      <c r="C107" t="s">
        <v>60</v>
      </c>
      <c r="D107">
        <v>920000</v>
      </c>
      <c r="E107" t="s">
        <v>64</v>
      </c>
      <c r="F107" t="s">
        <v>51</v>
      </c>
      <c r="G107" t="s">
        <v>52</v>
      </c>
      <c r="H107" t="s">
        <v>53</v>
      </c>
      <c r="I107" t="s">
        <v>5</v>
      </c>
      <c r="J107" t="s">
        <v>54</v>
      </c>
      <c r="K107" s="2">
        <v>2.17</v>
      </c>
    </row>
    <row r="108" spans="1:11" x14ac:dyDescent="0.25">
      <c r="A108">
        <v>2020</v>
      </c>
      <c r="B108" t="s">
        <v>48</v>
      </c>
      <c r="C108" t="s">
        <v>60</v>
      </c>
      <c r="D108">
        <v>920000</v>
      </c>
      <c r="E108" t="s">
        <v>64</v>
      </c>
      <c r="F108" t="s">
        <v>51</v>
      </c>
      <c r="G108" t="s">
        <v>52</v>
      </c>
      <c r="H108" t="s">
        <v>53</v>
      </c>
      <c r="I108" t="s">
        <v>5</v>
      </c>
      <c r="J108" t="s">
        <v>54</v>
      </c>
      <c r="K108" s="2">
        <v>17.84</v>
      </c>
    </row>
    <row r="109" spans="1:11" x14ac:dyDescent="0.25">
      <c r="A109">
        <v>2020</v>
      </c>
      <c r="B109" t="s">
        <v>48</v>
      </c>
      <c r="C109" t="s">
        <v>60</v>
      </c>
      <c r="D109">
        <v>920000</v>
      </c>
      <c r="E109" t="s">
        <v>64</v>
      </c>
      <c r="F109" t="s">
        <v>51</v>
      </c>
      <c r="G109" t="s">
        <v>52</v>
      </c>
      <c r="H109" t="s">
        <v>53</v>
      </c>
      <c r="I109" t="s">
        <v>21</v>
      </c>
      <c r="J109" t="s">
        <v>66</v>
      </c>
      <c r="K109" s="2">
        <v>33.75</v>
      </c>
    </row>
    <row r="110" spans="1:11" x14ac:dyDescent="0.25">
      <c r="A110">
        <v>2021</v>
      </c>
      <c r="B110" t="s">
        <v>48</v>
      </c>
      <c r="C110" t="s">
        <v>60</v>
      </c>
      <c r="D110">
        <v>920000</v>
      </c>
      <c r="E110" t="s">
        <v>64</v>
      </c>
      <c r="F110" t="s">
        <v>51</v>
      </c>
      <c r="G110" t="s">
        <v>52</v>
      </c>
      <c r="H110" t="s">
        <v>53</v>
      </c>
      <c r="I110" t="s">
        <v>25</v>
      </c>
      <c r="J110" t="s">
        <v>68</v>
      </c>
      <c r="K110" s="2">
        <v>38.28</v>
      </c>
    </row>
    <row r="111" spans="1:11" x14ac:dyDescent="0.25">
      <c r="A111">
        <v>2021</v>
      </c>
      <c r="B111" t="s">
        <v>48</v>
      </c>
      <c r="C111" t="s">
        <v>60</v>
      </c>
      <c r="D111">
        <v>920000</v>
      </c>
      <c r="E111" t="s">
        <v>64</v>
      </c>
      <c r="F111" t="s">
        <v>51</v>
      </c>
      <c r="G111" t="s">
        <v>52</v>
      </c>
      <c r="H111" t="s">
        <v>53</v>
      </c>
      <c r="I111" t="s">
        <v>15</v>
      </c>
      <c r="J111" t="s">
        <v>59</v>
      </c>
      <c r="K111" s="2">
        <v>250.25</v>
      </c>
    </row>
    <row r="112" spans="1:11" x14ac:dyDescent="0.25">
      <c r="A112">
        <v>2021</v>
      </c>
      <c r="B112" t="s">
        <v>48</v>
      </c>
      <c r="C112" t="s">
        <v>60</v>
      </c>
      <c r="D112">
        <v>920000</v>
      </c>
      <c r="E112" t="s">
        <v>64</v>
      </c>
      <c r="F112" t="s">
        <v>51</v>
      </c>
      <c r="G112" t="s">
        <v>52</v>
      </c>
      <c r="H112" t="s">
        <v>53</v>
      </c>
      <c r="I112" t="s">
        <v>15</v>
      </c>
      <c r="J112" t="s">
        <v>59</v>
      </c>
      <c r="K112" s="2">
        <v>202.42</v>
      </c>
    </row>
    <row r="113" spans="1:11" x14ac:dyDescent="0.25">
      <c r="A113">
        <v>2018</v>
      </c>
      <c r="B113" t="s">
        <v>48</v>
      </c>
      <c r="C113" t="s">
        <v>60</v>
      </c>
      <c r="D113">
        <v>920000</v>
      </c>
      <c r="E113" t="s">
        <v>64</v>
      </c>
      <c r="F113" t="s">
        <v>51</v>
      </c>
      <c r="G113" t="s">
        <v>52</v>
      </c>
      <c r="H113" t="s">
        <v>53</v>
      </c>
      <c r="I113" t="s">
        <v>7</v>
      </c>
      <c r="J113" t="s">
        <v>55</v>
      </c>
      <c r="K113" s="2">
        <v>800.29</v>
      </c>
    </row>
    <row r="114" spans="1:11" x14ac:dyDescent="0.25">
      <c r="A114">
        <v>2019</v>
      </c>
      <c r="B114" t="s">
        <v>48</v>
      </c>
      <c r="C114" t="s">
        <v>60</v>
      </c>
      <c r="D114">
        <v>920000</v>
      </c>
      <c r="E114" t="s">
        <v>64</v>
      </c>
      <c r="F114" t="s">
        <v>51</v>
      </c>
      <c r="G114" t="s">
        <v>52</v>
      </c>
      <c r="H114" t="s">
        <v>53</v>
      </c>
      <c r="I114" t="s">
        <v>7</v>
      </c>
      <c r="J114" t="s">
        <v>55</v>
      </c>
      <c r="K114" s="2">
        <v>108.08</v>
      </c>
    </row>
    <row r="115" spans="1:11" x14ac:dyDescent="0.25">
      <c r="A115">
        <v>2018</v>
      </c>
      <c r="B115" t="s">
        <v>48</v>
      </c>
      <c r="C115" t="s">
        <v>60</v>
      </c>
      <c r="D115">
        <v>920000</v>
      </c>
      <c r="E115" t="s">
        <v>64</v>
      </c>
      <c r="F115" t="s">
        <v>51</v>
      </c>
      <c r="G115" t="s">
        <v>52</v>
      </c>
      <c r="H115" t="s">
        <v>53</v>
      </c>
      <c r="I115" t="s">
        <v>7</v>
      </c>
      <c r="J115" t="s">
        <v>55</v>
      </c>
      <c r="K115" s="2">
        <v>799.08</v>
      </c>
    </row>
    <row r="116" spans="1:11" x14ac:dyDescent="0.25">
      <c r="A116">
        <v>2021</v>
      </c>
      <c r="B116" t="s">
        <v>48</v>
      </c>
      <c r="C116" t="s">
        <v>60</v>
      </c>
      <c r="D116">
        <v>920000</v>
      </c>
      <c r="E116" t="s">
        <v>64</v>
      </c>
      <c r="F116" t="s">
        <v>51</v>
      </c>
      <c r="G116" t="s">
        <v>52</v>
      </c>
      <c r="H116" t="s">
        <v>53</v>
      </c>
      <c r="I116" t="s">
        <v>7</v>
      </c>
      <c r="J116" t="s">
        <v>55</v>
      </c>
      <c r="K116" s="2">
        <v>499</v>
      </c>
    </row>
    <row r="117" spans="1:11" x14ac:dyDescent="0.25">
      <c r="A117">
        <v>2021</v>
      </c>
      <c r="B117" t="s">
        <v>48</v>
      </c>
      <c r="C117" t="s">
        <v>60</v>
      </c>
      <c r="D117">
        <v>920000</v>
      </c>
      <c r="E117" t="s">
        <v>64</v>
      </c>
      <c r="F117" t="s">
        <v>51</v>
      </c>
      <c r="G117" t="s">
        <v>52</v>
      </c>
      <c r="H117" t="s">
        <v>53</v>
      </c>
      <c r="I117" t="s">
        <v>15</v>
      </c>
      <c r="J117" t="s">
        <v>59</v>
      </c>
      <c r="K117" s="2">
        <v>0.54</v>
      </c>
    </row>
    <row r="118" spans="1:11" x14ac:dyDescent="0.25">
      <c r="A118">
        <v>2020</v>
      </c>
      <c r="B118" t="s">
        <v>48</v>
      </c>
      <c r="C118" t="s">
        <v>60</v>
      </c>
      <c r="D118">
        <v>920000</v>
      </c>
      <c r="E118" t="s">
        <v>64</v>
      </c>
      <c r="F118" t="s">
        <v>51</v>
      </c>
      <c r="G118" t="s">
        <v>52</v>
      </c>
      <c r="H118" t="s">
        <v>53</v>
      </c>
      <c r="I118" t="s">
        <v>27</v>
      </c>
      <c r="J118" t="s">
        <v>69</v>
      </c>
      <c r="K118" s="2">
        <v>52.15</v>
      </c>
    </row>
    <row r="119" spans="1:11" x14ac:dyDescent="0.25">
      <c r="A119">
        <v>2021</v>
      </c>
      <c r="B119" t="s">
        <v>48</v>
      </c>
      <c r="C119" t="s">
        <v>60</v>
      </c>
      <c r="D119">
        <v>920000</v>
      </c>
      <c r="E119" t="s">
        <v>64</v>
      </c>
      <c r="F119" t="s">
        <v>51</v>
      </c>
      <c r="G119" t="s">
        <v>52</v>
      </c>
      <c r="H119" t="s">
        <v>53</v>
      </c>
      <c r="I119" t="s">
        <v>29</v>
      </c>
      <c r="J119" t="s">
        <v>72</v>
      </c>
      <c r="K119" s="2">
        <v>37.07</v>
      </c>
    </row>
    <row r="120" spans="1:11" x14ac:dyDescent="0.25">
      <c r="A120">
        <v>2021</v>
      </c>
      <c r="B120" t="s">
        <v>48</v>
      </c>
      <c r="C120" t="s">
        <v>60</v>
      </c>
      <c r="D120">
        <v>920000</v>
      </c>
      <c r="E120" t="s">
        <v>64</v>
      </c>
      <c r="F120" t="s">
        <v>51</v>
      </c>
      <c r="G120" t="s">
        <v>52</v>
      </c>
      <c r="H120" t="s">
        <v>53</v>
      </c>
      <c r="I120" t="s">
        <v>29</v>
      </c>
      <c r="J120" t="s">
        <v>72</v>
      </c>
      <c r="K120" s="2">
        <v>42.23</v>
      </c>
    </row>
    <row r="121" spans="1:11" x14ac:dyDescent="0.25">
      <c r="A121">
        <v>2021</v>
      </c>
      <c r="B121" t="s">
        <v>48</v>
      </c>
      <c r="C121" t="s">
        <v>60</v>
      </c>
      <c r="D121">
        <v>920000</v>
      </c>
      <c r="E121" t="s">
        <v>64</v>
      </c>
      <c r="F121" t="s">
        <v>51</v>
      </c>
      <c r="G121" t="s">
        <v>52</v>
      </c>
      <c r="H121" t="s">
        <v>53</v>
      </c>
      <c r="I121" t="s">
        <v>15</v>
      </c>
      <c r="J121" t="s">
        <v>59</v>
      </c>
      <c r="K121" s="2">
        <v>16.7</v>
      </c>
    </row>
    <row r="122" spans="1:11" x14ac:dyDescent="0.25">
      <c r="A122">
        <v>2018</v>
      </c>
      <c r="B122" t="s">
        <v>48</v>
      </c>
      <c r="C122" t="s">
        <v>49</v>
      </c>
      <c r="D122">
        <v>408110</v>
      </c>
      <c r="E122" t="s">
        <v>50</v>
      </c>
      <c r="F122" t="s">
        <v>51</v>
      </c>
      <c r="G122" t="s">
        <v>52</v>
      </c>
      <c r="H122" t="s">
        <v>53</v>
      </c>
      <c r="I122" t="s">
        <v>21</v>
      </c>
      <c r="J122" t="s">
        <v>66</v>
      </c>
      <c r="K122" s="2">
        <v>0</v>
      </c>
    </row>
    <row r="123" spans="1:11" x14ac:dyDescent="0.25">
      <c r="A123">
        <v>2020</v>
      </c>
      <c r="B123" t="s">
        <v>48</v>
      </c>
      <c r="C123" t="s">
        <v>49</v>
      </c>
      <c r="D123">
        <v>408110</v>
      </c>
      <c r="E123" t="s">
        <v>50</v>
      </c>
      <c r="F123" t="s">
        <v>51</v>
      </c>
      <c r="G123" t="s">
        <v>52</v>
      </c>
      <c r="H123" t="s">
        <v>53</v>
      </c>
      <c r="I123" t="s">
        <v>27</v>
      </c>
      <c r="J123" t="s">
        <v>69</v>
      </c>
      <c r="K123" s="2">
        <v>1.9</v>
      </c>
    </row>
    <row r="124" spans="1:11" x14ac:dyDescent="0.25">
      <c r="A124">
        <v>2020</v>
      </c>
      <c r="B124" t="s">
        <v>48</v>
      </c>
      <c r="C124" t="s">
        <v>49</v>
      </c>
      <c r="D124">
        <v>408110</v>
      </c>
      <c r="E124" t="s">
        <v>50</v>
      </c>
      <c r="F124" t="s">
        <v>51</v>
      </c>
      <c r="G124" t="s">
        <v>52</v>
      </c>
      <c r="H124" t="s">
        <v>53</v>
      </c>
      <c r="I124" t="s">
        <v>13</v>
      </c>
      <c r="J124" t="s">
        <v>58</v>
      </c>
      <c r="K124" s="2">
        <v>2.77</v>
      </c>
    </row>
    <row r="125" spans="1:11" x14ac:dyDescent="0.25">
      <c r="A125">
        <v>2019</v>
      </c>
      <c r="B125" t="s">
        <v>48</v>
      </c>
      <c r="C125" t="s">
        <v>60</v>
      </c>
      <c r="D125">
        <v>930200</v>
      </c>
      <c r="E125" t="s">
        <v>61</v>
      </c>
      <c r="F125" t="s">
        <v>51</v>
      </c>
      <c r="G125" t="s">
        <v>52</v>
      </c>
      <c r="H125" t="s">
        <v>53</v>
      </c>
      <c r="I125" t="s">
        <v>17</v>
      </c>
      <c r="J125" t="s">
        <v>62</v>
      </c>
      <c r="K125" s="2">
        <v>20.28</v>
      </c>
    </row>
    <row r="126" spans="1:11" x14ac:dyDescent="0.25">
      <c r="A126">
        <v>2018</v>
      </c>
      <c r="B126" t="s">
        <v>48</v>
      </c>
      <c r="C126" t="s">
        <v>60</v>
      </c>
      <c r="D126">
        <v>580000</v>
      </c>
      <c r="E126" t="s">
        <v>63</v>
      </c>
      <c r="F126" t="s">
        <v>51</v>
      </c>
      <c r="G126" t="s">
        <v>52</v>
      </c>
      <c r="H126" t="s">
        <v>53</v>
      </c>
      <c r="I126" t="s">
        <v>11</v>
      </c>
      <c r="J126" t="s">
        <v>57</v>
      </c>
      <c r="K126" s="2">
        <v>32.28</v>
      </c>
    </row>
    <row r="127" spans="1:11" x14ac:dyDescent="0.25">
      <c r="A127">
        <v>2020</v>
      </c>
      <c r="B127" t="s">
        <v>48</v>
      </c>
      <c r="C127" t="s">
        <v>60</v>
      </c>
      <c r="D127">
        <v>920000</v>
      </c>
      <c r="E127" t="s">
        <v>64</v>
      </c>
      <c r="F127" t="s">
        <v>51</v>
      </c>
      <c r="G127" t="s">
        <v>52</v>
      </c>
      <c r="H127" t="s">
        <v>53</v>
      </c>
      <c r="I127" t="s">
        <v>13</v>
      </c>
      <c r="J127" t="s">
        <v>58</v>
      </c>
      <c r="K127" s="2">
        <v>36.86</v>
      </c>
    </row>
    <row r="128" spans="1:11" x14ac:dyDescent="0.25">
      <c r="A128">
        <v>2021</v>
      </c>
      <c r="B128" t="s">
        <v>48</v>
      </c>
      <c r="C128" t="s">
        <v>60</v>
      </c>
      <c r="D128">
        <v>920000</v>
      </c>
      <c r="E128" t="s">
        <v>64</v>
      </c>
      <c r="F128" t="s">
        <v>51</v>
      </c>
      <c r="G128" t="s">
        <v>52</v>
      </c>
      <c r="H128" t="s">
        <v>53</v>
      </c>
      <c r="I128" t="s">
        <v>7</v>
      </c>
      <c r="J128" t="s">
        <v>55</v>
      </c>
      <c r="K128" s="2">
        <v>135.26</v>
      </c>
    </row>
    <row r="129" spans="1:11" x14ac:dyDescent="0.25">
      <c r="A129">
        <v>2018</v>
      </c>
      <c r="B129" t="s">
        <v>48</v>
      </c>
      <c r="C129" t="s">
        <v>60</v>
      </c>
      <c r="D129">
        <v>920000</v>
      </c>
      <c r="E129" t="s">
        <v>64</v>
      </c>
      <c r="F129" t="s">
        <v>51</v>
      </c>
      <c r="G129" t="s">
        <v>52</v>
      </c>
      <c r="H129" t="s">
        <v>53</v>
      </c>
      <c r="I129" t="s">
        <v>19</v>
      </c>
      <c r="J129" t="s">
        <v>65</v>
      </c>
      <c r="K129" s="2">
        <v>0.95</v>
      </c>
    </row>
    <row r="130" spans="1:11" x14ac:dyDescent="0.25">
      <c r="A130">
        <v>2018</v>
      </c>
      <c r="B130" t="s">
        <v>48</v>
      </c>
      <c r="C130" t="s">
        <v>60</v>
      </c>
      <c r="D130">
        <v>920000</v>
      </c>
      <c r="E130" t="s">
        <v>64</v>
      </c>
      <c r="F130" t="s">
        <v>51</v>
      </c>
      <c r="G130" t="s">
        <v>52</v>
      </c>
      <c r="H130" t="s">
        <v>53</v>
      </c>
      <c r="I130" t="s">
        <v>19</v>
      </c>
      <c r="J130" t="s">
        <v>65</v>
      </c>
      <c r="K130" s="2">
        <v>0.94</v>
      </c>
    </row>
    <row r="131" spans="1:11" x14ac:dyDescent="0.25">
      <c r="A131">
        <v>2021</v>
      </c>
      <c r="B131" t="s">
        <v>48</v>
      </c>
      <c r="C131" t="s">
        <v>60</v>
      </c>
      <c r="D131">
        <v>920000</v>
      </c>
      <c r="E131" t="s">
        <v>64</v>
      </c>
      <c r="F131" t="s">
        <v>51</v>
      </c>
      <c r="G131" t="s">
        <v>52</v>
      </c>
      <c r="H131" t="s">
        <v>53</v>
      </c>
      <c r="I131" t="s">
        <v>21</v>
      </c>
      <c r="J131" t="s">
        <v>66</v>
      </c>
      <c r="K131" s="2">
        <v>-127.48</v>
      </c>
    </row>
    <row r="132" spans="1:11" x14ac:dyDescent="0.25">
      <c r="A132">
        <v>2021</v>
      </c>
      <c r="B132" t="s">
        <v>48</v>
      </c>
      <c r="C132" t="s">
        <v>60</v>
      </c>
      <c r="D132">
        <v>920000</v>
      </c>
      <c r="E132" t="s">
        <v>64</v>
      </c>
      <c r="F132" t="s">
        <v>51</v>
      </c>
      <c r="G132" t="s">
        <v>52</v>
      </c>
      <c r="H132" t="s">
        <v>53</v>
      </c>
      <c r="I132" t="s">
        <v>25</v>
      </c>
      <c r="J132" t="s">
        <v>68</v>
      </c>
      <c r="K132" s="2">
        <v>2.5</v>
      </c>
    </row>
    <row r="133" spans="1:11" x14ac:dyDescent="0.25">
      <c r="A133">
        <v>2020</v>
      </c>
      <c r="B133" t="s">
        <v>48</v>
      </c>
      <c r="C133" t="s">
        <v>60</v>
      </c>
      <c r="D133">
        <v>920000</v>
      </c>
      <c r="E133" t="s">
        <v>64</v>
      </c>
      <c r="F133" t="s">
        <v>51</v>
      </c>
      <c r="G133" t="s">
        <v>52</v>
      </c>
      <c r="H133" t="s">
        <v>53</v>
      </c>
      <c r="I133" t="s">
        <v>7</v>
      </c>
      <c r="J133" t="s">
        <v>55</v>
      </c>
      <c r="K133" s="2">
        <v>-122.36</v>
      </c>
    </row>
    <row r="134" spans="1:11" x14ac:dyDescent="0.25">
      <c r="A134">
        <v>2021</v>
      </c>
      <c r="B134" t="s">
        <v>48</v>
      </c>
      <c r="C134" t="s">
        <v>60</v>
      </c>
      <c r="D134">
        <v>920000</v>
      </c>
      <c r="E134" t="s">
        <v>64</v>
      </c>
      <c r="F134" t="s">
        <v>51</v>
      </c>
      <c r="G134" t="s">
        <v>52</v>
      </c>
      <c r="H134" t="s">
        <v>53</v>
      </c>
      <c r="I134" t="s">
        <v>9</v>
      </c>
      <c r="J134" t="s">
        <v>56</v>
      </c>
      <c r="K134" s="2">
        <v>53.91</v>
      </c>
    </row>
    <row r="135" spans="1:11" x14ac:dyDescent="0.25">
      <c r="A135">
        <v>2021</v>
      </c>
      <c r="B135" t="s">
        <v>48</v>
      </c>
      <c r="C135" t="s">
        <v>60</v>
      </c>
      <c r="D135">
        <v>920000</v>
      </c>
      <c r="E135" t="s">
        <v>64</v>
      </c>
      <c r="F135" t="s">
        <v>51</v>
      </c>
      <c r="G135" t="s">
        <v>52</v>
      </c>
      <c r="H135" t="s">
        <v>53</v>
      </c>
      <c r="I135" t="s">
        <v>9</v>
      </c>
      <c r="J135" t="s">
        <v>56</v>
      </c>
      <c r="K135" s="2">
        <v>684.15</v>
      </c>
    </row>
    <row r="136" spans="1:11" x14ac:dyDescent="0.25">
      <c r="A136">
        <v>2021</v>
      </c>
      <c r="B136" t="s">
        <v>48</v>
      </c>
      <c r="C136" t="s">
        <v>60</v>
      </c>
      <c r="D136">
        <v>920000</v>
      </c>
      <c r="E136" t="s">
        <v>64</v>
      </c>
      <c r="F136" t="s">
        <v>51</v>
      </c>
      <c r="G136" t="s">
        <v>52</v>
      </c>
      <c r="H136" t="s">
        <v>53</v>
      </c>
      <c r="I136" t="s">
        <v>9</v>
      </c>
      <c r="J136" t="s">
        <v>56</v>
      </c>
      <c r="K136" s="2">
        <v>44.55</v>
      </c>
    </row>
    <row r="137" spans="1:11" x14ac:dyDescent="0.25">
      <c r="A137">
        <v>2021</v>
      </c>
      <c r="B137" t="s">
        <v>48</v>
      </c>
      <c r="C137" t="s">
        <v>60</v>
      </c>
      <c r="D137">
        <v>920000</v>
      </c>
      <c r="E137" t="s">
        <v>64</v>
      </c>
      <c r="F137" t="s">
        <v>51</v>
      </c>
      <c r="G137" t="s">
        <v>52</v>
      </c>
      <c r="H137" t="s">
        <v>53</v>
      </c>
      <c r="I137" t="s">
        <v>27</v>
      </c>
      <c r="J137" t="s">
        <v>69</v>
      </c>
      <c r="K137" s="2">
        <v>96.82</v>
      </c>
    </row>
    <row r="138" spans="1:11" x14ac:dyDescent="0.25">
      <c r="A138">
        <v>2020</v>
      </c>
      <c r="B138" t="s">
        <v>48</v>
      </c>
      <c r="C138" t="s">
        <v>60</v>
      </c>
      <c r="D138">
        <v>920000</v>
      </c>
      <c r="E138" t="s">
        <v>64</v>
      </c>
      <c r="F138" t="s">
        <v>51</v>
      </c>
      <c r="G138" t="s">
        <v>52</v>
      </c>
      <c r="H138" t="s">
        <v>53</v>
      </c>
      <c r="I138" t="s">
        <v>27</v>
      </c>
      <c r="J138" t="s">
        <v>69</v>
      </c>
      <c r="K138" s="2">
        <v>46.89</v>
      </c>
    </row>
    <row r="139" spans="1:11" x14ac:dyDescent="0.25">
      <c r="A139">
        <v>2021</v>
      </c>
      <c r="B139" t="s">
        <v>48</v>
      </c>
      <c r="C139" t="s">
        <v>60</v>
      </c>
      <c r="D139">
        <v>920000</v>
      </c>
      <c r="E139" t="s">
        <v>64</v>
      </c>
      <c r="F139" t="s">
        <v>51</v>
      </c>
      <c r="G139" t="s">
        <v>52</v>
      </c>
      <c r="H139" t="s">
        <v>53</v>
      </c>
      <c r="I139" t="s">
        <v>29</v>
      </c>
      <c r="J139" t="s">
        <v>72</v>
      </c>
      <c r="K139" s="2">
        <v>167.34</v>
      </c>
    </row>
    <row r="140" spans="1:11" x14ac:dyDescent="0.25">
      <c r="A140">
        <v>2021</v>
      </c>
      <c r="B140" t="s">
        <v>48</v>
      </c>
      <c r="C140" t="s">
        <v>60</v>
      </c>
      <c r="D140">
        <v>920000</v>
      </c>
      <c r="E140" t="s">
        <v>64</v>
      </c>
      <c r="F140" t="s">
        <v>51</v>
      </c>
      <c r="G140" t="s">
        <v>52</v>
      </c>
      <c r="H140" t="s">
        <v>53</v>
      </c>
      <c r="I140" t="s">
        <v>15</v>
      </c>
      <c r="J140" t="s">
        <v>59</v>
      </c>
      <c r="K140" s="2">
        <v>6.69</v>
      </c>
    </row>
    <row r="141" spans="1:11" x14ac:dyDescent="0.25">
      <c r="A141">
        <v>2021</v>
      </c>
      <c r="B141" t="s">
        <v>48</v>
      </c>
      <c r="C141" t="s">
        <v>60</v>
      </c>
      <c r="D141">
        <v>920000</v>
      </c>
      <c r="E141" t="s">
        <v>64</v>
      </c>
      <c r="F141" t="s">
        <v>51</v>
      </c>
      <c r="G141" t="s">
        <v>52</v>
      </c>
      <c r="H141" t="s">
        <v>53</v>
      </c>
      <c r="I141" t="s">
        <v>15</v>
      </c>
      <c r="J141" t="s">
        <v>59</v>
      </c>
      <c r="K141" s="2">
        <v>5.53</v>
      </c>
    </row>
    <row r="142" spans="1:11" x14ac:dyDescent="0.25">
      <c r="A142">
        <v>2020</v>
      </c>
      <c r="B142" t="s">
        <v>48</v>
      </c>
      <c r="C142" t="s">
        <v>49</v>
      </c>
      <c r="D142">
        <v>408110</v>
      </c>
      <c r="E142" t="s">
        <v>50</v>
      </c>
      <c r="F142" t="s">
        <v>51</v>
      </c>
      <c r="G142" t="s">
        <v>52</v>
      </c>
      <c r="H142" t="s">
        <v>53</v>
      </c>
      <c r="I142" t="s">
        <v>5</v>
      </c>
      <c r="J142" t="s">
        <v>54</v>
      </c>
      <c r="K142" s="2">
        <v>-0.59</v>
      </c>
    </row>
    <row r="143" spans="1:11" x14ac:dyDescent="0.25">
      <c r="A143">
        <v>2020</v>
      </c>
      <c r="B143" t="s">
        <v>48</v>
      </c>
      <c r="C143" t="s">
        <v>49</v>
      </c>
      <c r="D143">
        <v>408110</v>
      </c>
      <c r="E143" t="s">
        <v>50</v>
      </c>
      <c r="F143" t="s">
        <v>51</v>
      </c>
      <c r="G143" t="s">
        <v>52</v>
      </c>
      <c r="H143" t="s">
        <v>53</v>
      </c>
      <c r="I143" t="s">
        <v>21</v>
      </c>
      <c r="J143" t="s">
        <v>66</v>
      </c>
      <c r="K143" s="2">
        <v>5.44</v>
      </c>
    </row>
    <row r="144" spans="1:11" x14ac:dyDescent="0.25">
      <c r="A144">
        <v>2021</v>
      </c>
      <c r="B144" t="s">
        <v>48</v>
      </c>
      <c r="C144" t="s">
        <v>49</v>
      </c>
      <c r="D144">
        <v>408110</v>
      </c>
      <c r="E144" t="s">
        <v>50</v>
      </c>
      <c r="F144" t="s">
        <v>51</v>
      </c>
      <c r="G144" t="s">
        <v>52</v>
      </c>
      <c r="H144" t="s">
        <v>53</v>
      </c>
      <c r="I144" t="s">
        <v>7</v>
      </c>
      <c r="J144" t="s">
        <v>55</v>
      </c>
      <c r="K144" s="2">
        <v>10.14</v>
      </c>
    </row>
    <row r="145" spans="1:11" x14ac:dyDescent="0.25">
      <c r="A145">
        <v>2021</v>
      </c>
      <c r="B145" t="s">
        <v>48</v>
      </c>
      <c r="C145" t="s">
        <v>49</v>
      </c>
      <c r="D145">
        <v>408110</v>
      </c>
      <c r="E145" t="s">
        <v>50</v>
      </c>
      <c r="F145" t="s">
        <v>51</v>
      </c>
      <c r="G145" t="s">
        <v>52</v>
      </c>
      <c r="H145" t="s">
        <v>53</v>
      </c>
      <c r="I145" t="s">
        <v>29</v>
      </c>
      <c r="J145" t="s">
        <v>72</v>
      </c>
      <c r="K145" s="2">
        <v>6.41</v>
      </c>
    </row>
    <row r="146" spans="1:11" x14ac:dyDescent="0.25">
      <c r="A146">
        <v>2021</v>
      </c>
      <c r="B146" t="s">
        <v>48</v>
      </c>
      <c r="C146" t="s">
        <v>60</v>
      </c>
      <c r="D146">
        <v>920000</v>
      </c>
      <c r="E146" t="s">
        <v>64</v>
      </c>
      <c r="F146" t="s">
        <v>51</v>
      </c>
      <c r="G146" t="s">
        <v>52</v>
      </c>
      <c r="H146" t="s">
        <v>53</v>
      </c>
      <c r="I146" t="s">
        <v>25</v>
      </c>
      <c r="J146" t="s">
        <v>68</v>
      </c>
      <c r="K146" s="2">
        <v>0</v>
      </c>
    </row>
    <row r="147" spans="1:11" x14ac:dyDescent="0.25">
      <c r="A147">
        <v>2021</v>
      </c>
      <c r="B147" t="s">
        <v>48</v>
      </c>
      <c r="C147" t="s">
        <v>60</v>
      </c>
      <c r="D147">
        <v>920000</v>
      </c>
      <c r="E147" t="s">
        <v>64</v>
      </c>
      <c r="F147" t="s">
        <v>51</v>
      </c>
      <c r="G147" t="s">
        <v>52</v>
      </c>
      <c r="H147" t="s">
        <v>53</v>
      </c>
      <c r="I147" t="s">
        <v>5</v>
      </c>
      <c r="J147" t="s">
        <v>54</v>
      </c>
      <c r="K147" s="2">
        <v>3.07</v>
      </c>
    </row>
    <row r="148" spans="1:11" x14ac:dyDescent="0.25">
      <c r="A148">
        <v>2021</v>
      </c>
      <c r="B148" t="s">
        <v>48</v>
      </c>
      <c r="C148" t="s">
        <v>60</v>
      </c>
      <c r="D148">
        <v>920000</v>
      </c>
      <c r="E148" t="s">
        <v>64</v>
      </c>
      <c r="F148" t="s">
        <v>51</v>
      </c>
      <c r="G148" t="s">
        <v>52</v>
      </c>
      <c r="H148" t="s">
        <v>53</v>
      </c>
      <c r="I148" t="s">
        <v>5</v>
      </c>
      <c r="J148" t="s">
        <v>54</v>
      </c>
      <c r="K148" s="2">
        <v>0.56000000000000005</v>
      </c>
    </row>
    <row r="149" spans="1:11" x14ac:dyDescent="0.25">
      <c r="A149">
        <v>2019</v>
      </c>
      <c r="B149" t="s">
        <v>48</v>
      </c>
      <c r="C149" t="s">
        <v>60</v>
      </c>
      <c r="D149">
        <v>920000</v>
      </c>
      <c r="E149" t="s">
        <v>64</v>
      </c>
      <c r="F149" t="s">
        <v>51</v>
      </c>
      <c r="G149" t="s">
        <v>52</v>
      </c>
      <c r="H149" t="s">
        <v>53</v>
      </c>
      <c r="I149" t="s">
        <v>5</v>
      </c>
      <c r="J149" t="s">
        <v>54</v>
      </c>
      <c r="K149" s="2">
        <v>3.21</v>
      </c>
    </row>
    <row r="150" spans="1:11" x14ac:dyDescent="0.25">
      <c r="A150">
        <v>2018</v>
      </c>
      <c r="B150" t="s">
        <v>48</v>
      </c>
      <c r="C150" t="s">
        <v>60</v>
      </c>
      <c r="D150">
        <v>920000</v>
      </c>
      <c r="E150" t="s">
        <v>64</v>
      </c>
      <c r="F150" t="s">
        <v>51</v>
      </c>
      <c r="G150" t="s">
        <v>52</v>
      </c>
      <c r="H150" t="s">
        <v>53</v>
      </c>
      <c r="I150" t="s">
        <v>5</v>
      </c>
      <c r="J150" t="s">
        <v>54</v>
      </c>
      <c r="K150" s="2">
        <v>11.61</v>
      </c>
    </row>
    <row r="151" spans="1:11" x14ac:dyDescent="0.25">
      <c r="A151">
        <v>2021</v>
      </c>
      <c r="B151" t="s">
        <v>48</v>
      </c>
      <c r="C151" t="s">
        <v>60</v>
      </c>
      <c r="D151">
        <v>920000</v>
      </c>
      <c r="E151" t="s">
        <v>64</v>
      </c>
      <c r="F151" t="s">
        <v>51</v>
      </c>
      <c r="G151" t="s">
        <v>52</v>
      </c>
      <c r="H151" t="s">
        <v>53</v>
      </c>
      <c r="I151" t="s">
        <v>21</v>
      </c>
      <c r="J151" t="s">
        <v>66</v>
      </c>
      <c r="K151" s="2">
        <v>-52.92</v>
      </c>
    </row>
    <row r="152" spans="1:11" x14ac:dyDescent="0.25">
      <c r="A152">
        <v>2019</v>
      </c>
      <c r="B152" t="s">
        <v>48</v>
      </c>
      <c r="C152" t="s">
        <v>60</v>
      </c>
      <c r="D152">
        <v>920000</v>
      </c>
      <c r="E152" t="s">
        <v>64</v>
      </c>
      <c r="F152" t="s">
        <v>51</v>
      </c>
      <c r="G152" t="s">
        <v>52</v>
      </c>
      <c r="H152" t="s">
        <v>53</v>
      </c>
      <c r="I152" t="s">
        <v>21</v>
      </c>
      <c r="J152" t="s">
        <v>66</v>
      </c>
      <c r="K152" s="2">
        <v>0</v>
      </c>
    </row>
    <row r="153" spans="1:11" x14ac:dyDescent="0.25">
      <c r="A153">
        <v>2020</v>
      </c>
      <c r="B153" t="s">
        <v>48</v>
      </c>
      <c r="C153" t="s">
        <v>60</v>
      </c>
      <c r="D153">
        <v>920000</v>
      </c>
      <c r="E153" t="s">
        <v>64</v>
      </c>
      <c r="F153" t="s">
        <v>51</v>
      </c>
      <c r="G153" t="s">
        <v>52</v>
      </c>
      <c r="H153" t="s">
        <v>53</v>
      </c>
      <c r="I153" t="s">
        <v>21</v>
      </c>
      <c r="J153" t="s">
        <v>66</v>
      </c>
      <c r="K153" s="2">
        <v>704.61</v>
      </c>
    </row>
    <row r="154" spans="1:11" x14ac:dyDescent="0.25">
      <c r="A154">
        <v>2020</v>
      </c>
      <c r="B154" t="s">
        <v>48</v>
      </c>
      <c r="C154" t="s">
        <v>60</v>
      </c>
      <c r="D154">
        <v>920000</v>
      </c>
      <c r="E154" t="s">
        <v>64</v>
      </c>
      <c r="F154" t="s">
        <v>51</v>
      </c>
      <c r="G154" t="s">
        <v>52</v>
      </c>
      <c r="H154" t="s">
        <v>53</v>
      </c>
      <c r="I154" t="s">
        <v>21</v>
      </c>
      <c r="J154" t="s">
        <v>66</v>
      </c>
      <c r="K154" s="2">
        <v>102.18</v>
      </c>
    </row>
    <row r="155" spans="1:11" x14ac:dyDescent="0.25">
      <c r="A155">
        <v>2021</v>
      </c>
      <c r="B155" t="s">
        <v>48</v>
      </c>
      <c r="C155" t="s">
        <v>60</v>
      </c>
      <c r="D155">
        <v>920000</v>
      </c>
      <c r="E155" t="s">
        <v>64</v>
      </c>
      <c r="F155" t="s">
        <v>51</v>
      </c>
      <c r="G155" t="s">
        <v>52</v>
      </c>
      <c r="H155" t="s">
        <v>53</v>
      </c>
      <c r="I155" t="s">
        <v>15</v>
      </c>
      <c r="J155" t="s">
        <v>59</v>
      </c>
      <c r="K155" s="2">
        <v>84.02</v>
      </c>
    </row>
    <row r="156" spans="1:11" x14ac:dyDescent="0.25">
      <c r="A156">
        <v>2021</v>
      </c>
      <c r="B156" t="s">
        <v>48</v>
      </c>
      <c r="C156" t="s">
        <v>60</v>
      </c>
      <c r="D156">
        <v>920000</v>
      </c>
      <c r="E156" t="s">
        <v>64</v>
      </c>
      <c r="F156" t="s">
        <v>51</v>
      </c>
      <c r="G156" t="s">
        <v>52</v>
      </c>
      <c r="H156" t="s">
        <v>53</v>
      </c>
      <c r="I156" t="s">
        <v>15</v>
      </c>
      <c r="J156" t="s">
        <v>59</v>
      </c>
      <c r="K156" s="2">
        <v>6.8</v>
      </c>
    </row>
    <row r="157" spans="1:11" x14ac:dyDescent="0.25">
      <c r="A157">
        <v>2021</v>
      </c>
      <c r="B157" t="s">
        <v>48</v>
      </c>
      <c r="C157" t="s">
        <v>60</v>
      </c>
      <c r="D157">
        <v>920000</v>
      </c>
      <c r="E157" t="s">
        <v>64</v>
      </c>
      <c r="F157" t="s">
        <v>51</v>
      </c>
      <c r="G157" t="s">
        <v>52</v>
      </c>
      <c r="H157" t="s">
        <v>53</v>
      </c>
      <c r="I157" t="s">
        <v>15</v>
      </c>
      <c r="J157" t="s">
        <v>59</v>
      </c>
      <c r="K157" s="2">
        <v>0.44</v>
      </c>
    </row>
    <row r="158" spans="1:11" x14ac:dyDescent="0.25">
      <c r="A158">
        <v>2020</v>
      </c>
      <c r="B158" t="s">
        <v>48</v>
      </c>
      <c r="C158" t="s">
        <v>60</v>
      </c>
      <c r="D158">
        <v>920000</v>
      </c>
      <c r="E158" t="s">
        <v>64</v>
      </c>
      <c r="F158" t="s">
        <v>51</v>
      </c>
      <c r="G158" t="s">
        <v>52</v>
      </c>
      <c r="H158" t="s">
        <v>53</v>
      </c>
      <c r="I158" t="s">
        <v>27</v>
      </c>
      <c r="J158" t="s">
        <v>69</v>
      </c>
      <c r="K158" s="2">
        <v>35.93</v>
      </c>
    </row>
    <row r="159" spans="1:11" x14ac:dyDescent="0.25">
      <c r="A159">
        <v>2021</v>
      </c>
      <c r="B159" t="s">
        <v>48</v>
      </c>
      <c r="C159" t="s">
        <v>60</v>
      </c>
      <c r="D159">
        <v>920000</v>
      </c>
      <c r="E159" t="s">
        <v>64</v>
      </c>
      <c r="F159" t="s">
        <v>51</v>
      </c>
      <c r="G159" t="s">
        <v>52</v>
      </c>
      <c r="H159" t="s">
        <v>53</v>
      </c>
      <c r="I159" t="s">
        <v>29</v>
      </c>
      <c r="J159" t="s">
        <v>72</v>
      </c>
      <c r="K159" s="2">
        <v>51.08</v>
      </c>
    </row>
    <row r="160" spans="1:11" x14ac:dyDescent="0.25">
      <c r="A160">
        <v>2021</v>
      </c>
      <c r="B160" t="s">
        <v>48</v>
      </c>
      <c r="C160" t="s">
        <v>49</v>
      </c>
      <c r="D160">
        <v>408110</v>
      </c>
      <c r="E160" t="s">
        <v>50</v>
      </c>
      <c r="F160" t="s">
        <v>51</v>
      </c>
      <c r="G160" t="s">
        <v>52</v>
      </c>
      <c r="H160" t="s">
        <v>53</v>
      </c>
      <c r="I160" t="s">
        <v>27</v>
      </c>
      <c r="J160" t="s">
        <v>69</v>
      </c>
      <c r="K160" s="2">
        <v>2.2999999999999998</v>
      </c>
    </row>
    <row r="161" spans="1:11" x14ac:dyDescent="0.25">
      <c r="A161">
        <v>2021</v>
      </c>
      <c r="B161" t="s">
        <v>48</v>
      </c>
      <c r="C161" t="s">
        <v>49</v>
      </c>
      <c r="D161">
        <v>408110</v>
      </c>
      <c r="E161" t="s">
        <v>50</v>
      </c>
      <c r="F161" t="s">
        <v>51</v>
      </c>
      <c r="G161" t="s">
        <v>52</v>
      </c>
      <c r="H161" t="s">
        <v>53</v>
      </c>
      <c r="I161" t="s">
        <v>15</v>
      </c>
      <c r="J161" t="s">
        <v>59</v>
      </c>
      <c r="K161" s="2">
        <v>3.77</v>
      </c>
    </row>
    <row r="162" spans="1:11" x14ac:dyDescent="0.25">
      <c r="A162">
        <v>2021</v>
      </c>
      <c r="B162" t="s">
        <v>48</v>
      </c>
      <c r="C162" t="s">
        <v>49</v>
      </c>
      <c r="D162">
        <v>408110</v>
      </c>
      <c r="E162" t="s">
        <v>50</v>
      </c>
      <c r="F162" t="s">
        <v>51</v>
      </c>
      <c r="G162" t="s">
        <v>52</v>
      </c>
      <c r="H162" t="s">
        <v>53</v>
      </c>
      <c r="I162" t="s">
        <v>25</v>
      </c>
      <c r="J162" t="s">
        <v>68</v>
      </c>
      <c r="K162" s="2">
        <v>3.33</v>
      </c>
    </row>
    <row r="163" spans="1:11" x14ac:dyDescent="0.25">
      <c r="A163">
        <v>2020</v>
      </c>
      <c r="B163" t="s">
        <v>48</v>
      </c>
      <c r="C163" t="s">
        <v>49</v>
      </c>
      <c r="D163">
        <v>408110</v>
      </c>
      <c r="E163" t="s">
        <v>50</v>
      </c>
      <c r="F163" t="s">
        <v>51</v>
      </c>
      <c r="G163" t="s">
        <v>52</v>
      </c>
      <c r="H163" t="s">
        <v>53</v>
      </c>
      <c r="I163" t="s">
        <v>7</v>
      </c>
      <c r="J163" t="s">
        <v>55</v>
      </c>
      <c r="K163" s="2">
        <v>0</v>
      </c>
    </row>
    <row r="164" spans="1:11" x14ac:dyDescent="0.25">
      <c r="A164">
        <v>2021</v>
      </c>
      <c r="B164" t="s">
        <v>48</v>
      </c>
      <c r="C164" t="s">
        <v>49</v>
      </c>
      <c r="D164">
        <v>408110</v>
      </c>
      <c r="E164" t="s">
        <v>50</v>
      </c>
      <c r="F164" t="s">
        <v>51</v>
      </c>
      <c r="G164" t="s">
        <v>52</v>
      </c>
      <c r="H164" t="s">
        <v>53</v>
      </c>
      <c r="I164" t="s">
        <v>9</v>
      </c>
      <c r="J164" t="s">
        <v>56</v>
      </c>
      <c r="K164" s="2">
        <v>59.6</v>
      </c>
    </row>
    <row r="165" spans="1:11" x14ac:dyDescent="0.25">
      <c r="A165">
        <v>2020</v>
      </c>
      <c r="B165" t="s">
        <v>48</v>
      </c>
      <c r="C165" t="s">
        <v>49</v>
      </c>
      <c r="D165">
        <v>408110</v>
      </c>
      <c r="E165" t="s">
        <v>50</v>
      </c>
      <c r="F165" t="s">
        <v>51</v>
      </c>
      <c r="G165" t="s">
        <v>52</v>
      </c>
      <c r="H165" t="s">
        <v>53</v>
      </c>
      <c r="I165" t="s">
        <v>27</v>
      </c>
      <c r="J165" t="s">
        <v>69</v>
      </c>
      <c r="K165" s="2">
        <v>21.91</v>
      </c>
    </row>
    <row r="166" spans="1:11" x14ac:dyDescent="0.25">
      <c r="A166">
        <v>2021</v>
      </c>
      <c r="B166" t="s">
        <v>48</v>
      </c>
      <c r="C166" t="s">
        <v>49</v>
      </c>
      <c r="D166">
        <v>408110</v>
      </c>
      <c r="E166" t="s">
        <v>50</v>
      </c>
      <c r="F166" t="s">
        <v>51</v>
      </c>
      <c r="G166" t="s">
        <v>52</v>
      </c>
      <c r="H166" t="s">
        <v>53</v>
      </c>
      <c r="I166" t="s">
        <v>29</v>
      </c>
      <c r="J166" t="s">
        <v>72</v>
      </c>
      <c r="K166" s="2">
        <v>53.49</v>
      </c>
    </row>
    <row r="167" spans="1:11" x14ac:dyDescent="0.25">
      <c r="A167">
        <v>2018</v>
      </c>
      <c r="B167" t="s">
        <v>48</v>
      </c>
      <c r="C167" t="s">
        <v>60</v>
      </c>
      <c r="D167">
        <v>580000</v>
      </c>
      <c r="E167" t="s">
        <v>63</v>
      </c>
      <c r="F167" t="s">
        <v>51</v>
      </c>
      <c r="G167" t="s">
        <v>52</v>
      </c>
      <c r="H167" t="s">
        <v>53</v>
      </c>
      <c r="I167" t="s">
        <v>11</v>
      </c>
      <c r="J167" t="s">
        <v>57</v>
      </c>
      <c r="K167" s="2">
        <v>167.61</v>
      </c>
    </row>
    <row r="168" spans="1:11" x14ac:dyDescent="0.25">
      <c r="A168">
        <v>2020</v>
      </c>
      <c r="B168" t="s">
        <v>48</v>
      </c>
      <c r="C168" t="s">
        <v>60</v>
      </c>
      <c r="D168">
        <v>920000</v>
      </c>
      <c r="E168" t="s">
        <v>64</v>
      </c>
      <c r="F168" t="s">
        <v>51</v>
      </c>
      <c r="G168" t="s">
        <v>52</v>
      </c>
      <c r="H168" t="s">
        <v>53</v>
      </c>
      <c r="I168" t="s">
        <v>5</v>
      </c>
      <c r="J168" t="s">
        <v>54</v>
      </c>
      <c r="K168" s="2">
        <v>-7.79</v>
      </c>
    </row>
    <row r="169" spans="1:11" x14ac:dyDescent="0.25">
      <c r="A169">
        <v>2021</v>
      </c>
      <c r="B169" t="s">
        <v>48</v>
      </c>
      <c r="C169" t="s">
        <v>60</v>
      </c>
      <c r="D169">
        <v>920000</v>
      </c>
      <c r="E169" t="s">
        <v>64</v>
      </c>
      <c r="F169" t="s">
        <v>51</v>
      </c>
      <c r="G169" t="s">
        <v>52</v>
      </c>
      <c r="H169" t="s">
        <v>53</v>
      </c>
      <c r="I169" t="s">
        <v>15</v>
      </c>
      <c r="J169" t="s">
        <v>59</v>
      </c>
      <c r="K169" s="2">
        <v>50.18</v>
      </c>
    </row>
    <row r="170" spans="1:11" x14ac:dyDescent="0.25">
      <c r="A170">
        <v>2019</v>
      </c>
      <c r="B170" t="s">
        <v>48</v>
      </c>
      <c r="C170" t="s">
        <v>60</v>
      </c>
      <c r="D170">
        <v>920000</v>
      </c>
      <c r="E170" t="s">
        <v>64</v>
      </c>
      <c r="F170" t="s">
        <v>51</v>
      </c>
      <c r="G170" t="s">
        <v>52</v>
      </c>
      <c r="H170" t="s">
        <v>53</v>
      </c>
      <c r="I170" t="s">
        <v>5</v>
      </c>
      <c r="J170" t="s">
        <v>54</v>
      </c>
      <c r="K170" s="2">
        <v>5.48</v>
      </c>
    </row>
    <row r="171" spans="1:11" x14ac:dyDescent="0.25">
      <c r="A171">
        <v>2020</v>
      </c>
      <c r="B171" t="s">
        <v>48</v>
      </c>
      <c r="C171" t="s">
        <v>60</v>
      </c>
      <c r="D171">
        <v>920000</v>
      </c>
      <c r="E171" t="s">
        <v>64</v>
      </c>
      <c r="F171" t="s">
        <v>51</v>
      </c>
      <c r="G171" t="s">
        <v>52</v>
      </c>
      <c r="H171" t="s">
        <v>53</v>
      </c>
      <c r="I171" t="s">
        <v>5</v>
      </c>
      <c r="J171" t="s">
        <v>54</v>
      </c>
      <c r="K171" s="2">
        <v>3.32</v>
      </c>
    </row>
    <row r="172" spans="1:11" x14ac:dyDescent="0.25">
      <c r="A172">
        <v>2018</v>
      </c>
      <c r="B172" t="s">
        <v>48</v>
      </c>
      <c r="C172" t="s">
        <v>60</v>
      </c>
      <c r="D172">
        <v>920000</v>
      </c>
      <c r="E172" t="s">
        <v>64</v>
      </c>
      <c r="F172" t="s">
        <v>51</v>
      </c>
      <c r="G172" t="s">
        <v>52</v>
      </c>
      <c r="H172" t="s">
        <v>53</v>
      </c>
      <c r="I172" t="s">
        <v>5</v>
      </c>
      <c r="J172" t="s">
        <v>54</v>
      </c>
      <c r="K172" s="2">
        <v>2.23</v>
      </c>
    </row>
    <row r="173" spans="1:11" x14ac:dyDescent="0.25">
      <c r="A173">
        <v>2020</v>
      </c>
      <c r="B173" t="s">
        <v>48</v>
      </c>
      <c r="C173" t="s">
        <v>60</v>
      </c>
      <c r="D173">
        <v>920000</v>
      </c>
      <c r="E173" t="s">
        <v>64</v>
      </c>
      <c r="F173" t="s">
        <v>51</v>
      </c>
      <c r="G173" t="s">
        <v>52</v>
      </c>
      <c r="H173" t="s">
        <v>53</v>
      </c>
      <c r="I173" t="s">
        <v>5</v>
      </c>
      <c r="J173" t="s">
        <v>54</v>
      </c>
      <c r="K173" s="2">
        <v>3.37</v>
      </c>
    </row>
    <row r="174" spans="1:11" x14ac:dyDescent="0.25">
      <c r="A174">
        <v>2019</v>
      </c>
      <c r="B174" t="s">
        <v>48</v>
      </c>
      <c r="C174" t="s">
        <v>60</v>
      </c>
      <c r="D174">
        <v>920000</v>
      </c>
      <c r="E174" t="s">
        <v>64</v>
      </c>
      <c r="F174" t="s">
        <v>51</v>
      </c>
      <c r="G174" t="s">
        <v>52</v>
      </c>
      <c r="H174" t="s">
        <v>53</v>
      </c>
      <c r="I174" t="s">
        <v>5</v>
      </c>
      <c r="J174" t="s">
        <v>54</v>
      </c>
      <c r="K174" s="2">
        <v>16.73</v>
      </c>
    </row>
    <row r="175" spans="1:11" x14ac:dyDescent="0.25">
      <c r="A175">
        <v>2019</v>
      </c>
      <c r="B175" t="s">
        <v>48</v>
      </c>
      <c r="C175" t="s">
        <v>60</v>
      </c>
      <c r="D175">
        <v>920000</v>
      </c>
      <c r="E175" t="s">
        <v>64</v>
      </c>
      <c r="F175" t="s">
        <v>51</v>
      </c>
      <c r="G175" t="s">
        <v>52</v>
      </c>
      <c r="H175" t="s">
        <v>53</v>
      </c>
      <c r="I175" t="s">
        <v>5</v>
      </c>
      <c r="J175" t="s">
        <v>54</v>
      </c>
      <c r="K175" s="2">
        <v>2.44</v>
      </c>
    </row>
    <row r="176" spans="1:11" x14ac:dyDescent="0.25">
      <c r="A176">
        <v>2018</v>
      </c>
      <c r="B176" t="s">
        <v>48</v>
      </c>
      <c r="C176" t="s">
        <v>60</v>
      </c>
      <c r="D176">
        <v>920000</v>
      </c>
      <c r="E176" t="s">
        <v>64</v>
      </c>
      <c r="F176" t="s">
        <v>51</v>
      </c>
      <c r="G176" t="s">
        <v>52</v>
      </c>
      <c r="H176" t="s">
        <v>53</v>
      </c>
      <c r="I176" t="s">
        <v>21</v>
      </c>
      <c r="J176" t="s">
        <v>66</v>
      </c>
      <c r="K176" s="2">
        <v>0</v>
      </c>
    </row>
    <row r="177" spans="1:11" x14ac:dyDescent="0.25">
      <c r="A177">
        <v>2021</v>
      </c>
      <c r="B177" t="s">
        <v>48</v>
      </c>
      <c r="C177" t="s">
        <v>60</v>
      </c>
      <c r="D177">
        <v>920000</v>
      </c>
      <c r="E177" t="s">
        <v>64</v>
      </c>
      <c r="F177" t="s">
        <v>51</v>
      </c>
      <c r="G177" t="s">
        <v>52</v>
      </c>
      <c r="H177" t="s">
        <v>53</v>
      </c>
      <c r="I177" t="s">
        <v>21</v>
      </c>
      <c r="J177" t="s">
        <v>66</v>
      </c>
      <c r="K177" s="2">
        <v>-671.58</v>
      </c>
    </row>
    <row r="178" spans="1:11" x14ac:dyDescent="0.25">
      <c r="A178">
        <v>2018</v>
      </c>
      <c r="B178" t="s">
        <v>48</v>
      </c>
      <c r="C178" t="s">
        <v>60</v>
      </c>
      <c r="D178">
        <v>920000</v>
      </c>
      <c r="E178" t="s">
        <v>64</v>
      </c>
      <c r="F178" t="s">
        <v>51</v>
      </c>
      <c r="G178" t="s">
        <v>52</v>
      </c>
      <c r="H178" t="s">
        <v>53</v>
      </c>
      <c r="I178" t="s">
        <v>21</v>
      </c>
      <c r="J178" t="s">
        <v>66</v>
      </c>
      <c r="K178" s="2">
        <v>0</v>
      </c>
    </row>
    <row r="179" spans="1:11" x14ac:dyDescent="0.25">
      <c r="A179">
        <v>2021</v>
      </c>
      <c r="B179" t="s">
        <v>48</v>
      </c>
      <c r="C179" t="s">
        <v>60</v>
      </c>
      <c r="D179">
        <v>920000</v>
      </c>
      <c r="E179" t="s">
        <v>64</v>
      </c>
      <c r="F179" t="s">
        <v>51</v>
      </c>
      <c r="G179" t="s">
        <v>52</v>
      </c>
      <c r="H179" t="s">
        <v>53</v>
      </c>
      <c r="I179" t="s">
        <v>23</v>
      </c>
      <c r="J179" t="s">
        <v>67</v>
      </c>
      <c r="K179" s="2">
        <v>42.19</v>
      </c>
    </row>
    <row r="180" spans="1:11" x14ac:dyDescent="0.25">
      <c r="A180">
        <v>2021</v>
      </c>
      <c r="B180" t="s">
        <v>48</v>
      </c>
      <c r="C180" t="s">
        <v>60</v>
      </c>
      <c r="D180">
        <v>920000</v>
      </c>
      <c r="E180" t="s">
        <v>64</v>
      </c>
      <c r="F180" t="s">
        <v>51</v>
      </c>
      <c r="G180" t="s">
        <v>52</v>
      </c>
      <c r="H180" t="s">
        <v>53</v>
      </c>
      <c r="I180" t="s">
        <v>15</v>
      </c>
      <c r="J180" t="s">
        <v>59</v>
      </c>
      <c r="K180" s="2">
        <v>69.45</v>
      </c>
    </row>
    <row r="181" spans="1:11" x14ac:dyDescent="0.25">
      <c r="A181">
        <v>2020</v>
      </c>
      <c r="B181" t="s">
        <v>48</v>
      </c>
      <c r="C181" t="s">
        <v>60</v>
      </c>
      <c r="D181">
        <v>920000</v>
      </c>
      <c r="E181" t="s">
        <v>64</v>
      </c>
      <c r="F181" t="s">
        <v>51</v>
      </c>
      <c r="G181" t="s">
        <v>52</v>
      </c>
      <c r="H181" t="s">
        <v>53</v>
      </c>
      <c r="I181" t="s">
        <v>7</v>
      </c>
      <c r="J181" t="s">
        <v>55</v>
      </c>
      <c r="K181" s="2">
        <v>0</v>
      </c>
    </row>
    <row r="182" spans="1:11" x14ac:dyDescent="0.25">
      <c r="A182">
        <v>2020</v>
      </c>
      <c r="B182" t="s">
        <v>48</v>
      </c>
      <c r="C182" t="s">
        <v>60</v>
      </c>
      <c r="D182">
        <v>920000</v>
      </c>
      <c r="E182" t="s">
        <v>64</v>
      </c>
      <c r="F182" t="s">
        <v>51</v>
      </c>
      <c r="G182" t="s">
        <v>52</v>
      </c>
      <c r="H182" t="s">
        <v>53</v>
      </c>
      <c r="I182" t="s">
        <v>7</v>
      </c>
      <c r="J182" t="s">
        <v>55</v>
      </c>
      <c r="K182" s="2">
        <v>0</v>
      </c>
    </row>
    <row r="183" spans="1:11" x14ac:dyDescent="0.25">
      <c r="A183">
        <v>2021</v>
      </c>
      <c r="B183" t="s">
        <v>48</v>
      </c>
      <c r="C183" t="s">
        <v>60</v>
      </c>
      <c r="D183">
        <v>920000</v>
      </c>
      <c r="E183" t="s">
        <v>64</v>
      </c>
      <c r="F183" t="s">
        <v>51</v>
      </c>
      <c r="G183" t="s">
        <v>52</v>
      </c>
      <c r="H183" t="s">
        <v>53</v>
      </c>
      <c r="I183" t="s">
        <v>9</v>
      </c>
      <c r="J183" t="s">
        <v>56</v>
      </c>
      <c r="K183" s="2">
        <v>129.86000000000001</v>
      </c>
    </row>
    <row r="184" spans="1:11" x14ac:dyDescent="0.25">
      <c r="A184">
        <v>2021</v>
      </c>
      <c r="B184" t="s">
        <v>48</v>
      </c>
      <c r="C184" t="s">
        <v>60</v>
      </c>
      <c r="D184">
        <v>920000</v>
      </c>
      <c r="E184" t="s">
        <v>64</v>
      </c>
      <c r="F184" t="s">
        <v>51</v>
      </c>
      <c r="G184" t="s">
        <v>52</v>
      </c>
      <c r="H184" t="s">
        <v>53</v>
      </c>
      <c r="I184" t="s">
        <v>15</v>
      </c>
      <c r="J184" t="s">
        <v>59</v>
      </c>
      <c r="K184" s="2">
        <v>1.07</v>
      </c>
    </row>
    <row r="185" spans="1:11" x14ac:dyDescent="0.25">
      <c r="A185">
        <v>2020</v>
      </c>
      <c r="B185" t="s">
        <v>48</v>
      </c>
      <c r="C185" t="s">
        <v>60</v>
      </c>
      <c r="D185">
        <v>920000</v>
      </c>
      <c r="E185" t="s">
        <v>64</v>
      </c>
      <c r="F185" t="s">
        <v>51</v>
      </c>
      <c r="G185" t="s">
        <v>52</v>
      </c>
      <c r="H185" t="s">
        <v>53</v>
      </c>
      <c r="I185" t="s">
        <v>13</v>
      </c>
      <c r="J185" t="s">
        <v>58</v>
      </c>
      <c r="K185" s="2">
        <v>67.790000000000006</v>
      </c>
    </row>
    <row r="186" spans="1:11" x14ac:dyDescent="0.25">
      <c r="A186">
        <v>2021</v>
      </c>
      <c r="B186" t="s">
        <v>48</v>
      </c>
      <c r="C186" t="s">
        <v>60</v>
      </c>
      <c r="D186">
        <v>920000</v>
      </c>
      <c r="E186" t="s">
        <v>64</v>
      </c>
      <c r="F186" t="s">
        <v>51</v>
      </c>
      <c r="G186" t="s">
        <v>52</v>
      </c>
      <c r="H186" t="s">
        <v>53</v>
      </c>
      <c r="I186" t="s">
        <v>29</v>
      </c>
      <c r="J186" t="s">
        <v>72</v>
      </c>
      <c r="K186" s="2">
        <v>648.61</v>
      </c>
    </row>
  </sheetData>
  <autoFilter ref="A1:K186" xr:uid="{00000000-0001-0000-0100-000000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48E841-6CA8-4ACB-BC96-78CDC403EC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4B72D-02FA-40A5-B4A3-FD7BCF9EF196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4938A1-D6D4-4361-891F-F36335C63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Detail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Miranne, Alexandre</dc:creator>
  <cp:keywords/>
  <dc:description/>
  <cp:lastModifiedBy>Papadakis, Panagiotis</cp:lastModifiedBy>
  <cp:revision/>
  <dcterms:created xsi:type="dcterms:W3CDTF">2022-08-26T17:52:22Z</dcterms:created>
  <dcterms:modified xsi:type="dcterms:W3CDTF">2022-09-08T16:33:48Z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2022-08-26T17:46:55Z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70de7e33-26f9-4850-b0d5-22efb0fc38ac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