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3d/Public/"/>
    </mc:Choice>
  </mc:AlternateContent>
  <xr:revisionPtr revIDLastSave="3" documentId="13_ncr:1_{21C6A0E3-6D13-4B36-BD45-C4ECFF1F3398}" xr6:coauthVersionLast="47" xr6:coauthVersionMax="47" xr10:uidLastSave="{8AFF41C1-D8AB-403B-A427-7C0B441EC43F}"/>
  <bookViews>
    <workbookView xWindow="-25785" yWindow="1545" windowWidth="21600" windowHeight="11385" activeTab="3" xr2:uid="{307F071D-D2A0-4356-A52C-DE182E28E639}"/>
  </bookViews>
  <sheets>
    <sheet name="Direct_Short Term" sheetId="1" r:id="rId1"/>
    <sheet name="Affiliate_Short Term" sheetId="2" r:id="rId2"/>
    <sheet name="Direct_Long Term" sheetId="3" r:id="rId3"/>
    <sheet name="Affiliate_Long Term" sheetId="4" r:id="rId4"/>
  </sheets>
  <externalReferences>
    <externalReference r:id="rId5"/>
  </externalReferences>
  <definedNames>
    <definedName name="_xlnm.Print_Area" localSheetId="2">'Direct_Long Term'!$A$1:$H$41</definedName>
    <definedName name="_xlnm.Print_Area" localSheetId="0">'Direct_Short Term'!$A$1:$M$75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4" l="1"/>
  <c r="D17" i="4"/>
  <c r="C17" i="4"/>
  <c r="B17" i="4"/>
  <c r="G16" i="4"/>
  <c r="H16" i="4" s="1"/>
  <c r="F16" i="4"/>
  <c r="G15" i="4"/>
  <c r="G17" i="4" s="1"/>
  <c r="F15" i="4"/>
  <c r="F14" i="4"/>
  <c r="H14" i="4" s="1"/>
  <c r="H13" i="4"/>
  <c r="F13" i="4"/>
  <c r="F12" i="4"/>
  <c r="H12" i="4" s="1"/>
  <c r="H11" i="4"/>
  <c r="F11" i="4"/>
  <c r="F10" i="4"/>
  <c r="H10" i="4" s="1"/>
  <c r="H9" i="4"/>
  <c r="F9" i="4"/>
  <c r="F8" i="4"/>
  <c r="H8" i="4" s="1"/>
  <c r="H7" i="4"/>
  <c r="F7" i="4"/>
  <c r="D36" i="3"/>
  <c r="C36" i="3"/>
  <c r="B36" i="3"/>
  <c r="F35" i="3"/>
  <c r="G35" i="3" s="1"/>
  <c r="E35" i="3"/>
  <c r="F34" i="3"/>
  <c r="E34" i="3"/>
  <c r="G34" i="3" s="1"/>
  <c r="E33" i="3"/>
  <c r="G33" i="3" s="1"/>
  <c r="E32" i="3"/>
  <c r="G32" i="3" s="1"/>
  <c r="E31" i="3"/>
  <c r="G31" i="3" s="1"/>
  <c r="E30" i="3"/>
  <c r="G30" i="3" s="1"/>
  <c r="E29" i="3"/>
  <c r="G29" i="3" s="1"/>
  <c r="E28" i="3"/>
  <c r="G28" i="3" s="1"/>
  <c r="E27" i="3"/>
  <c r="G27" i="3" s="1"/>
  <c r="E26" i="3"/>
  <c r="G26" i="3" s="1"/>
  <c r="E25" i="3"/>
  <c r="G25" i="3" s="1"/>
  <c r="E24" i="3"/>
  <c r="G24" i="3" s="1"/>
  <c r="E23" i="3"/>
  <c r="G23" i="3" s="1"/>
  <c r="E22" i="3"/>
  <c r="G22" i="3" s="1"/>
  <c r="E21" i="3"/>
  <c r="G21" i="3" s="1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F9" i="3"/>
  <c r="E9" i="3"/>
  <c r="G8" i="3"/>
  <c r="E8" i="3"/>
  <c r="E7" i="3"/>
  <c r="G7" i="3" s="1"/>
  <c r="G6" i="3"/>
  <c r="E6" i="3"/>
  <c r="H69" i="2"/>
  <c r="G69" i="2"/>
  <c r="F69" i="2"/>
  <c r="E69" i="2"/>
  <c r="D69" i="2"/>
  <c r="C69" i="2"/>
  <c r="B69" i="2"/>
  <c r="J68" i="2"/>
  <c r="K68" i="2" s="1"/>
  <c r="I68" i="2"/>
  <c r="J67" i="2"/>
  <c r="I67" i="2"/>
  <c r="J66" i="2"/>
  <c r="I66" i="2"/>
  <c r="K66" i="2" s="1"/>
  <c r="K65" i="2"/>
  <c r="J65" i="2"/>
  <c r="I65" i="2"/>
  <c r="J64" i="2"/>
  <c r="K64" i="2" s="1"/>
  <c r="I64" i="2"/>
  <c r="J63" i="2"/>
  <c r="I63" i="2"/>
  <c r="K63" i="2" s="1"/>
  <c r="J62" i="2"/>
  <c r="I62" i="2"/>
  <c r="J61" i="2"/>
  <c r="K61" i="2" s="1"/>
  <c r="I61" i="2"/>
  <c r="J60" i="2"/>
  <c r="K60" i="2" s="1"/>
  <c r="I60" i="2"/>
  <c r="J59" i="2"/>
  <c r="I59" i="2"/>
  <c r="K59" i="2" s="1"/>
  <c r="J58" i="2"/>
  <c r="I58" i="2"/>
  <c r="J57" i="2"/>
  <c r="K57" i="2" s="1"/>
  <c r="I57" i="2"/>
  <c r="J56" i="2"/>
  <c r="K56" i="2" s="1"/>
  <c r="I56" i="2"/>
  <c r="J55" i="2"/>
  <c r="I55" i="2"/>
  <c r="J54" i="2"/>
  <c r="I54" i="2"/>
  <c r="K54" i="2" s="1"/>
  <c r="K53" i="2"/>
  <c r="J53" i="2"/>
  <c r="I53" i="2"/>
  <c r="J52" i="2"/>
  <c r="K52" i="2" s="1"/>
  <c r="I52" i="2"/>
  <c r="J51" i="2"/>
  <c r="I51" i="2"/>
  <c r="I50" i="2"/>
  <c r="K50" i="2" s="1"/>
  <c r="I49" i="2"/>
  <c r="K49" i="2" s="1"/>
  <c r="J48" i="2"/>
  <c r="I48" i="2"/>
  <c r="J47" i="2"/>
  <c r="K47" i="2" s="1"/>
  <c r="I47" i="2"/>
  <c r="J46" i="2"/>
  <c r="K46" i="2" s="1"/>
  <c r="I46" i="2"/>
  <c r="J45" i="2"/>
  <c r="I45" i="2"/>
  <c r="J44" i="2"/>
  <c r="I44" i="2"/>
  <c r="K44" i="2" s="1"/>
  <c r="K43" i="2"/>
  <c r="J43" i="2"/>
  <c r="I43" i="2"/>
  <c r="J42" i="2"/>
  <c r="K42" i="2" s="1"/>
  <c r="I42" i="2"/>
  <c r="J41" i="2"/>
  <c r="I41" i="2"/>
  <c r="J40" i="2"/>
  <c r="I40" i="2"/>
  <c r="K40" i="2" s="1"/>
  <c r="K39" i="2"/>
  <c r="J39" i="2"/>
  <c r="I39" i="2"/>
  <c r="J38" i="2"/>
  <c r="K38" i="2" s="1"/>
  <c r="I38" i="2"/>
  <c r="J37" i="2"/>
  <c r="I37" i="2"/>
  <c r="K37" i="2" s="1"/>
  <c r="J36" i="2"/>
  <c r="I36" i="2"/>
  <c r="J35" i="2"/>
  <c r="K35" i="2" s="1"/>
  <c r="I35" i="2"/>
  <c r="J34" i="2"/>
  <c r="K34" i="2" s="1"/>
  <c r="I34" i="2"/>
  <c r="J33" i="2"/>
  <c r="I33" i="2"/>
  <c r="K33" i="2" s="1"/>
  <c r="J32" i="2"/>
  <c r="I32" i="2"/>
  <c r="J31" i="2"/>
  <c r="K31" i="2" s="1"/>
  <c r="I31" i="2"/>
  <c r="J30" i="2"/>
  <c r="K30" i="2" s="1"/>
  <c r="I30" i="2"/>
  <c r="J29" i="2"/>
  <c r="I29" i="2"/>
  <c r="J28" i="2"/>
  <c r="I28" i="2"/>
  <c r="K28" i="2" s="1"/>
  <c r="K27" i="2"/>
  <c r="J27" i="2"/>
  <c r="I27" i="2"/>
  <c r="J26" i="2"/>
  <c r="K26" i="2" s="1"/>
  <c r="I26" i="2"/>
  <c r="J25" i="2"/>
  <c r="I25" i="2"/>
  <c r="J24" i="2"/>
  <c r="I24" i="2"/>
  <c r="K24" i="2" s="1"/>
  <c r="K23" i="2"/>
  <c r="I23" i="2"/>
  <c r="J22" i="2"/>
  <c r="I22" i="2"/>
  <c r="K22" i="2" s="1"/>
  <c r="J21" i="2"/>
  <c r="I21" i="2"/>
  <c r="J20" i="2"/>
  <c r="K20" i="2" s="1"/>
  <c r="I20" i="2"/>
  <c r="I19" i="2"/>
  <c r="K19" i="2" s="1"/>
  <c r="I18" i="2"/>
  <c r="K18" i="2" s="1"/>
  <c r="I17" i="2"/>
  <c r="K17" i="2" s="1"/>
  <c r="I16" i="2"/>
  <c r="K16" i="2" s="1"/>
  <c r="I15" i="2"/>
  <c r="K15" i="2" s="1"/>
  <c r="I14" i="2"/>
  <c r="K14" i="2" s="1"/>
  <c r="I13" i="2"/>
  <c r="K13" i="2" s="1"/>
  <c r="J12" i="2"/>
  <c r="I12" i="2"/>
  <c r="J11" i="2"/>
  <c r="K11" i="2" s="1"/>
  <c r="I11" i="2"/>
  <c r="J10" i="2"/>
  <c r="K10" i="2" s="1"/>
  <c r="I10" i="2"/>
  <c r="J9" i="2"/>
  <c r="I9" i="2"/>
  <c r="J8" i="2"/>
  <c r="I8" i="2"/>
  <c r="K8" i="2" s="1"/>
  <c r="K7" i="2"/>
  <c r="I7" i="2"/>
  <c r="I6" i="2"/>
  <c r="K6" i="2" s="1"/>
  <c r="H70" i="1"/>
  <c r="G70" i="1"/>
  <c r="F70" i="1"/>
  <c r="E70" i="1"/>
  <c r="D70" i="1"/>
  <c r="C70" i="1"/>
  <c r="B70" i="1"/>
  <c r="I69" i="1"/>
  <c r="K69" i="1" s="1"/>
  <c r="K68" i="1"/>
  <c r="I68" i="1"/>
  <c r="J67" i="1"/>
  <c r="K67" i="1" s="1"/>
  <c r="I67" i="1"/>
  <c r="I66" i="1"/>
  <c r="K66" i="1" s="1"/>
  <c r="K65" i="1"/>
  <c r="I65" i="1"/>
  <c r="I64" i="1"/>
  <c r="K64" i="1" s="1"/>
  <c r="K63" i="1"/>
  <c r="I63" i="1"/>
  <c r="I62" i="1"/>
  <c r="K62" i="1" s="1"/>
  <c r="K61" i="1"/>
  <c r="I61" i="1"/>
  <c r="I60" i="1"/>
  <c r="K60" i="1" s="1"/>
  <c r="K59" i="1"/>
  <c r="I59" i="1"/>
  <c r="I58" i="1"/>
  <c r="K58" i="1" s="1"/>
  <c r="K57" i="1"/>
  <c r="I57" i="1"/>
  <c r="J56" i="1"/>
  <c r="I56" i="1"/>
  <c r="K56" i="1" s="1"/>
  <c r="J55" i="1"/>
  <c r="I55" i="1"/>
  <c r="J54" i="1"/>
  <c r="K54" i="1" s="1"/>
  <c r="I54" i="1"/>
  <c r="J53" i="1"/>
  <c r="K53" i="1" s="1"/>
  <c r="I53" i="1"/>
  <c r="J52" i="1"/>
  <c r="I52" i="1"/>
  <c r="K52" i="1" s="1"/>
  <c r="J51" i="1"/>
  <c r="I51" i="1"/>
  <c r="J50" i="1"/>
  <c r="K50" i="1" s="1"/>
  <c r="I50" i="1"/>
  <c r="I49" i="1"/>
  <c r="K49" i="1" s="1"/>
  <c r="J48" i="1"/>
  <c r="I48" i="1"/>
  <c r="K48" i="1" s="1"/>
  <c r="K47" i="1"/>
  <c r="J47" i="1"/>
  <c r="I47" i="1"/>
  <c r="J46" i="1"/>
  <c r="K46" i="1" s="1"/>
  <c r="I46" i="1"/>
  <c r="J45" i="1"/>
  <c r="I45" i="1"/>
  <c r="K45" i="1" s="1"/>
  <c r="J44" i="1"/>
  <c r="I44" i="1"/>
  <c r="J43" i="1"/>
  <c r="K43" i="1" s="1"/>
  <c r="I43" i="1"/>
  <c r="J42" i="1"/>
  <c r="K42" i="1" s="1"/>
  <c r="I42" i="1"/>
  <c r="J41" i="1"/>
  <c r="I41" i="1"/>
  <c r="K41" i="1" s="1"/>
  <c r="J40" i="1"/>
  <c r="I40" i="1"/>
  <c r="J39" i="1"/>
  <c r="K39" i="1" s="1"/>
  <c r="I39" i="1"/>
  <c r="I38" i="1"/>
  <c r="K38" i="1" s="1"/>
  <c r="K37" i="1"/>
  <c r="I37" i="1"/>
  <c r="I36" i="1"/>
  <c r="K36" i="1" s="1"/>
  <c r="K35" i="1"/>
  <c r="I35" i="1"/>
  <c r="I34" i="1"/>
  <c r="K34" i="1" s="1"/>
  <c r="K33" i="1"/>
  <c r="I33" i="1"/>
  <c r="I32" i="1"/>
  <c r="K32" i="1" s="1"/>
  <c r="K31" i="1"/>
  <c r="I31" i="1"/>
  <c r="I30" i="1"/>
  <c r="K30" i="1" s="1"/>
  <c r="K29" i="1"/>
  <c r="I29" i="1"/>
  <c r="I28" i="1"/>
  <c r="K28" i="1" s="1"/>
  <c r="K27" i="1"/>
  <c r="I27" i="1"/>
  <c r="I26" i="1"/>
  <c r="K26" i="1" s="1"/>
  <c r="K25" i="1"/>
  <c r="I25" i="1"/>
  <c r="I24" i="1"/>
  <c r="K24" i="1" s="1"/>
  <c r="K23" i="1"/>
  <c r="I23" i="1"/>
  <c r="I22" i="1"/>
  <c r="K22" i="1" s="1"/>
  <c r="K21" i="1"/>
  <c r="I21" i="1"/>
  <c r="I20" i="1"/>
  <c r="K20" i="1" s="1"/>
  <c r="K19" i="1"/>
  <c r="I19" i="1"/>
  <c r="I18" i="1"/>
  <c r="K18" i="1" s="1"/>
  <c r="K17" i="1"/>
  <c r="I17" i="1"/>
  <c r="I16" i="1"/>
  <c r="K16" i="1" s="1"/>
  <c r="K15" i="1"/>
  <c r="I15" i="1"/>
  <c r="I14" i="1"/>
  <c r="K14" i="1" s="1"/>
  <c r="K13" i="1"/>
  <c r="I13" i="1"/>
  <c r="I12" i="1"/>
  <c r="K12" i="1" s="1"/>
  <c r="K11" i="1"/>
  <c r="I11" i="1"/>
  <c r="I10" i="1"/>
  <c r="K10" i="1" s="1"/>
  <c r="J9" i="1"/>
  <c r="I9" i="1"/>
  <c r="K8" i="1"/>
  <c r="I8" i="1"/>
  <c r="I7" i="1"/>
  <c r="K7" i="1" s="1"/>
  <c r="J6" i="1"/>
  <c r="K6" i="1" s="1"/>
  <c r="I6" i="1"/>
  <c r="K9" i="1" l="1"/>
  <c r="K70" i="1" s="1"/>
  <c r="K40" i="1"/>
  <c r="K51" i="1"/>
  <c r="J69" i="2"/>
  <c r="K12" i="2"/>
  <c r="K21" i="2"/>
  <c r="K25" i="2"/>
  <c r="K32" i="2"/>
  <c r="K41" i="2"/>
  <c r="K48" i="2"/>
  <c r="K51" i="2"/>
  <c r="K58" i="2"/>
  <c r="K67" i="2"/>
  <c r="G9" i="3"/>
  <c r="J70" i="1"/>
  <c r="K44" i="1"/>
  <c r="K55" i="1"/>
  <c r="K9" i="2"/>
  <c r="K69" i="2" s="1"/>
  <c r="K29" i="2"/>
  <c r="K36" i="2"/>
  <c r="K45" i="2"/>
  <c r="K55" i="2"/>
  <c r="K62" i="2"/>
  <c r="F36" i="3"/>
  <c r="H15" i="4"/>
  <c r="H17" i="4" s="1"/>
  <c r="F17" i="4"/>
  <c r="G36" i="3"/>
  <c r="E36" i="3"/>
  <c r="I69" i="2"/>
  <c r="I70" i="1"/>
</calcChain>
</file>

<file path=xl/sharedStrings.xml><?xml version="1.0" encoding="utf-8"?>
<sst xmlns="http://schemas.openxmlformats.org/spreadsheetml/2006/main" count="224" uniqueCount="109">
  <si>
    <t>Direct Short Term Incentive Compensation</t>
  </si>
  <si>
    <r>
      <t>Account</t>
    </r>
    <r>
      <rPr>
        <vertAlign val="superscript"/>
        <sz val="10"/>
        <rFont val="Arial"/>
        <family val="2"/>
      </rPr>
      <t xml:space="preserve"> (1)</t>
    </r>
  </si>
  <si>
    <t>EAIP (Executive Annual Incentive Plan)</t>
  </si>
  <si>
    <t>EXIP (Exempt Incentive Plan)</t>
  </si>
  <si>
    <t>OSIP (Operational Supervisor Incentive Plan)</t>
  </si>
  <si>
    <t>SMIP (System Management Incentive Plan)</t>
  </si>
  <si>
    <t>TSIP (Teamsharing Incentive Plan)</t>
  </si>
  <si>
    <t>TSPB (Teamsharing Plan for Selected Bargaining Units)</t>
  </si>
  <si>
    <t>Not Assigned</t>
  </si>
  <si>
    <t xml:space="preserve">Total </t>
  </si>
  <si>
    <r>
      <t>Adjustment</t>
    </r>
    <r>
      <rPr>
        <vertAlign val="superscript"/>
        <sz val="10"/>
        <rFont val="Arial"/>
        <family val="2"/>
      </rPr>
      <t xml:space="preserve"> (2)</t>
    </r>
  </si>
  <si>
    <t>Total Adjusted Amount</t>
  </si>
  <si>
    <t>108220</t>
  </si>
  <si>
    <t>108230</t>
  </si>
  <si>
    <t>163000</t>
  </si>
  <si>
    <t>228100</t>
  </si>
  <si>
    <t>228400</t>
  </si>
  <si>
    <t>500000</t>
  </si>
  <si>
    <t>501100</t>
  </si>
  <si>
    <t>502000</t>
  </si>
  <si>
    <t>505000</t>
  </si>
  <si>
    <t>506000</t>
  </si>
  <si>
    <t>510000</t>
  </si>
  <si>
    <t>511000</t>
  </si>
  <si>
    <t>512000</t>
  </si>
  <si>
    <t>513000</t>
  </si>
  <si>
    <t>514000</t>
  </si>
  <si>
    <t>535000</t>
  </si>
  <si>
    <t>539000</t>
  </si>
  <si>
    <t>544000</t>
  </si>
  <si>
    <t>546000</t>
  </si>
  <si>
    <t>548000</t>
  </si>
  <si>
    <t>549000</t>
  </si>
  <si>
    <t>551000</t>
  </si>
  <si>
    <t>552000</t>
  </si>
  <si>
    <t>553000</t>
  </si>
  <si>
    <t>554000</t>
  </si>
  <si>
    <t>560000</t>
  </si>
  <si>
    <t>561200</t>
  </si>
  <si>
    <t>562000</t>
  </si>
  <si>
    <t>563000</t>
  </si>
  <si>
    <t>566000</t>
  </si>
  <si>
    <t>568000</t>
  </si>
  <si>
    <t>570000</t>
  </si>
  <si>
    <t>573000</t>
  </si>
  <si>
    <t>580000</t>
  </si>
  <si>
    <t>581000</t>
  </si>
  <si>
    <t>582000</t>
  </si>
  <si>
    <t>583000</t>
  </si>
  <si>
    <t>584000</t>
  </si>
  <si>
    <t>585000</t>
  </si>
  <si>
    <t>586000</t>
  </si>
  <si>
    <t>587000</t>
  </si>
  <si>
    <t>588000</t>
  </si>
  <si>
    <t>590000</t>
  </si>
  <si>
    <t>591000</t>
  </si>
  <si>
    <t>592000</t>
  </si>
  <si>
    <t>593000</t>
  </si>
  <si>
    <t>594000</t>
  </si>
  <si>
    <t>595000</t>
  </si>
  <si>
    <t>596000</t>
  </si>
  <si>
    <t>597000</t>
  </si>
  <si>
    <t>598000</t>
  </si>
  <si>
    <t>901000</t>
  </si>
  <si>
    <t>902000</t>
  </si>
  <si>
    <t>903001</t>
  </si>
  <si>
    <t>903002</t>
  </si>
  <si>
    <t>905000</t>
  </si>
  <si>
    <t>907000</t>
  </si>
  <si>
    <t>908000</t>
  </si>
  <si>
    <t>909000</t>
  </si>
  <si>
    <t>910000</t>
  </si>
  <si>
    <t>912000</t>
  </si>
  <si>
    <t>920000</t>
  </si>
  <si>
    <t>928000</t>
  </si>
  <si>
    <t>935000</t>
  </si>
  <si>
    <t>Total</t>
  </si>
  <si>
    <t>Notes: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</si>
  <si>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 Includes only accounts included in the COS.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</si>
  <si>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Reference proforma adjustment AJ14K - Distribution Staffing Increase, AJ22A - Direct Incentive Compensation, AJ23 - Remove Securitized Storm Costs, and AJ30 - Remove AMS Costs.</t>
    </r>
  </si>
  <si>
    <t>Affiliate Short Term Incentive Compensation</t>
  </si>
  <si>
    <t>517000</t>
  </si>
  <si>
    <t>520000</t>
  </si>
  <si>
    <t>524000</t>
  </si>
  <si>
    <t>528000</t>
  </si>
  <si>
    <t>532000</t>
  </si>
  <si>
    <t>556000</t>
  </si>
  <si>
    <t>557000</t>
  </si>
  <si>
    <t>561300</t>
  </si>
  <si>
    <t>561500</t>
  </si>
  <si>
    <t>569000</t>
  </si>
  <si>
    <t>870000</t>
  </si>
  <si>
    <t>880000</t>
  </si>
  <si>
    <t>916000</t>
  </si>
  <si>
    <t>923000</t>
  </si>
  <si>
    <t>924000</t>
  </si>
  <si>
    <t>925000</t>
  </si>
  <si>
    <t>930100</t>
  </si>
  <si>
    <t>930200</t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</si>
  <si>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Reference proforma adjustment  AJ22B - Affiliate Incentive Compensation, AJ23 - Remove Securitized Storm Costs, and AJ30 - Remove AMS Costs.</t>
    </r>
  </si>
  <si>
    <t>Direct Long Term Incentive Compensation</t>
  </si>
  <si>
    <t>Equity Ownership Plan</t>
  </si>
  <si>
    <t>Long Term Incentive Plan</t>
  </si>
  <si>
    <t>Restricted Stock Program</t>
  </si>
  <si>
    <t>926000</t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</si>
  <si>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Reference proforma adjustment AJ22A - Direct Incentive Compensation and AJ23 - Remove Securitized Storm Costs.</t>
    </r>
  </si>
  <si>
    <t>Affiliate Long Term Incentive Compensation</t>
  </si>
  <si>
    <t>Restricted Share Program</t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</si>
  <si>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Reference proforma adjustment AJ22B - Affiliate Incentive Compensation and AJ30 - Remove AMS Costs.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</si>
</sst>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b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164" fontId="4" fillId="0" borderId="0" xfId="0" applyNumberFormat="1" applyFont="1"/>
    <xf numFmtId="164" fontId="4" fillId="0" borderId="0" xfId="1" applyNumberFormat="1" applyFont="1"/>
    <xf numFmtId="0" fontId="3" fillId="0" borderId="0" xfId="0" applyFont="1" applyAlignment="1">
      <alignment horizontal="right"/>
    </xf>
    <xf numFmtId="164" fontId="3" fillId="0" borderId="2" xfId="0" applyNumberFormat="1" applyFont="1" applyBorder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7" fillId="0" borderId="0" xfId="0" applyFont="1"/>
    <xf numFmtId="164" fontId="0" fillId="0" borderId="0" xfId="1" applyNumberFormat="1" applyFont="1" applyBorder="1"/>
    <xf numFmtId="164" fontId="0" fillId="0" borderId="0" xfId="1" applyNumberFormat="1" applyFont="1"/>
    <xf numFmtId="164" fontId="0" fillId="0" borderId="0" xfId="0" applyNumberFormat="1"/>
    <xf numFmtId="0" fontId="3" fillId="0" borderId="1" xfId="2" applyFont="1" applyBorder="1" applyAlignment="1">
      <alignment horizontal="center" wrapText="1"/>
    </xf>
    <xf numFmtId="164" fontId="3" fillId="0" borderId="2" xfId="1" applyNumberFormat="1" applyFont="1" applyBorder="1"/>
    <xf numFmtId="0" fontId="4" fillId="0" borderId="0" xfId="0" applyFont="1" applyAlignment="1">
      <alignment horizontal="center" wrapText="1"/>
    </xf>
    <xf numFmtId="0" fontId="3" fillId="0" borderId="0" xfId="0" applyFont="1"/>
    <xf numFmtId="164" fontId="3" fillId="0" borderId="0" xfId="1" applyNumberFormat="1" applyFont="1" applyBorder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Normal 2" xfId="2" xr:uid="{C66CA668-17EC-4365-98B9-961B7A9EB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ities%203-4/1.%20Cities%203-4%20working%20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_ST"/>
      <sheetName val="Affiliate_ST"/>
      <sheetName val="Direct_LT"/>
      <sheetName val="Affiliate_LT"/>
      <sheetName val="AJ22 Summary"/>
      <sheetName val="AJ22A"/>
      <sheetName val="AJ22B"/>
      <sheetName val="AJ23"/>
      <sheetName val="AJ30"/>
      <sheetName val="AJ14K"/>
      <sheetName val="Direct_short term_pivot"/>
      <sheetName val="Affiliate_Short Term_pivot"/>
      <sheetName val="Affiliate_Short Term_from AA"/>
      <sheetName val="Query_short term"/>
      <sheetName val="Direct_Long Term_pivot"/>
      <sheetName val="Affiliate_Long Term_pivot"/>
      <sheetName val="Long Term Query"/>
    </sheetNames>
    <sheetDataSet>
      <sheetData sheetId="0"/>
      <sheetData sheetId="1"/>
      <sheetData sheetId="2"/>
      <sheetData sheetId="3"/>
      <sheetData sheetId="4"/>
      <sheetData sheetId="5">
        <row r="16">
          <cell r="C16">
            <v>-70202.550000000032</v>
          </cell>
        </row>
        <row r="17">
          <cell r="C17">
            <v>-57600.879403441053</v>
          </cell>
        </row>
      </sheetData>
      <sheetData sheetId="6">
        <row r="10">
          <cell r="H10">
            <v>-8779.5010677348</v>
          </cell>
        </row>
        <row r="13">
          <cell r="H13">
            <v>-8620.4299854932997</v>
          </cell>
        </row>
        <row r="14">
          <cell r="H14">
            <v>-2172.1675309190996</v>
          </cell>
        </row>
        <row r="16">
          <cell r="H16">
            <v>-103.19448683699997</v>
          </cell>
        </row>
        <row r="19">
          <cell r="H19">
            <v>-136.24787164950001</v>
          </cell>
        </row>
        <row r="20">
          <cell r="H20">
            <v>-595.71636325110001</v>
          </cell>
        </row>
        <row r="21">
          <cell r="H21">
            <v>-84.724861887900005</v>
          </cell>
        </row>
        <row r="22">
          <cell r="H22">
            <v>-6401.6975738313004</v>
          </cell>
        </row>
        <row r="23">
          <cell r="H23">
            <v>-112.08311817300297</v>
          </cell>
        </row>
        <row r="24">
          <cell r="H24">
            <v>-3772.7453207038639</v>
          </cell>
        </row>
        <row r="25">
          <cell r="H25">
            <v>-4671.4083557026333</v>
          </cell>
        </row>
        <row r="26">
          <cell r="H26">
            <v>-7035.9450841792268</v>
          </cell>
        </row>
        <row r="27">
          <cell r="H27">
            <v>-8685.7182464758698</v>
          </cell>
        </row>
        <row r="28">
          <cell r="H28">
            <v>-206.02609883888815</v>
          </cell>
        </row>
        <row r="29">
          <cell r="H29">
            <v>-254.33465220741169</v>
          </cell>
        </row>
        <row r="30">
          <cell r="H30">
            <v>-1408.5608000954819</v>
          </cell>
        </row>
        <row r="31">
          <cell r="H31">
            <v>-1738.8370853220167</v>
          </cell>
        </row>
        <row r="32">
          <cell r="H32">
            <v>-48.715319569046351</v>
          </cell>
        </row>
        <row r="33">
          <cell r="H33">
            <v>-60.57797162895362</v>
          </cell>
        </row>
        <row r="34">
          <cell r="H34">
            <v>-1171.593608496006</v>
          </cell>
        </row>
        <row r="35">
          <cell r="H35">
            <v>-1450.6656842648927</v>
          </cell>
        </row>
        <row r="36">
          <cell r="H36">
            <v>-2331.6670631171428</v>
          </cell>
        </row>
        <row r="37">
          <cell r="H37">
            <v>-2890.2869166435526</v>
          </cell>
        </row>
        <row r="38">
          <cell r="H38">
            <v>-283.94758306866618</v>
          </cell>
        </row>
        <row r="39">
          <cell r="H39">
            <v>-350.52699726833362</v>
          </cell>
        </row>
        <row r="40">
          <cell r="H40">
            <v>-2.3756934031416295</v>
          </cell>
        </row>
        <row r="41">
          <cell r="H41">
            <v>-2.9327408461583699</v>
          </cell>
        </row>
        <row r="42">
          <cell r="H42">
            <v>-3.3800505538360253</v>
          </cell>
        </row>
        <row r="43">
          <cell r="H43">
            <v>-4.1898417007639681</v>
          </cell>
        </row>
        <row r="44">
          <cell r="H44">
            <v>-8057.3521719132004</v>
          </cell>
        </row>
        <row r="45">
          <cell r="H45">
            <v>-19.215357829199998</v>
          </cell>
        </row>
        <row r="46">
          <cell r="H46">
            <v>-2.8722465168140805</v>
          </cell>
        </row>
        <row r="47">
          <cell r="H47">
            <v>-0.46315318660350058</v>
          </cell>
        </row>
        <row r="48">
          <cell r="H48">
            <v>-0.4568242333824194</v>
          </cell>
        </row>
        <row r="49">
          <cell r="H49">
            <v>-255.58262587264716</v>
          </cell>
        </row>
        <row r="50">
          <cell r="H50">
            <v>-122.34410632884482</v>
          </cell>
        </row>
        <row r="51">
          <cell r="H51">
            <v>-127.72770886170807</v>
          </cell>
        </row>
        <row r="52">
          <cell r="H52">
            <v>-50.297911829100002</v>
          </cell>
        </row>
        <row r="53">
          <cell r="H53">
            <v>-0.38232759239999997</v>
          </cell>
        </row>
        <row r="54">
          <cell r="H54">
            <v>-4450.7652627789066</v>
          </cell>
        </row>
        <row r="55">
          <cell r="H55">
            <v>-575.62912384379945</v>
          </cell>
        </row>
        <row r="56">
          <cell r="H56">
            <v>-290.76207476939999</v>
          </cell>
        </row>
        <row r="57">
          <cell r="H57">
            <v>-819.30023429693676</v>
          </cell>
        </row>
        <row r="58">
          <cell r="H58">
            <v>-132.11314282331261</v>
          </cell>
        </row>
        <row r="59">
          <cell r="H59">
            <v>-130.30782673135067</v>
          </cell>
        </row>
        <row r="64">
          <cell r="H64">
            <v>-77.469856190999991</v>
          </cell>
        </row>
        <row r="65">
          <cell r="H65">
            <v>-4.5588198707999998</v>
          </cell>
        </row>
        <row r="66">
          <cell r="H66">
            <v>-278.43346547639948</v>
          </cell>
        </row>
        <row r="67">
          <cell r="H67">
            <v>-681.74929009979087</v>
          </cell>
        </row>
        <row r="68">
          <cell r="H68">
            <v>-957.66123717809978</v>
          </cell>
        </row>
        <row r="69">
          <cell r="H69">
            <v>-6644.4314429609994</v>
          </cell>
        </row>
        <row r="70">
          <cell r="H70">
            <v>-5078.9561823935992</v>
          </cell>
        </row>
        <row r="71">
          <cell r="H71">
            <v>-131.92242686999799</v>
          </cell>
        </row>
        <row r="72">
          <cell r="H72">
            <v>-740.32983432720005</v>
          </cell>
        </row>
        <row r="73">
          <cell r="H73">
            <v>-469.93058535149999</v>
          </cell>
        </row>
        <row r="74">
          <cell r="H74">
            <v>-604.67583193289988</v>
          </cell>
        </row>
        <row r="75">
          <cell r="H75">
            <v>-606.66558505020009</v>
          </cell>
        </row>
        <row r="76">
          <cell r="H76">
            <v>-447.36452402849488</v>
          </cell>
        </row>
        <row r="77">
          <cell r="G77">
            <v>-1791588.7288085036</v>
          </cell>
          <cell r="H77">
            <v>-153100.4308872493</v>
          </cell>
        </row>
        <row r="78">
          <cell r="H78">
            <v>-0.71419570560000634</v>
          </cell>
        </row>
        <row r="79">
          <cell r="H79">
            <v>-1444.2677100305957</v>
          </cell>
        </row>
        <row r="80">
          <cell r="H80">
            <v>-1845.1634204016166</v>
          </cell>
        </row>
        <row r="81">
          <cell r="G81">
            <v>-252247.95000000007</v>
          </cell>
        </row>
        <row r="82">
          <cell r="H82">
            <v>-719.83406721330175</v>
          </cell>
        </row>
        <row r="83">
          <cell r="H83">
            <v>-2231.8640059365125</v>
          </cell>
        </row>
        <row r="84">
          <cell r="H84">
            <v>-511.29619898760001</v>
          </cell>
        </row>
        <row r="85">
          <cell r="H85">
            <v>70.619496702300026</v>
          </cell>
        </row>
        <row r="86">
          <cell r="H86">
            <v>-489.90865761630096</v>
          </cell>
        </row>
        <row r="87">
          <cell r="H87">
            <v>-81.083531201400007</v>
          </cell>
        </row>
        <row r="88">
          <cell r="H88">
            <v>1749.9240645353975</v>
          </cell>
        </row>
        <row r="89">
          <cell r="H89">
            <v>-0.42211295100000085</v>
          </cell>
        </row>
        <row r="90">
          <cell r="H90">
            <v>-140.35789326780127</v>
          </cell>
        </row>
        <row r="91">
          <cell r="H91">
            <v>-1280.9391092315921</v>
          </cell>
        </row>
      </sheetData>
      <sheetData sheetId="7">
        <row r="6">
          <cell r="H6">
            <v>-152.12</v>
          </cell>
        </row>
        <row r="8">
          <cell r="H8">
            <v>-84740.45</v>
          </cell>
        </row>
        <row r="14">
          <cell r="H14">
            <v>2176.0000000000005</v>
          </cell>
        </row>
        <row r="23">
          <cell r="E23">
            <v>4.67</v>
          </cell>
        </row>
      </sheetData>
      <sheetData sheetId="8">
        <row r="6">
          <cell r="C6">
            <v>1085.3</v>
          </cell>
        </row>
        <row r="7">
          <cell r="C7">
            <v>891.21000000000015</v>
          </cell>
        </row>
        <row r="8">
          <cell r="B8">
            <v>290.70999999999992</v>
          </cell>
          <cell r="C8">
            <v>4877.9800000000005</v>
          </cell>
        </row>
        <row r="9">
          <cell r="C9">
            <v>93.960000000000008</v>
          </cell>
        </row>
        <row r="10">
          <cell r="C10">
            <v>107.56</v>
          </cell>
        </row>
        <row r="11">
          <cell r="C11">
            <v>265.95</v>
          </cell>
        </row>
        <row r="12">
          <cell r="C12">
            <v>1005.7900000000002</v>
          </cell>
        </row>
        <row r="13">
          <cell r="B13">
            <v>127.82</v>
          </cell>
          <cell r="C13">
            <v>40686.88029999999</v>
          </cell>
        </row>
        <row r="14">
          <cell r="C14">
            <v>273.75079999999991</v>
          </cell>
        </row>
        <row r="21">
          <cell r="C21">
            <v>161.31</v>
          </cell>
        </row>
        <row r="22">
          <cell r="C22">
            <v>132.46</v>
          </cell>
        </row>
        <row r="23">
          <cell r="B23">
            <v>4.22</v>
          </cell>
          <cell r="C23">
            <v>719.77</v>
          </cell>
        </row>
        <row r="24">
          <cell r="C24">
            <v>15.99</v>
          </cell>
        </row>
        <row r="25">
          <cell r="C25">
            <v>39.53</v>
          </cell>
        </row>
        <row r="26">
          <cell r="C26">
            <v>149.49</v>
          </cell>
        </row>
        <row r="27">
          <cell r="C27">
            <v>1410.8254999999983</v>
          </cell>
        </row>
        <row r="28">
          <cell r="C28">
            <v>16.670000000000002</v>
          </cell>
        </row>
        <row r="34">
          <cell r="C34">
            <v>3083.6076000000007</v>
          </cell>
        </row>
      </sheetData>
      <sheetData sheetId="9">
        <row r="13">
          <cell r="F13">
            <v>1852.2301626932697</v>
          </cell>
        </row>
        <row r="14">
          <cell r="F14">
            <v>346.59698938526759</v>
          </cell>
        </row>
        <row r="15">
          <cell r="F15">
            <v>259.6665287021226</v>
          </cell>
        </row>
        <row r="16">
          <cell r="F16">
            <v>399.58994783325761</v>
          </cell>
        </row>
        <row r="17">
          <cell r="F17">
            <v>188.05852487703928</v>
          </cell>
        </row>
        <row r="18">
          <cell r="F18">
            <v>79.73928770577794</v>
          </cell>
        </row>
        <row r="19">
          <cell r="F19">
            <v>375.46794432529805</v>
          </cell>
        </row>
        <row r="20">
          <cell r="F20">
            <v>213.1829225388033</v>
          </cell>
        </row>
        <row r="21">
          <cell r="F21">
            <v>798.16244931666654</v>
          </cell>
        </row>
        <row r="22">
          <cell r="F22">
            <v>861.16179023181246</v>
          </cell>
        </row>
        <row r="23">
          <cell r="F23">
            <v>463.40237006416226</v>
          </cell>
        </row>
        <row r="24">
          <cell r="F24">
            <v>1628.0310906941884</v>
          </cell>
        </row>
        <row r="25">
          <cell r="F25">
            <v>188.03172649455078</v>
          </cell>
        </row>
        <row r="26">
          <cell r="F26">
            <v>10.980057030916004</v>
          </cell>
        </row>
        <row r="27">
          <cell r="F27">
            <v>82.060560750696581</v>
          </cell>
        </row>
        <row r="28">
          <cell r="F28">
            <v>59.956564115238237</v>
          </cell>
        </row>
        <row r="29">
          <cell r="F29">
            <v>126.19199034223114</v>
          </cell>
        </row>
        <row r="30">
          <cell r="F30">
            <v>5.1420928987004046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7ED7-AA6F-4FB1-9601-95103605FDAE}">
  <sheetPr>
    <pageSetUpPr fitToPage="1"/>
  </sheetPr>
  <dimension ref="A1:K75"/>
  <sheetViews>
    <sheetView view="pageBreakPreview" topLeftCell="A34" zoomScale="60" zoomScaleNormal="100" workbookViewId="0">
      <selection activeCell="N19" sqref="N19"/>
    </sheetView>
  </sheetViews>
  <sheetFormatPr defaultColWidth="8.7109375" defaultRowHeight="12.75" x14ac:dyDescent="0.2"/>
  <cols>
    <col min="1" max="1" width="10.42578125" style="1" bestFit="1" customWidth="1"/>
    <col min="2" max="2" width="11.7109375" style="1" customWidth="1"/>
    <col min="3" max="3" width="14.85546875" style="1" customWidth="1"/>
    <col min="4" max="4" width="15.28515625" style="1" customWidth="1"/>
    <col min="5" max="5" width="13.85546875" style="1" customWidth="1"/>
    <col min="6" max="6" width="15.5703125" style="1" customWidth="1"/>
    <col min="7" max="7" width="16" style="1" customWidth="1"/>
    <col min="8" max="8" width="13.42578125" style="1" customWidth="1"/>
    <col min="9" max="9" width="13" style="1" customWidth="1"/>
    <col min="10" max="10" width="12.42578125" style="1" customWidth="1"/>
    <col min="11" max="11" width="13.5703125" style="1" customWidth="1"/>
    <col min="12" max="16384" width="8.7109375" style="1"/>
  </cols>
  <sheetData>
    <row r="1" spans="1:1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5" spans="1:11" ht="76.5" x14ac:dyDescent="0.2">
      <c r="A5" s="2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3" t="s">
        <v>8</v>
      </c>
      <c r="I5" s="3" t="s">
        <v>9</v>
      </c>
      <c r="J5" s="2" t="s">
        <v>10</v>
      </c>
      <c r="K5" s="4" t="s">
        <v>11</v>
      </c>
    </row>
    <row r="6" spans="1:11" x14ac:dyDescent="0.2">
      <c r="A6" s="5" t="s">
        <v>12</v>
      </c>
      <c r="B6" s="6"/>
      <c r="C6" s="6"/>
      <c r="D6" s="6"/>
      <c r="E6" s="6"/>
      <c r="F6" s="6"/>
      <c r="G6" s="6"/>
      <c r="H6" s="6">
        <v>29528.690000000024</v>
      </c>
      <c r="I6" s="6">
        <f>SUM(B6:H6)</f>
        <v>29528.690000000024</v>
      </c>
      <c r="J6" s="7">
        <f>-[1]AJ23!H6</f>
        <v>152.12</v>
      </c>
      <c r="K6" s="6">
        <f>I6+J6</f>
        <v>29680.810000000023</v>
      </c>
    </row>
    <row r="7" spans="1:11" x14ac:dyDescent="0.2">
      <c r="A7" s="5" t="s">
        <v>13</v>
      </c>
      <c r="B7" s="6"/>
      <c r="C7" s="6">
        <v>-0.06</v>
      </c>
      <c r="D7" s="6"/>
      <c r="E7" s="6"/>
      <c r="F7" s="6"/>
      <c r="G7" s="6">
        <v>1710.11</v>
      </c>
      <c r="H7" s="6">
        <v>-9016.76</v>
      </c>
      <c r="I7" s="6">
        <f t="shared" ref="I7:I69" si="0">SUM(B7:H7)</f>
        <v>-7306.71</v>
      </c>
      <c r="J7" s="7"/>
      <c r="K7" s="6">
        <f t="shared" ref="K7:K69" si="1">I7+J7</f>
        <v>-7306.71</v>
      </c>
    </row>
    <row r="8" spans="1:11" x14ac:dyDescent="0.2">
      <c r="A8" s="5" t="s">
        <v>14</v>
      </c>
      <c r="B8" s="6"/>
      <c r="C8" s="6">
        <v>28396.249999999996</v>
      </c>
      <c r="D8" s="6">
        <v>161.34</v>
      </c>
      <c r="E8" s="6">
        <v>14977.069999999996</v>
      </c>
      <c r="F8" s="6">
        <v>5476.7400000000007</v>
      </c>
      <c r="G8" s="6">
        <v>18754.890000000003</v>
      </c>
      <c r="H8" s="6">
        <v>-7953.8400000000011</v>
      </c>
      <c r="I8" s="6">
        <f t="shared" si="0"/>
        <v>59812.44999999999</v>
      </c>
      <c r="J8" s="7"/>
      <c r="K8" s="6">
        <f t="shared" si="1"/>
        <v>59812.44999999999</v>
      </c>
    </row>
    <row r="9" spans="1:11" x14ac:dyDescent="0.2">
      <c r="A9" s="5" t="s">
        <v>15</v>
      </c>
      <c r="B9" s="6"/>
      <c r="C9" s="6">
        <v>14997.700000000003</v>
      </c>
      <c r="D9" s="6"/>
      <c r="E9" s="6">
        <v>2317.59</v>
      </c>
      <c r="F9" s="6">
        <v>225.57000000000002</v>
      </c>
      <c r="G9" s="6">
        <v>1994.6200000000001</v>
      </c>
      <c r="H9" s="6">
        <v>-71839.14</v>
      </c>
      <c r="I9" s="6">
        <f t="shared" si="0"/>
        <v>-52303.66</v>
      </c>
      <c r="J9" s="7">
        <f>-[1]AJ23!H8</f>
        <v>84740.45</v>
      </c>
      <c r="K9" s="6">
        <f t="shared" si="1"/>
        <v>32436.789999999994</v>
      </c>
    </row>
    <row r="10" spans="1:11" x14ac:dyDescent="0.2">
      <c r="A10" s="5" t="s">
        <v>16</v>
      </c>
      <c r="B10" s="6"/>
      <c r="C10" s="6">
        <v>-0.01</v>
      </c>
      <c r="D10" s="6"/>
      <c r="E10" s="6"/>
      <c r="F10" s="6"/>
      <c r="G10" s="6">
        <v>9.86</v>
      </c>
      <c r="H10" s="6">
        <v>3.34</v>
      </c>
      <c r="I10" s="6">
        <f t="shared" si="0"/>
        <v>13.19</v>
      </c>
      <c r="J10" s="7"/>
      <c r="K10" s="6">
        <f t="shared" si="1"/>
        <v>13.19</v>
      </c>
    </row>
    <row r="11" spans="1:11" x14ac:dyDescent="0.2">
      <c r="A11" s="5" t="s">
        <v>17</v>
      </c>
      <c r="B11" s="6"/>
      <c r="C11" s="6">
        <v>131472.88</v>
      </c>
      <c r="D11" s="6"/>
      <c r="E11" s="6">
        <v>11674.96</v>
      </c>
      <c r="F11" s="6">
        <v>136.19</v>
      </c>
      <c r="G11" s="6">
        <v>9637.4500000000044</v>
      </c>
      <c r="H11" s="6">
        <v>34735.830000000024</v>
      </c>
      <c r="I11" s="6">
        <f t="shared" si="0"/>
        <v>187657.31000000003</v>
      </c>
      <c r="J11" s="7"/>
      <c r="K11" s="6">
        <f t="shared" si="1"/>
        <v>187657.31000000003</v>
      </c>
    </row>
    <row r="12" spans="1:11" x14ac:dyDescent="0.2">
      <c r="A12" s="5" t="s">
        <v>18</v>
      </c>
      <c r="B12" s="6"/>
      <c r="C12" s="6">
        <v>101.32</v>
      </c>
      <c r="D12" s="6"/>
      <c r="E12" s="6"/>
      <c r="F12" s="6"/>
      <c r="G12" s="6"/>
      <c r="H12" s="6"/>
      <c r="I12" s="6">
        <f t="shared" si="0"/>
        <v>101.32</v>
      </c>
      <c r="J12" s="7"/>
      <c r="K12" s="6">
        <f t="shared" si="1"/>
        <v>101.32</v>
      </c>
    </row>
    <row r="13" spans="1:11" x14ac:dyDescent="0.2">
      <c r="A13" s="5" t="s">
        <v>19</v>
      </c>
      <c r="B13" s="6"/>
      <c r="C13" s="6">
        <v>76185.539999999979</v>
      </c>
      <c r="D13" s="6"/>
      <c r="E13" s="6"/>
      <c r="F13" s="6"/>
      <c r="G13" s="6">
        <v>31913.07</v>
      </c>
      <c r="H13" s="6">
        <v>18414.54</v>
      </c>
      <c r="I13" s="6">
        <f t="shared" si="0"/>
        <v>126513.15</v>
      </c>
      <c r="J13" s="7"/>
      <c r="K13" s="6">
        <f t="shared" si="1"/>
        <v>126513.15</v>
      </c>
    </row>
    <row r="14" spans="1:11" x14ac:dyDescent="0.2">
      <c r="A14" s="5" t="s">
        <v>20</v>
      </c>
      <c r="B14" s="6"/>
      <c r="C14" s="6">
        <v>18005.260000000002</v>
      </c>
      <c r="D14" s="6"/>
      <c r="E14" s="6"/>
      <c r="F14" s="6"/>
      <c r="G14" s="6">
        <v>11752.910000000005</v>
      </c>
      <c r="H14" s="6">
        <v>6313.58</v>
      </c>
      <c r="I14" s="6">
        <f t="shared" si="0"/>
        <v>36071.750000000007</v>
      </c>
      <c r="J14" s="7"/>
      <c r="K14" s="6">
        <f t="shared" si="1"/>
        <v>36071.750000000007</v>
      </c>
    </row>
    <row r="15" spans="1:11" x14ac:dyDescent="0.2">
      <c r="A15" s="5" t="s">
        <v>21</v>
      </c>
      <c r="B15" s="6"/>
      <c r="C15" s="6">
        <v>106988.28</v>
      </c>
      <c r="D15" s="6">
        <v>12011.490000000002</v>
      </c>
      <c r="E15" s="6">
        <v>124533.41</v>
      </c>
      <c r="F15" s="6">
        <v>5819.4400000000005</v>
      </c>
      <c r="G15" s="6">
        <v>8398.5699999999961</v>
      </c>
      <c r="H15" s="6">
        <v>52839.96</v>
      </c>
      <c r="I15" s="6">
        <f t="shared" si="0"/>
        <v>310591.15000000002</v>
      </c>
      <c r="J15" s="7"/>
      <c r="K15" s="6">
        <f t="shared" si="1"/>
        <v>310591.15000000002</v>
      </c>
    </row>
    <row r="16" spans="1:11" x14ac:dyDescent="0.2">
      <c r="A16" s="5" t="s">
        <v>22</v>
      </c>
      <c r="B16" s="6"/>
      <c r="C16" s="6"/>
      <c r="D16" s="6"/>
      <c r="E16" s="6">
        <v>28872.44</v>
      </c>
      <c r="F16" s="6"/>
      <c r="G16" s="6"/>
      <c r="H16" s="6">
        <v>5990.33</v>
      </c>
      <c r="I16" s="6">
        <f t="shared" si="0"/>
        <v>34862.769999999997</v>
      </c>
      <c r="J16" s="7"/>
      <c r="K16" s="6">
        <f t="shared" si="1"/>
        <v>34862.769999999997</v>
      </c>
    </row>
    <row r="17" spans="1:11" x14ac:dyDescent="0.2">
      <c r="A17" s="5" t="s">
        <v>23</v>
      </c>
      <c r="B17" s="6"/>
      <c r="C17" s="6">
        <v>37.120000000000005</v>
      </c>
      <c r="D17" s="6"/>
      <c r="E17" s="6"/>
      <c r="F17" s="6">
        <v>648.59</v>
      </c>
      <c r="G17" s="6">
        <v>4159.170000000001</v>
      </c>
      <c r="H17" s="6">
        <v>540.67999999999995</v>
      </c>
      <c r="I17" s="6">
        <f t="shared" si="0"/>
        <v>5385.5600000000013</v>
      </c>
      <c r="J17" s="7"/>
      <c r="K17" s="6">
        <f t="shared" si="1"/>
        <v>5385.5600000000013</v>
      </c>
    </row>
    <row r="18" spans="1:11" x14ac:dyDescent="0.2">
      <c r="A18" s="5" t="s">
        <v>24</v>
      </c>
      <c r="B18" s="6"/>
      <c r="C18" s="6">
        <v>468.08000000000004</v>
      </c>
      <c r="D18" s="6"/>
      <c r="E18" s="6"/>
      <c r="F18" s="6"/>
      <c r="G18" s="6">
        <v>15725.619999999988</v>
      </c>
      <c r="H18" s="6">
        <v>1436.0400000000004</v>
      </c>
      <c r="I18" s="6">
        <f t="shared" si="0"/>
        <v>17629.739999999987</v>
      </c>
      <c r="J18" s="7"/>
      <c r="K18" s="6">
        <f t="shared" si="1"/>
        <v>17629.739999999987</v>
      </c>
    </row>
    <row r="19" spans="1:11" x14ac:dyDescent="0.2">
      <c r="A19" s="5" t="s">
        <v>25</v>
      </c>
      <c r="B19" s="6"/>
      <c r="C19" s="6">
        <v>230.26000000000002</v>
      </c>
      <c r="D19" s="6"/>
      <c r="E19" s="6"/>
      <c r="F19" s="6"/>
      <c r="G19" s="6">
        <v>15103.010000000002</v>
      </c>
      <c r="H19" s="6">
        <v>1498.53</v>
      </c>
      <c r="I19" s="6">
        <f t="shared" si="0"/>
        <v>16831.800000000003</v>
      </c>
      <c r="J19" s="7"/>
      <c r="K19" s="6">
        <f t="shared" si="1"/>
        <v>16831.800000000003</v>
      </c>
    </row>
    <row r="20" spans="1:11" x14ac:dyDescent="0.2">
      <c r="A20" s="5" t="s">
        <v>26</v>
      </c>
      <c r="B20" s="6"/>
      <c r="C20" s="6">
        <v>52.47</v>
      </c>
      <c r="D20" s="6"/>
      <c r="E20" s="6">
        <v>11559.489999999998</v>
      </c>
      <c r="F20" s="6"/>
      <c r="G20" s="6">
        <v>2924.4000000000005</v>
      </c>
      <c r="H20" s="6">
        <v>3426.32</v>
      </c>
      <c r="I20" s="6">
        <f t="shared" si="0"/>
        <v>17962.679999999997</v>
      </c>
      <c r="J20" s="7"/>
      <c r="K20" s="6">
        <f t="shared" si="1"/>
        <v>17962.679999999997</v>
      </c>
    </row>
    <row r="21" spans="1:11" x14ac:dyDescent="0.2">
      <c r="A21" s="5" t="s">
        <v>27</v>
      </c>
      <c r="B21" s="6"/>
      <c r="C21" s="6">
        <v>0.01</v>
      </c>
      <c r="D21" s="6"/>
      <c r="E21" s="6"/>
      <c r="F21" s="6"/>
      <c r="G21" s="6"/>
      <c r="H21" s="6"/>
      <c r="I21" s="6">
        <f t="shared" si="0"/>
        <v>0.01</v>
      </c>
      <c r="J21" s="7"/>
      <c r="K21" s="6">
        <f t="shared" si="1"/>
        <v>0.01</v>
      </c>
    </row>
    <row r="22" spans="1:11" x14ac:dyDescent="0.2">
      <c r="A22" s="5" t="s">
        <v>28</v>
      </c>
      <c r="B22" s="6"/>
      <c r="C22" s="6"/>
      <c r="D22" s="6"/>
      <c r="E22" s="6"/>
      <c r="F22" s="6"/>
      <c r="G22" s="6"/>
      <c r="H22" s="6">
        <v>268.07</v>
      </c>
      <c r="I22" s="6">
        <f t="shared" si="0"/>
        <v>268.07</v>
      </c>
      <c r="J22" s="7"/>
      <c r="K22" s="6">
        <f t="shared" si="1"/>
        <v>268.07</v>
      </c>
    </row>
    <row r="23" spans="1:11" x14ac:dyDescent="0.2">
      <c r="A23" s="5" t="s">
        <v>29</v>
      </c>
      <c r="B23" s="6"/>
      <c r="C23" s="6"/>
      <c r="D23" s="6"/>
      <c r="E23" s="6"/>
      <c r="F23" s="6"/>
      <c r="G23" s="6">
        <v>-1.05</v>
      </c>
      <c r="H23" s="6">
        <v>237.2</v>
      </c>
      <c r="I23" s="6">
        <f t="shared" si="0"/>
        <v>236.14999999999998</v>
      </c>
      <c r="J23" s="7"/>
      <c r="K23" s="6">
        <f t="shared" si="1"/>
        <v>236.14999999999998</v>
      </c>
    </row>
    <row r="24" spans="1:11" x14ac:dyDescent="0.2">
      <c r="A24" s="5" t="s">
        <v>30</v>
      </c>
      <c r="B24" s="6"/>
      <c r="C24" s="6">
        <v>31800.969999999994</v>
      </c>
      <c r="D24" s="6"/>
      <c r="E24" s="6">
        <v>52298.659999999996</v>
      </c>
      <c r="F24" s="6">
        <v>250.23999999999998</v>
      </c>
      <c r="G24" s="6">
        <v>82.61</v>
      </c>
      <c r="H24" s="6">
        <v>12464.87</v>
      </c>
      <c r="I24" s="6">
        <f t="shared" si="0"/>
        <v>96897.349999999991</v>
      </c>
      <c r="J24" s="7"/>
      <c r="K24" s="6">
        <f t="shared" si="1"/>
        <v>96897.349999999991</v>
      </c>
    </row>
    <row r="25" spans="1:11" x14ac:dyDescent="0.2">
      <c r="A25" s="5" t="s">
        <v>31</v>
      </c>
      <c r="B25" s="6"/>
      <c r="C25" s="6"/>
      <c r="D25" s="6"/>
      <c r="E25" s="6"/>
      <c r="F25" s="6">
        <v>28678.059999999998</v>
      </c>
      <c r="G25" s="6"/>
      <c r="H25" s="6">
        <v>2348.46</v>
      </c>
      <c r="I25" s="6">
        <f t="shared" si="0"/>
        <v>31026.519999999997</v>
      </c>
      <c r="J25" s="7"/>
      <c r="K25" s="6">
        <f t="shared" si="1"/>
        <v>31026.519999999997</v>
      </c>
    </row>
    <row r="26" spans="1:11" x14ac:dyDescent="0.2">
      <c r="A26" s="5" t="s">
        <v>32</v>
      </c>
      <c r="B26" s="6"/>
      <c r="C26" s="6">
        <v>2310.3999999999996</v>
      </c>
      <c r="D26" s="6">
        <v>690.22</v>
      </c>
      <c r="E26" s="6">
        <v>24693.52</v>
      </c>
      <c r="F26" s="6">
        <v>15113.659999999996</v>
      </c>
      <c r="G26" s="6"/>
      <c r="H26" s="6">
        <v>4638.2300000000005</v>
      </c>
      <c r="I26" s="6">
        <f t="shared" si="0"/>
        <v>47446.03</v>
      </c>
      <c r="J26" s="7"/>
      <c r="K26" s="6">
        <f t="shared" si="1"/>
        <v>47446.03</v>
      </c>
    </row>
    <row r="27" spans="1:11" x14ac:dyDescent="0.2">
      <c r="A27" s="5" t="s">
        <v>33</v>
      </c>
      <c r="B27" s="6"/>
      <c r="C27" s="6">
        <v>5354.0999999999985</v>
      </c>
      <c r="D27" s="6"/>
      <c r="E27" s="6">
        <v>3012.12</v>
      </c>
      <c r="F27" s="6"/>
      <c r="G27" s="6"/>
      <c r="H27" s="6">
        <v>828.54000000000019</v>
      </c>
      <c r="I27" s="6">
        <f t="shared" si="0"/>
        <v>9194.7599999999984</v>
      </c>
      <c r="J27" s="7"/>
      <c r="K27" s="6">
        <f t="shared" si="1"/>
        <v>9194.7599999999984</v>
      </c>
    </row>
    <row r="28" spans="1:11" x14ac:dyDescent="0.2">
      <c r="A28" s="5" t="s">
        <v>34</v>
      </c>
      <c r="B28" s="6"/>
      <c r="C28" s="6"/>
      <c r="D28" s="6"/>
      <c r="E28" s="6"/>
      <c r="F28" s="6">
        <v>316.23</v>
      </c>
      <c r="G28" s="6"/>
      <c r="H28" s="6">
        <v>-19.350000000000001</v>
      </c>
      <c r="I28" s="6">
        <f t="shared" si="0"/>
        <v>296.88</v>
      </c>
      <c r="J28" s="7"/>
      <c r="K28" s="6">
        <f t="shared" si="1"/>
        <v>296.88</v>
      </c>
    </row>
    <row r="29" spans="1:11" x14ac:dyDescent="0.2">
      <c r="A29" s="5" t="s">
        <v>35</v>
      </c>
      <c r="B29" s="6"/>
      <c r="C29" s="6"/>
      <c r="D29" s="6"/>
      <c r="E29" s="6"/>
      <c r="F29" s="6">
        <v>33124.11</v>
      </c>
      <c r="G29" s="6"/>
      <c r="H29" s="6">
        <v>2615.8299999999972</v>
      </c>
      <c r="I29" s="6">
        <f t="shared" si="0"/>
        <v>35739.939999999995</v>
      </c>
      <c r="J29" s="7"/>
      <c r="K29" s="6">
        <f t="shared" si="1"/>
        <v>35739.939999999995</v>
      </c>
    </row>
    <row r="30" spans="1:11" x14ac:dyDescent="0.2">
      <c r="A30" s="5" t="s">
        <v>36</v>
      </c>
      <c r="B30" s="6"/>
      <c r="C30" s="6"/>
      <c r="D30" s="6"/>
      <c r="E30" s="6"/>
      <c r="F30" s="6">
        <v>662.83</v>
      </c>
      <c r="G30" s="6"/>
      <c r="H30" s="6">
        <v>-37.72</v>
      </c>
      <c r="I30" s="6">
        <f t="shared" si="0"/>
        <v>625.11</v>
      </c>
      <c r="J30" s="7"/>
      <c r="K30" s="6">
        <f t="shared" si="1"/>
        <v>625.11</v>
      </c>
    </row>
    <row r="31" spans="1:11" x14ac:dyDescent="0.2">
      <c r="A31" s="5" t="s">
        <v>37</v>
      </c>
      <c r="B31" s="6"/>
      <c r="C31" s="6">
        <v>8243.17</v>
      </c>
      <c r="D31" s="6">
        <v>654.86</v>
      </c>
      <c r="E31" s="6">
        <v>5168.74</v>
      </c>
      <c r="F31" s="6"/>
      <c r="G31" s="6">
        <v>6692.7899999999991</v>
      </c>
      <c r="H31" s="6">
        <v>4642.72</v>
      </c>
      <c r="I31" s="6">
        <f t="shared" si="0"/>
        <v>25402.28</v>
      </c>
      <c r="J31" s="7"/>
      <c r="K31" s="6">
        <f t="shared" si="1"/>
        <v>25402.28</v>
      </c>
    </row>
    <row r="32" spans="1:11" x14ac:dyDescent="0.2">
      <c r="A32" s="5" t="s">
        <v>38</v>
      </c>
      <c r="B32" s="6"/>
      <c r="C32" s="6"/>
      <c r="D32" s="6"/>
      <c r="E32" s="6"/>
      <c r="F32" s="6"/>
      <c r="G32" s="6">
        <v>3.39</v>
      </c>
      <c r="H32" s="6"/>
      <c r="I32" s="6">
        <f t="shared" si="0"/>
        <v>3.39</v>
      </c>
      <c r="J32" s="7"/>
      <c r="K32" s="6">
        <f t="shared" si="1"/>
        <v>3.39</v>
      </c>
    </row>
    <row r="33" spans="1:11" x14ac:dyDescent="0.2">
      <c r="A33" s="5" t="s">
        <v>39</v>
      </c>
      <c r="B33" s="6"/>
      <c r="C33" s="6">
        <v>1507.9700000000005</v>
      </c>
      <c r="D33" s="6"/>
      <c r="E33" s="6"/>
      <c r="F33" s="6"/>
      <c r="G33" s="6">
        <v>2642.9299999999976</v>
      </c>
      <c r="H33" s="6"/>
      <c r="I33" s="6">
        <f t="shared" si="0"/>
        <v>4150.8999999999978</v>
      </c>
      <c r="J33" s="7"/>
      <c r="K33" s="6">
        <f t="shared" si="1"/>
        <v>4150.8999999999978</v>
      </c>
    </row>
    <row r="34" spans="1:11" x14ac:dyDescent="0.2">
      <c r="A34" s="5" t="s">
        <v>40</v>
      </c>
      <c r="B34" s="6"/>
      <c r="C34" s="6">
        <v>696.45</v>
      </c>
      <c r="D34" s="6"/>
      <c r="E34" s="6"/>
      <c r="F34" s="6"/>
      <c r="G34" s="6"/>
      <c r="H34" s="6">
        <v>103.86</v>
      </c>
      <c r="I34" s="6">
        <f t="shared" si="0"/>
        <v>800.31000000000006</v>
      </c>
      <c r="J34" s="7"/>
      <c r="K34" s="6">
        <f t="shared" si="1"/>
        <v>800.31000000000006</v>
      </c>
    </row>
    <row r="35" spans="1:11" x14ac:dyDescent="0.2">
      <c r="A35" s="5" t="s">
        <v>41</v>
      </c>
      <c r="B35" s="6"/>
      <c r="C35" s="6">
        <v>158.24</v>
      </c>
      <c r="D35" s="6"/>
      <c r="E35" s="6"/>
      <c r="F35" s="6"/>
      <c r="G35" s="6">
        <v>79.550000000000026</v>
      </c>
      <c r="H35" s="6">
        <v>-92.850000000000009</v>
      </c>
      <c r="I35" s="6">
        <f t="shared" si="0"/>
        <v>144.94</v>
      </c>
      <c r="J35" s="7"/>
      <c r="K35" s="6">
        <f t="shared" si="1"/>
        <v>144.94</v>
      </c>
    </row>
    <row r="36" spans="1:11" x14ac:dyDescent="0.2">
      <c r="A36" s="5" t="s">
        <v>42</v>
      </c>
      <c r="B36" s="6"/>
      <c r="C36" s="6">
        <v>63783.810000000012</v>
      </c>
      <c r="D36" s="6">
        <v>2455.25</v>
      </c>
      <c r="E36" s="6">
        <v>30797.799999999996</v>
      </c>
      <c r="F36" s="6">
        <v>628.16</v>
      </c>
      <c r="G36" s="6">
        <v>8641.5500000000065</v>
      </c>
      <c r="H36" s="6">
        <v>22059</v>
      </c>
      <c r="I36" s="6">
        <f t="shared" si="0"/>
        <v>128365.57000000002</v>
      </c>
      <c r="J36" s="7"/>
      <c r="K36" s="6">
        <f t="shared" si="1"/>
        <v>128365.57000000002</v>
      </c>
    </row>
    <row r="37" spans="1:11" x14ac:dyDescent="0.2">
      <c r="A37" s="5" t="s">
        <v>43</v>
      </c>
      <c r="B37" s="6"/>
      <c r="C37" s="6">
        <v>20701.410000000007</v>
      </c>
      <c r="D37" s="6"/>
      <c r="E37" s="6"/>
      <c r="F37" s="6"/>
      <c r="G37" s="6">
        <v>13586.10000000002</v>
      </c>
      <c r="H37" s="6">
        <v>3138.24</v>
      </c>
      <c r="I37" s="6">
        <f t="shared" si="0"/>
        <v>37425.750000000022</v>
      </c>
      <c r="J37" s="7"/>
      <c r="K37" s="6">
        <f t="shared" si="1"/>
        <v>37425.750000000022</v>
      </c>
    </row>
    <row r="38" spans="1:11" x14ac:dyDescent="0.2">
      <c r="A38" s="5" t="s">
        <v>44</v>
      </c>
      <c r="B38" s="6"/>
      <c r="C38" s="6"/>
      <c r="D38" s="6">
        <v>120.36</v>
      </c>
      <c r="E38" s="6"/>
      <c r="F38" s="6"/>
      <c r="G38" s="6"/>
      <c r="H38" s="6"/>
      <c r="I38" s="6">
        <f t="shared" si="0"/>
        <v>120.36</v>
      </c>
      <c r="J38" s="7"/>
      <c r="K38" s="6">
        <f t="shared" si="1"/>
        <v>120.36</v>
      </c>
    </row>
    <row r="39" spans="1:11" x14ac:dyDescent="0.2">
      <c r="A39" s="5" t="s">
        <v>45</v>
      </c>
      <c r="B39" s="6"/>
      <c r="C39" s="6">
        <v>78790.909999999989</v>
      </c>
      <c r="D39" s="6">
        <v>35706.5</v>
      </c>
      <c r="E39" s="6">
        <v>19897.11</v>
      </c>
      <c r="F39" s="6">
        <v>794.74</v>
      </c>
      <c r="G39" s="6">
        <v>12339.660000000002</v>
      </c>
      <c r="H39" s="6">
        <v>25034.729999999992</v>
      </c>
      <c r="I39" s="6">
        <f t="shared" si="0"/>
        <v>172563.64999999997</v>
      </c>
      <c r="J39" s="7">
        <f>-[1]AJ14K!F13-[1]AJ14K!F30</f>
        <v>-1857.3722555919701</v>
      </c>
      <c r="K39" s="6">
        <f t="shared" si="1"/>
        <v>170706.277744408</v>
      </c>
    </row>
    <row r="40" spans="1:11" x14ac:dyDescent="0.2">
      <c r="A40" s="5" t="s">
        <v>46</v>
      </c>
      <c r="B40" s="6"/>
      <c r="C40" s="6">
        <v>42427.819999999992</v>
      </c>
      <c r="D40" s="6">
        <v>3017.18</v>
      </c>
      <c r="E40" s="6">
        <v>4195.63</v>
      </c>
      <c r="F40" s="6">
        <v>1795.4000000000003</v>
      </c>
      <c r="G40" s="6">
        <v>446.62999999999994</v>
      </c>
      <c r="H40" s="6">
        <v>8887</v>
      </c>
      <c r="I40" s="6">
        <f t="shared" si="0"/>
        <v>60769.659999999989</v>
      </c>
      <c r="J40" s="7">
        <f>-[1]AJ14K!F14</f>
        <v>-346.59698938526759</v>
      </c>
      <c r="K40" s="6">
        <f t="shared" si="1"/>
        <v>60423.063010614722</v>
      </c>
    </row>
    <row r="41" spans="1:11" x14ac:dyDescent="0.2">
      <c r="A41" s="5" t="s">
        <v>47</v>
      </c>
      <c r="B41" s="6"/>
      <c r="C41" s="6">
        <v>12463.409999999996</v>
      </c>
      <c r="D41" s="6">
        <v>231.89</v>
      </c>
      <c r="E41" s="6">
        <v>17933.04</v>
      </c>
      <c r="F41" s="6">
        <v>531.95000000000005</v>
      </c>
      <c r="G41" s="6">
        <v>2950.2699999999991</v>
      </c>
      <c r="H41" s="6">
        <v>5050.28</v>
      </c>
      <c r="I41" s="6">
        <f t="shared" si="0"/>
        <v>39160.839999999997</v>
      </c>
      <c r="J41" s="7">
        <f>-[1]AJ14K!F15</f>
        <v>-259.6665287021226</v>
      </c>
      <c r="K41" s="6">
        <f t="shared" si="1"/>
        <v>38901.173471297872</v>
      </c>
    </row>
    <row r="42" spans="1:11" x14ac:dyDescent="0.2">
      <c r="A42" s="5" t="s">
        <v>48</v>
      </c>
      <c r="B42" s="6"/>
      <c r="C42" s="6">
        <v>-0.5</v>
      </c>
      <c r="D42" s="6"/>
      <c r="E42" s="6"/>
      <c r="F42" s="6"/>
      <c r="G42" s="6">
        <v>9730.82</v>
      </c>
      <c r="H42" s="6">
        <v>1256.3899999999999</v>
      </c>
      <c r="I42" s="6">
        <f t="shared" si="0"/>
        <v>10986.71</v>
      </c>
      <c r="J42" s="7">
        <f>-[1]AJ14K!F16</f>
        <v>-399.58994783325761</v>
      </c>
      <c r="K42" s="6">
        <f t="shared" si="1"/>
        <v>10587.120052166742</v>
      </c>
    </row>
    <row r="43" spans="1:11" x14ac:dyDescent="0.2">
      <c r="A43" s="5" t="s">
        <v>49</v>
      </c>
      <c r="B43" s="6"/>
      <c r="C43" s="6">
        <v>-0.17</v>
      </c>
      <c r="D43" s="6"/>
      <c r="E43" s="6"/>
      <c r="F43" s="6"/>
      <c r="G43" s="6">
        <v>4638.7300000000005</v>
      </c>
      <c r="H43" s="6">
        <v>696.68000000000006</v>
      </c>
      <c r="I43" s="6">
        <f t="shared" si="0"/>
        <v>5335.2400000000007</v>
      </c>
      <c r="J43" s="7">
        <f>-[1]AJ14K!F17</f>
        <v>-188.05852487703928</v>
      </c>
      <c r="K43" s="6">
        <f t="shared" si="1"/>
        <v>5147.1814751229613</v>
      </c>
    </row>
    <row r="44" spans="1:11" x14ac:dyDescent="0.2">
      <c r="A44" s="5" t="s">
        <v>50</v>
      </c>
      <c r="B44" s="6"/>
      <c r="C44" s="6">
        <v>12703.460000000001</v>
      </c>
      <c r="D44" s="6"/>
      <c r="E44" s="6"/>
      <c r="F44" s="6"/>
      <c r="G44" s="6">
        <v>459.40999999999997</v>
      </c>
      <c r="H44" s="6">
        <v>4297.87</v>
      </c>
      <c r="I44" s="6">
        <f t="shared" si="0"/>
        <v>17460.740000000002</v>
      </c>
      <c r="J44" s="7">
        <f>-[1]AJ14K!F18</f>
        <v>-79.73928770577794</v>
      </c>
      <c r="K44" s="6">
        <f t="shared" si="1"/>
        <v>17381.000712294222</v>
      </c>
    </row>
    <row r="45" spans="1:11" x14ac:dyDescent="0.2">
      <c r="A45" s="5" t="s">
        <v>51</v>
      </c>
      <c r="B45" s="6"/>
      <c r="C45" s="6">
        <v>-0.44</v>
      </c>
      <c r="D45" s="6"/>
      <c r="E45" s="6">
        <v>834.37</v>
      </c>
      <c r="F45" s="6">
        <v>5074.83</v>
      </c>
      <c r="G45" s="6">
        <v>7683.2800000000016</v>
      </c>
      <c r="H45" s="6">
        <v>-21872.269999999993</v>
      </c>
      <c r="I45" s="6">
        <f t="shared" si="0"/>
        <v>-8280.2299999999923</v>
      </c>
      <c r="J45" s="7">
        <f>-[1]AJ14K!F19</f>
        <v>-375.46794432529805</v>
      </c>
      <c r="K45" s="6">
        <f t="shared" si="1"/>
        <v>-8655.6979443252894</v>
      </c>
    </row>
    <row r="46" spans="1:11" x14ac:dyDescent="0.2">
      <c r="A46" s="5" t="s">
        <v>52</v>
      </c>
      <c r="B46" s="6"/>
      <c r="C46" s="6">
        <v>-0.26</v>
      </c>
      <c r="D46" s="6"/>
      <c r="E46" s="6">
        <v>247.05</v>
      </c>
      <c r="F46" s="6">
        <v>147.19</v>
      </c>
      <c r="G46" s="6">
        <v>6363.9400000000041</v>
      </c>
      <c r="H46" s="6">
        <v>-6583.74</v>
      </c>
      <c r="I46" s="6">
        <f t="shared" si="0"/>
        <v>174.18000000000393</v>
      </c>
      <c r="J46" s="7">
        <f>-[1]AJ14K!F20</f>
        <v>-213.1829225388033</v>
      </c>
      <c r="K46" s="6">
        <f t="shared" si="1"/>
        <v>-39.002922538799368</v>
      </c>
    </row>
    <row r="47" spans="1:11" x14ac:dyDescent="0.2">
      <c r="A47" s="5" t="s">
        <v>53</v>
      </c>
      <c r="B47" s="6"/>
      <c r="C47" s="6">
        <v>65304.539999999994</v>
      </c>
      <c r="D47" s="6">
        <v>3017.18</v>
      </c>
      <c r="E47" s="6">
        <v>5661.53</v>
      </c>
      <c r="F47" s="6">
        <v>1795.4</v>
      </c>
      <c r="G47" s="6">
        <v>1511.3999999999994</v>
      </c>
      <c r="H47" s="6">
        <v>16497.64</v>
      </c>
      <c r="I47" s="6">
        <f t="shared" si="0"/>
        <v>93787.689999999973</v>
      </c>
      <c r="J47" s="7">
        <f>-[1]AJ30!B8-[1]AJ30!B23-[1]AJ14K!F21</f>
        <v>-1093.0924493166665</v>
      </c>
      <c r="K47" s="6">
        <f t="shared" si="1"/>
        <v>92694.597550683306</v>
      </c>
    </row>
    <row r="48" spans="1:11" x14ac:dyDescent="0.2">
      <c r="A48" s="5" t="s">
        <v>54</v>
      </c>
      <c r="B48" s="6"/>
      <c r="C48" s="6">
        <v>64185.060000000005</v>
      </c>
      <c r="D48" s="6">
        <v>27795.089999999997</v>
      </c>
      <c r="E48" s="6">
        <v>18355.919999999998</v>
      </c>
      <c r="F48" s="6">
        <v>778</v>
      </c>
      <c r="G48" s="6">
        <v>5734.55</v>
      </c>
      <c r="H48" s="6">
        <v>19954.86</v>
      </c>
      <c r="I48" s="6">
        <f t="shared" si="0"/>
        <v>136803.47999999998</v>
      </c>
      <c r="J48" s="7">
        <f>-[1]AJ14K!F22</f>
        <v>-861.16179023181246</v>
      </c>
      <c r="K48" s="6">
        <f t="shared" si="1"/>
        <v>135942.31820976816</v>
      </c>
    </row>
    <row r="49" spans="1:11" x14ac:dyDescent="0.2">
      <c r="A49" s="5" t="s">
        <v>55</v>
      </c>
      <c r="B49" s="6"/>
      <c r="C49" s="6"/>
      <c r="D49" s="6"/>
      <c r="E49" s="6"/>
      <c r="F49" s="6"/>
      <c r="G49" s="6">
        <v>89.350000000000009</v>
      </c>
      <c r="H49" s="6">
        <v>0.83</v>
      </c>
      <c r="I49" s="6">
        <f t="shared" si="0"/>
        <v>90.18</v>
      </c>
      <c r="J49" s="7"/>
      <c r="K49" s="6">
        <f t="shared" si="1"/>
        <v>90.18</v>
      </c>
    </row>
    <row r="50" spans="1:11" x14ac:dyDescent="0.2">
      <c r="A50" s="5" t="s">
        <v>56</v>
      </c>
      <c r="B50" s="6"/>
      <c r="C50" s="6">
        <v>18294.949999999986</v>
      </c>
      <c r="D50" s="6">
        <v>384.67</v>
      </c>
      <c r="E50" s="6">
        <v>403.32</v>
      </c>
      <c r="F50" s="6"/>
      <c r="G50" s="6">
        <v>9510.6299999999974</v>
      </c>
      <c r="H50" s="6">
        <v>2106.7599999999998</v>
      </c>
      <c r="I50" s="6">
        <f t="shared" si="0"/>
        <v>30700.32999999998</v>
      </c>
      <c r="J50" s="7">
        <f>-[1]AJ14K!F23</f>
        <v>-463.40237006416226</v>
      </c>
      <c r="K50" s="6">
        <f t="shared" si="1"/>
        <v>30236.927629935817</v>
      </c>
    </row>
    <row r="51" spans="1:11" x14ac:dyDescent="0.2">
      <c r="A51" s="5" t="s">
        <v>57</v>
      </c>
      <c r="B51" s="6"/>
      <c r="C51" s="6">
        <v>72283.849999999977</v>
      </c>
      <c r="D51" s="6">
        <v>7653</v>
      </c>
      <c r="E51" s="6">
        <v>14247.599999999999</v>
      </c>
      <c r="F51" s="6">
        <v>126.05</v>
      </c>
      <c r="G51" s="6">
        <v>21694.250000000015</v>
      </c>
      <c r="H51" s="6">
        <v>32270.120000000003</v>
      </c>
      <c r="I51" s="6">
        <f t="shared" si="0"/>
        <v>148274.87</v>
      </c>
      <c r="J51" s="7">
        <f>-[1]AJ14K!F24</f>
        <v>-1628.0310906941884</v>
      </c>
      <c r="K51" s="6">
        <f t="shared" si="1"/>
        <v>146646.83890930581</v>
      </c>
    </row>
    <row r="52" spans="1:11" x14ac:dyDescent="0.2">
      <c r="A52" s="5" t="s">
        <v>58</v>
      </c>
      <c r="B52" s="6"/>
      <c r="C52" s="6">
        <v>-0.19</v>
      </c>
      <c r="D52" s="6"/>
      <c r="E52" s="6"/>
      <c r="F52" s="6">
        <v>0.06</v>
      </c>
      <c r="G52" s="6">
        <v>3380.0200000000004</v>
      </c>
      <c r="H52" s="6">
        <v>67.460000000000008</v>
      </c>
      <c r="I52" s="6">
        <f t="shared" si="0"/>
        <v>3447.3500000000004</v>
      </c>
      <c r="J52" s="7">
        <f>-[1]AJ14K!F25</f>
        <v>-188.03172649455078</v>
      </c>
      <c r="K52" s="6">
        <f t="shared" si="1"/>
        <v>3259.3182735054497</v>
      </c>
    </row>
    <row r="53" spans="1:11" x14ac:dyDescent="0.2">
      <c r="A53" s="5" t="s">
        <v>59</v>
      </c>
      <c r="B53" s="6"/>
      <c r="C53" s="6">
        <v>4.8499999999999996</v>
      </c>
      <c r="D53" s="6"/>
      <c r="E53" s="6"/>
      <c r="F53" s="6"/>
      <c r="G53" s="6">
        <v>384.28999999999974</v>
      </c>
      <c r="H53" s="6">
        <v>5.99</v>
      </c>
      <c r="I53" s="6">
        <f t="shared" si="0"/>
        <v>395.12999999999977</v>
      </c>
      <c r="J53" s="7">
        <f>-[1]AJ14K!F26</f>
        <v>-10.980057030916004</v>
      </c>
      <c r="K53" s="6">
        <f t="shared" si="1"/>
        <v>384.14994296908378</v>
      </c>
    </row>
    <row r="54" spans="1:11" x14ac:dyDescent="0.2">
      <c r="A54" s="5" t="s">
        <v>60</v>
      </c>
      <c r="B54" s="6"/>
      <c r="C54" s="6">
        <v>-0.08</v>
      </c>
      <c r="D54" s="6"/>
      <c r="E54" s="6"/>
      <c r="F54" s="6"/>
      <c r="G54" s="6">
        <v>2572.6899999999996</v>
      </c>
      <c r="H54" s="6">
        <v>454.55</v>
      </c>
      <c r="I54" s="6">
        <f t="shared" si="0"/>
        <v>3027.16</v>
      </c>
      <c r="J54" s="7">
        <f>-[1]AJ14K!F27</f>
        <v>-82.060560750696581</v>
      </c>
      <c r="K54" s="6">
        <f t="shared" si="1"/>
        <v>2945.0994392493035</v>
      </c>
    </row>
    <row r="55" spans="1:11" x14ac:dyDescent="0.2">
      <c r="A55" s="5" t="s">
        <v>61</v>
      </c>
      <c r="B55" s="6"/>
      <c r="C55" s="6">
        <v>-0.1</v>
      </c>
      <c r="D55" s="6"/>
      <c r="E55" s="6">
        <v>57.2</v>
      </c>
      <c r="F55" s="6"/>
      <c r="G55" s="6">
        <v>1738.4799999999993</v>
      </c>
      <c r="H55" s="6">
        <v>-5811.83</v>
      </c>
      <c r="I55" s="6">
        <f t="shared" si="0"/>
        <v>-4016.2500000000009</v>
      </c>
      <c r="J55" s="7">
        <f>-[1]AJ14K!F28</f>
        <v>-59.956564115238237</v>
      </c>
      <c r="K55" s="6">
        <f t="shared" si="1"/>
        <v>-4076.206564115239</v>
      </c>
    </row>
    <row r="56" spans="1:11" x14ac:dyDescent="0.2">
      <c r="A56" s="5" t="s">
        <v>62</v>
      </c>
      <c r="B56" s="6"/>
      <c r="C56" s="6">
        <v>-0.08</v>
      </c>
      <c r="D56" s="6"/>
      <c r="E56" s="6"/>
      <c r="F56" s="6"/>
      <c r="G56" s="6">
        <v>3549.2399999999993</v>
      </c>
      <c r="H56" s="6">
        <v>166.58000000000007</v>
      </c>
      <c r="I56" s="6">
        <f t="shared" si="0"/>
        <v>3715.7399999999993</v>
      </c>
      <c r="J56" s="7">
        <f>-[1]AJ14K!F29</f>
        <v>-126.19199034223114</v>
      </c>
      <c r="K56" s="6">
        <f t="shared" si="1"/>
        <v>3589.548009657768</v>
      </c>
    </row>
    <row r="57" spans="1:11" x14ac:dyDescent="0.2">
      <c r="A57" s="5" t="s">
        <v>63</v>
      </c>
      <c r="B57" s="6"/>
      <c r="C57" s="6">
        <v>6648.5700000000006</v>
      </c>
      <c r="D57" s="6"/>
      <c r="E57" s="6">
        <v>2592.6600000000003</v>
      </c>
      <c r="F57" s="6"/>
      <c r="G57" s="6"/>
      <c r="H57" s="6">
        <v>1556.31</v>
      </c>
      <c r="I57" s="6">
        <f t="shared" si="0"/>
        <v>10797.54</v>
      </c>
      <c r="J57" s="7"/>
      <c r="K57" s="6">
        <f t="shared" si="1"/>
        <v>10797.54</v>
      </c>
    </row>
    <row r="58" spans="1:11" x14ac:dyDescent="0.2">
      <c r="A58" s="5" t="s">
        <v>64</v>
      </c>
      <c r="B58" s="6"/>
      <c r="C58" s="6">
        <v>-0.23</v>
      </c>
      <c r="D58" s="6"/>
      <c r="E58" s="6">
        <v>57.2</v>
      </c>
      <c r="F58" s="6">
        <v>147.18999999999997</v>
      </c>
      <c r="G58" s="6">
        <v>8719.9400000000023</v>
      </c>
      <c r="H58" s="6">
        <v>-4845.92</v>
      </c>
      <c r="I58" s="6">
        <f t="shared" si="0"/>
        <v>4078.1800000000021</v>
      </c>
      <c r="J58" s="7"/>
      <c r="K58" s="6">
        <f t="shared" si="1"/>
        <v>4078.1800000000021</v>
      </c>
    </row>
    <row r="59" spans="1:11" x14ac:dyDescent="0.2">
      <c r="A59" s="5" t="s">
        <v>65</v>
      </c>
      <c r="B59" s="6"/>
      <c r="C59" s="6">
        <v>39459.149999999994</v>
      </c>
      <c r="D59" s="6">
        <v>37.270000000000003</v>
      </c>
      <c r="E59" s="6">
        <v>53557.25</v>
      </c>
      <c r="F59" s="6">
        <v>2334.2200000000003</v>
      </c>
      <c r="G59" s="6">
        <v>4097.7599999999984</v>
      </c>
      <c r="H59" s="6">
        <v>13966.1</v>
      </c>
      <c r="I59" s="6">
        <f t="shared" si="0"/>
        <v>113451.74999999999</v>
      </c>
      <c r="J59" s="7"/>
      <c r="K59" s="6">
        <f t="shared" si="1"/>
        <v>113451.74999999999</v>
      </c>
    </row>
    <row r="60" spans="1:11" x14ac:dyDescent="0.2">
      <c r="A60" s="5" t="s">
        <v>66</v>
      </c>
      <c r="B60" s="6"/>
      <c r="C60" s="6">
        <v>-7.0000000000000007E-2</v>
      </c>
      <c r="D60" s="6"/>
      <c r="E60" s="6"/>
      <c r="F60" s="6">
        <v>1617.6299999999997</v>
      </c>
      <c r="G60" s="6">
        <v>831.93999999999994</v>
      </c>
      <c r="H60" s="6">
        <v>-775.58999999999992</v>
      </c>
      <c r="I60" s="6">
        <f t="shared" si="0"/>
        <v>1673.9099999999996</v>
      </c>
      <c r="J60" s="7"/>
      <c r="K60" s="6">
        <f t="shared" si="1"/>
        <v>1673.9099999999996</v>
      </c>
    </row>
    <row r="61" spans="1:11" x14ac:dyDescent="0.2">
      <c r="A61" s="5" t="s">
        <v>67</v>
      </c>
      <c r="B61" s="6"/>
      <c r="C61" s="6"/>
      <c r="D61" s="6"/>
      <c r="E61" s="6"/>
      <c r="F61" s="6"/>
      <c r="G61" s="6"/>
      <c r="H61" s="6">
        <v>262.74</v>
      </c>
      <c r="I61" s="6">
        <f t="shared" si="0"/>
        <v>262.74</v>
      </c>
      <c r="J61" s="7"/>
      <c r="K61" s="6">
        <f t="shared" si="1"/>
        <v>262.74</v>
      </c>
    </row>
    <row r="62" spans="1:11" x14ac:dyDescent="0.2">
      <c r="A62" s="5" t="s">
        <v>68</v>
      </c>
      <c r="B62" s="6"/>
      <c r="C62" s="6">
        <v>5029.3499999999995</v>
      </c>
      <c r="D62" s="6"/>
      <c r="E62" s="6">
        <v>29373.589999999997</v>
      </c>
      <c r="F62" s="6"/>
      <c r="G62" s="6"/>
      <c r="H62" s="6">
        <v>10420.280000000001</v>
      </c>
      <c r="I62" s="6">
        <f t="shared" si="0"/>
        <v>44823.219999999994</v>
      </c>
      <c r="J62" s="7"/>
      <c r="K62" s="6">
        <f t="shared" si="1"/>
        <v>44823.219999999994</v>
      </c>
    </row>
    <row r="63" spans="1:11" x14ac:dyDescent="0.2">
      <c r="A63" s="5" t="s">
        <v>69</v>
      </c>
      <c r="B63" s="6"/>
      <c r="C63" s="6">
        <v>60212.29000000003</v>
      </c>
      <c r="D63" s="6"/>
      <c r="E63" s="6">
        <v>83474.359999999986</v>
      </c>
      <c r="F63" s="6">
        <v>642.54999999999984</v>
      </c>
      <c r="G63" s="6">
        <v>5.7799999999999994</v>
      </c>
      <c r="H63" s="6">
        <v>27479.27</v>
      </c>
      <c r="I63" s="6">
        <f t="shared" si="0"/>
        <v>171814.25</v>
      </c>
      <c r="J63" s="7"/>
      <c r="K63" s="6">
        <f t="shared" si="1"/>
        <v>171814.25</v>
      </c>
    </row>
    <row r="64" spans="1:11" x14ac:dyDescent="0.2">
      <c r="A64" s="5" t="s">
        <v>70</v>
      </c>
      <c r="B64" s="6"/>
      <c r="C64" s="6">
        <v>9366.6099999999988</v>
      </c>
      <c r="D64" s="6"/>
      <c r="E64" s="6"/>
      <c r="F64" s="6"/>
      <c r="G64" s="6"/>
      <c r="H64" s="6">
        <v>2202.1400000000003</v>
      </c>
      <c r="I64" s="6">
        <f t="shared" si="0"/>
        <v>11568.75</v>
      </c>
      <c r="J64" s="7"/>
      <c r="K64" s="6">
        <f t="shared" si="1"/>
        <v>11568.75</v>
      </c>
    </row>
    <row r="65" spans="1:11" x14ac:dyDescent="0.2">
      <c r="A65" s="5" t="s">
        <v>71</v>
      </c>
      <c r="B65" s="6"/>
      <c r="C65" s="6">
        <v>17229.939999999999</v>
      </c>
      <c r="D65" s="6"/>
      <c r="E65" s="6">
        <v>48833.13</v>
      </c>
      <c r="F65" s="6">
        <v>2582.8200000000002</v>
      </c>
      <c r="G65" s="6"/>
      <c r="H65" s="6">
        <v>12578.7</v>
      </c>
      <c r="I65" s="6">
        <f t="shared" si="0"/>
        <v>81224.59</v>
      </c>
      <c r="J65" s="7"/>
      <c r="K65" s="6">
        <f t="shared" si="1"/>
        <v>81224.59</v>
      </c>
    </row>
    <row r="66" spans="1:11" x14ac:dyDescent="0.2">
      <c r="A66" s="5" t="s">
        <v>72</v>
      </c>
      <c r="B66" s="6"/>
      <c r="C66" s="6">
        <v>32329.510000000002</v>
      </c>
      <c r="D66" s="6"/>
      <c r="E66" s="6">
        <v>7343.6900000000014</v>
      </c>
      <c r="F66" s="6"/>
      <c r="G66" s="6"/>
      <c r="H66" s="6">
        <v>6518.8700000000008</v>
      </c>
      <c r="I66" s="6">
        <f t="shared" si="0"/>
        <v>46192.070000000007</v>
      </c>
      <c r="J66" s="7"/>
      <c r="K66" s="6">
        <f t="shared" si="1"/>
        <v>46192.070000000007</v>
      </c>
    </row>
    <row r="67" spans="1:11" x14ac:dyDescent="0.2">
      <c r="A67" s="5" t="s">
        <v>73</v>
      </c>
      <c r="B67" s="6">
        <v>38323.410000000003</v>
      </c>
      <c r="C67" s="6">
        <v>29482.100000000002</v>
      </c>
      <c r="D67" s="6">
        <v>71.34</v>
      </c>
      <c r="E67" s="6">
        <v>127797.08</v>
      </c>
      <c r="F67" s="6">
        <v>9041.0300000000007</v>
      </c>
      <c r="G67" s="6">
        <v>3659.9799999999996</v>
      </c>
      <c r="H67" s="6">
        <v>1000489.5599999999</v>
      </c>
      <c r="I67" s="6">
        <f t="shared" si="0"/>
        <v>1208864.5</v>
      </c>
      <c r="J67" s="7">
        <f>-[1]AJ30!B13</f>
        <v>-127.82</v>
      </c>
      <c r="K67" s="6">
        <f t="shared" si="1"/>
        <v>1208736.68</v>
      </c>
    </row>
    <row r="68" spans="1:11" x14ac:dyDescent="0.2">
      <c r="A68" s="5" t="s">
        <v>74</v>
      </c>
      <c r="B68" s="6"/>
      <c r="C68" s="6"/>
      <c r="D68" s="6"/>
      <c r="E68" s="6">
        <v>24732.23</v>
      </c>
      <c r="F68" s="6"/>
      <c r="G68" s="6"/>
      <c r="H68" s="6">
        <v>7508.4699999999993</v>
      </c>
      <c r="I68" s="6">
        <f t="shared" si="0"/>
        <v>32240.699999999997</v>
      </c>
      <c r="J68" s="7"/>
      <c r="K68" s="6">
        <f t="shared" si="1"/>
        <v>32240.699999999997</v>
      </c>
    </row>
    <row r="69" spans="1:11" x14ac:dyDescent="0.2">
      <c r="A69" s="5" t="s">
        <v>75</v>
      </c>
      <c r="B69" s="6"/>
      <c r="C69" s="6"/>
      <c r="D69" s="6"/>
      <c r="E69" s="6"/>
      <c r="F69" s="6"/>
      <c r="G69" s="6">
        <v>8085.5799999999972</v>
      </c>
      <c r="H69" s="6">
        <v>1970.7200000000003</v>
      </c>
      <c r="I69" s="6">
        <f t="shared" si="0"/>
        <v>10056.299999999997</v>
      </c>
      <c r="J69" s="7"/>
      <c r="K69" s="6">
        <f t="shared" si="1"/>
        <v>10056.299999999997</v>
      </c>
    </row>
    <row r="70" spans="1:11" x14ac:dyDescent="0.2">
      <c r="A70" s="8" t="s">
        <v>76</v>
      </c>
      <c r="B70" s="9">
        <f>SUM(B6:B69)</f>
        <v>38323.410000000003</v>
      </c>
      <c r="C70" s="9">
        <f t="shared" ref="C70:K70" si="2">SUM(C6:C69)</f>
        <v>1077705.8700000001</v>
      </c>
      <c r="D70" s="9">
        <f t="shared" si="2"/>
        <v>94007.64</v>
      </c>
      <c r="E70" s="9">
        <f t="shared" si="2"/>
        <v>769499.75999999978</v>
      </c>
      <c r="F70" s="9">
        <f t="shared" si="2"/>
        <v>118488.88000000002</v>
      </c>
      <c r="G70" s="9">
        <f t="shared" si="2"/>
        <v>273990.17000000004</v>
      </c>
      <c r="H70" s="9">
        <f t="shared" si="2"/>
        <v>1280924.7499999998</v>
      </c>
      <c r="I70" s="9">
        <f t="shared" si="2"/>
        <v>3652940.4799999995</v>
      </c>
      <c r="J70" s="9">
        <f t="shared" si="2"/>
        <v>76532.167000000001</v>
      </c>
      <c r="K70" s="9">
        <f t="shared" si="2"/>
        <v>3729472.6469999999</v>
      </c>
    </row>
    <row r="71" spans="1:11" x14ac:dyDescent="0.2">
      <c r="A71" s="10"/>
      <c r="B71" s="11"/>
      <c r="C71" s="11"/>
      <c r="D71" s="11"/>
      <c r="E71" s="11"/>
      <c r="F71" s="11"/>
      <c r="G71" s="11"/>
      <c r="H71" s="11"/>
      <c r="I71" s="11"/>
    </row>
    <row r="73" spans="1:11" x14ac:dyDescent="0.2">
      <c r="A73" s="12" t="s">
        <v>77</v>
      </c>
    </row>
    <row r="74" spans="1:11" ht="14.25" x14ac:dyDescent="0.2">
      <c r="A74" s="12" t="s">
        <v>78</v>
      </c>
    </row>
    <row r="75" spans="1:11" ht="14.25" x14ac:dyDescent="0.2">
      <c r="A75" s="12" t="s">
        <v>79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89629-5366-4BD3-9255-83D42C659E9E}">
  <dimension ref="A1:K74"/>
  <sheetViews>
    <sheetView view="pageBreakPreview" topLeftCell="A25" zoomScale="60" zoomScaleNormal="100" workbookViewId="0">
      <selection sqref="A1:K1"/>
    </sheetView>
  </sheetViews>
  <sheetFormatPr defaultRowHeight="12.75" x14ac:dyDescent="0.2"/>
  <cols>
    <col min="1" max="1" width="10.140625" customWidth="1"/>
    <col min="2" max="2" width="13.7109375" customWidth="1"/>
    <col min="3" max="3" width="13.28515625" customWidth="1"/>
    <col min="4" max="4" width="14.42578125" customWidth="1"/>
    <col min="5" max="5" width="16.42578125" customWidth="1"/>
    <col min="6" max="6" width="15.7109375" customWidth="1"/>
    <col min="7" max="7" width="17.85546875" customWidth="1"/>
    <col min="8" max="8" width="12.7109375" customWidth="1"/>
    <col min="9" max="9" width="11.42578125" customWidth="1"/>
    <col min="10" max="10" width="12.5703125" customWidth="1"/>
    <col min="11" max="11" width="11.28515625" customWidth="1"/>
  </cols>
  <sheetData>
    <row r="1" spans="1:11" x14ac:dyDescent="0.2">
      <c r="A1" s="22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5" spans="1:11" ht="63.75" x14ac:dyDescent="0.2">
      <c r="A5" s="2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3" t="s">
        <v>8</v>
      </c>
      <c r="I5" s="3" t="s">
        <v>76</v>
      </c>
      <c r="J5" s="2" t="s">
        <v>10</v>
      </c>
      <c r="K5" s="4" t="s">
        <v>11</v>
      </c>
    </row>
    <row r="6" spans="1:11" x14ac:dyDescent="0.2">
      <c r="A6" t="s">
        <v>13</v>
      </c>
      <c r="B6" s="13"/>
      <c r="C6" s="13"/>
      <c r="D6" s="13"/>
      <c r="E6" s="13"/>
      <c r="F6" s="13"/>
      <c r="G6" s="13"/>
      <c r="H6" s="13">
        <v>385.75906199999997</v>
      </c>
      <c r="I6" s="13">
        <f>SUM(B6:H6)</f>
        <v>385.75906199999997</v>
      </c>
      <c r="J6" s="14"/>
      <c r="K6" s="14">
        <f>I6+J6</f>
        <v>385.75906199999997</v>
      </c>
    </row>
    <row r="7" spans="1:11" x14ac:dyDescent="0.2">
      <c r="A7" t="s">
        <v>14</v>
      </c>
      <c r="B7" s="13"/>
      <c r="C7" s="13">
        <v>48605.084978000006</v>
      </c>
      <c r="D7" s="13"/>
      <c r="E7" s="13">
        <v>56609.472424999978</v>
      </c>
      <c r="F7" s="13"/>
      <c r="G7" s="13"/>
      <c r="H7" s="13">
        <v>29660.389965999995</v>
      </c>
      <c r="I7" s="13">
        <f t="shared" ref="I7:I68" si="0">SUM(B7:H7)</f>
        <v>134874.94736899997</v>
      </c>
      <c r="J7" s="14"/>
      <c r="K7" s="14">
        <f t="shared" ref="K7:K68" si="1">I7+J7</f>
        <v>134874.94736899997</v>
      </c>
    </row>
    <row r="8" spans="1:11" x14ac:dyDescent="0.2">
      <c r="A8" t="s">
        <v>15</v>
      </c>
      <c r="B8" s="13"/>
      <c r="C8" s="13">
        <v>10388.300830999999</v>
      </c>
      <c r="D8" s="13"/>
      <c r="E8" s="13">
        <v>11407.758999</v>
      </c>
      <c r="F8" s="13"/>
      <c r="G8" s="13"/>
      <c r="H8" s="13">
        <v>6447.5456220000005</v>
      </c>
      <c r="I8" s="13">
        <f t="shared" si="0"/>
        <v>28243.605452</v>
      </c>
      <c r="J8" s="14">
        <f>-[1]AJ23!H14</f>
        <v>-2176.0000000000005</v>
      </c>
      <c r="K8" s="14">
        <f t="shared" si="1"/>
        <v>26067.605452</v>
      </c>
    </row>
    <row r="9" spans="1:11" x14ac:dyDescent="0.2">
      <c r="A9" t="s">
        <v>17</v>
      </c>
      <c r="B9" s="13">
        <v>6265.3972590000012</v>
      </c>
      <c r="C9" s="13">
        <v>111752.28841200014</v>
      </c>
      <c r="D9" s="13"/>
      <c r="E9" s="13">
        <v>108092.16772899999</v>
      </c>
      <c r="F9" s="13">
        <v>1447.8463920000004</v>
      </c>
      <c r="G9" s="13"/>
      <c r="H9" s="13">
        <v>-41240.692215999981</v>
      </c>
      <c r="I9" s="13">
        <f t="shared" si="0"/>
        <v>186317.00757600018</v>
      </c>
      <c r="J9" s="14">
        <f>[1]AJ22B!H10</f>
        <v>-8779.5010677348</v>
      </c>
      <c r="K9" s="14">
        <f t="shared" si="1"/>
        <v>177537.50650826539</v>
      </c>
    </row>
    <row r="10" spans="1:11" x14ac:dyDescent="0.2">
      <c r="A10" t="s">
        <v>21</v>
      </c>
      <c r="B10" s="13">
        <v>806.684619</v>
      </c>
      <c r="C10" s="13">
        <v>106012.75686500003</v>
      </c>
      <c r="D10" s="13"/>
      <c r="E10" s="13">
        <v>37543.850219000014</v>
      </c>
      <c r="F10" s="13">
        <v>549.67365500000005</v>
      </c>
      <c r="G10" s="13"/>
      <c r="H10" s="13">
        <v>21188.765066000007</v>
      </c>
      <c r="I10" s="13">
        <f t="shared" si="0"/>
        <v>166101.73042400007</v>
      </c>
      <c r="J10" s="14">
        <f>[1]AJ22B!H13</f>
        <v>-8620.4299854932997</v>
      </c>
      <c r="K10" s="14">
        <f t="shared" si="1"/>
        <v>157481.30043850676</v>
      </c>
    </row>
    <row r="11" spans="1:11" x14ac:dyDescent="0.2">
      <c r="A11" t="s">
        <v>22</v>
      </c>
      <c r="B11" s="13"/>
      <c r="C11" s="13">
        <v>5961.6997410000004</v>
      </c>
      <c r="D11" s="13"/>
      <c r="E11" s="13">
        <v>28270.966881000004</v>
      </c>
      <c r="F11" s="13"/>
      <c r="G11" s="13"/>
      <c r="H11" s="13">
        <v>10102.693762999999</v>
      </c>
      <c r="I11" s="13">
        <f t="shared" si="0"/>
        <v>44335.360385000007</v>
      </c>
      <c r="J11" s="14">
        <f>[1]AJ22B!H14</f>
        <v>-2172.1675309190996</v>
      </c>
      <c r="K11" s="14">
        <f t="shared" si="1"/>
        <v>42163.192854080909</v>
      </c>
    </row>
    <row r="12" spans="1:11" x14ac:dyDescent="0.2">
      <c r="A12" t="s">
        <v>24</v>
      </c>
      <c r="B12" s="13"/>
      <c r="C12" s="13">
        <v>1311.1574189999999</v>
      </c>
      <c r="D12" s="13"/>
      <c r="E12" s="13">
        <v>237.17497499999999</v>
      </c>
      <c r="F12" s="13"/>
      <c r="G12" s="13"/>
      <c r="H12" s="13">
        <v>446.09812499999998</v>
      </c>
      <c r="I12" s="13">
        <f t="shared" si="0"/>
        <v>1994.4305189999998</v>
      </c>
      <c r="J12" s="14">
        <f>[1]AJ22B!H16</f>
        <v>-103.19448683699997</v>
      </c>
      <c r="K12" s="14">
        <f t="shared" si="1"/>
        <v>1891.2360321629999</v>
      </c>
    </row>
    <row r="13" spans="1:11" x14ac:dyDescent="0.2">
      <c r="A13" t="s">
        <v>81</v>
      </c>
      <c r="B13" s="13">
        <v>5.6928700000000001</v>
      </c>
      <c r="C13" s="13">
        <v>150.164063</v>
      </c>
      <c r="D13" s="13"/>
      <c r="E13" s="13">
        <v>2638.9400949999999</v>
      </c>
      <c r="F13" s="13">
        <v>1.7735259999999999</v>
      </c>
      <c r="G13" s="13"/>
      <c r="H13" s="13">
        <v>9103.2190279999995</v>
      </c>
      <c r="I13" s="13">
        <f t="shared" si="0"/>
        <v>11899.789581999999</v>
      </c>
      <c r="J13" s="14"/>
      <c r="K13" s="14">
        <f t="shared" si="1"/>
        <v>11899.789581999999</v>
      </c>
    </row>
    <row r="14" spans="1:11" x14ac:dyDescent="0.2">
      <c r="A14" t="s">
        <v>82</v>
      </c>
      <c r="B14" s="13"/>
      <c r="C14" s="13"/>
      <c r="D14" s="13"/>
      <c r="E14" s="13"/>
      <c r="F14" s="13"/>
      <c r="G14" s="13"/>
      <c r="H14" s="13">
        <v>82.2547</v>
      </c>
      <c r="I14" s="13">
        <f t="shared" si="0"/>
        <v>82.2547</v>
      </c>
      <c r="J14" s="14"/>
      <c r="K14" s="14">
        <f t="shared" si="1"/>
        <v>82.2547</v>
      </c>
    </row>
    <row r="15" spans="1:11" x14ac:dyDescent="0.2">
      <c r="A15" t="s">
        <v>83</v>
      </c>
      <c r="B15" s="13"/>
      <c r="C15" s="13">
        <v>559.65637599999991</v>
      </c>
      <c r="D15" s="13"/>
      <c r="E15" s="13">
        <v>2213.6958330000007</v>
      </c>
      <c r="F15" s="13"/>
      <c r="G15" s="13"/>
      <c r="H15" s="13">
        <v>15968.203078</v>
      </c>
      <c r="I15" s="13">
        <f t="shared" si="0"/>
        <v>18741.555287000003</v>
      </c>
      <c r="J15" s="14"/>
      <c r="K15" s="14">
        <f t="shared" si="1"/>
        <v>18741.555287000003</v>
      </c>
    </row>
    <row r="16" spans="1:11" x14ac:dyDescent="0.2">
      <c r="A16" t="s">
        <v>84</v>
      </c>
      <c r="B16" s="13"/>
      <c r="C16" s="13">
        <v>136.69054799999998</v>
      </c>
      <c r="D16" s="13"/>
      <c r="E16" s="13">
        <v>44.132589999999993</v>
      </c>
      <c r="F16" s="13">
        <v>0.78227000000000002</v>
      </c>
      <c r="G16" s="13"/>
      <c r="H16" s="13">
        <v>325.18109900000002</v>
      </c>
      <c r="I16" s="13">
        <f t="shared" si="0"/>
        <v>506.78650700000003</v>
      </c>
      <c r="J16" s="14"/>
      <c r="K16" s="14">
        <f t="shared" si="1"/>
        <v>506.78650700000003</v>
      </c>
    </row>
    <row r="17" spans="1:11" x14ac:dyDescent="0.2">
      <c r="A17" t="s">
        <v>85</v>
      </c>
      <c r="B17" s="13"/>
      <c r="C17" s="13"/>
      <c r="D17" s="13"/>
      <c r="E17" s="13">
        <v>16.164559000000001</v>
      </c>
      <c r="F17" s="13"/>
      <c r="G17" s="13"/>
      <c r="H17" s="13">
        <v>254.07689999999999</v>
      </c>
      <c r="I17" s="13">
        <f t="shared" si="0"/>
        <v>270.24145900000002</v>
      </c>
      <c r="J17" s="14"/>
      <c r="K17" s="14">
        <f t="shared" si="1"/>
        <v>270.24145900000002</v>
      </c>
    </row>
    <row r="18" spans="1:11" x14ac:dyDescent="0.2">
      <c r="A18" t="s">
        <v>27</v>
      </c>
      <c r="B18" s="13"/>
      <c r="C18" s="13"/>
      <c r="D18" s="13"/>
      <c r="E18" s="13">
        <v>565.87875299999996</v>
      </c>
      <c r="F18" s="13"/>
      <c r="G18" s="13"/>
      <c r="H18" s="13">
        <v>84.105549000000011</v>
      </c>
      <c r="I18" s="13">
        <f t="shared" si="0"/>
        <v>649.98430199999996</v>
      </c>
      <c r="J18" s="14"/>
      <c r="K18" s="14">
        <f t="shared" si="1"/>
        <v>649.98430199999996</v>
      </c>
    </row>
    <row r="19" spans="1:11" x14ac:dyDescent="0.2">
      <c r="A19" t="s">
        <v>28</v>
      </c>
      <c r="B19" s="13"/>
      <c r="C19" s="13">
        <v>6.0633869999999996</v>
      </c>
      <c r="D19" s="13"/>
      <c r="E19" s="13"/>
      <c r="F19" s="13"/>
      <c r="G19" s="13"/>
      <c r="H19" s="13"/>
      <c r="I19" s="13">
        <f t="shared" si="0"/>
        <v>6.0633869999999996</v>
      </c>
      <c r="J19" s="14"/>
      <c r="K19" s="14">
        <f t="shared" si="1"/>
        <v>6.0633869999999996</v>
      </c>
    </row>
    <row r="20" spans="1:11" x14ac:dyDescent="0.2">
      <c r="A20" t="s">
        <v>30</v>
      </c>
      <c r="B20" s="13"/>
      <c r="C20" s="13">
        <v>1218.3135269999996</v>
      </c>
      <c r="D20" s="13"/>
      <c r="E20" s="13">
        <v>1014.43132</v>
      </c>
      <c r="F20" s="13"/>
      <c r="G20" s="13"/>
      <c r="H20" s="13">
        <v>753.10036999999988</v>
      </c>
      <c r="I20" s="13">
        <f t="shared" si="0"/>
        <v>2985.8452169999991</v>
      </c>
      <c r="J20" s="14">
        <f>[1]AJ22B!H19</f>
        <v>-136.24787164950001</v>
      </c>
      <c r="K20" s="14">
        <f t="shared" si="1"/>
        <v>2849.5973453504989</v>
      </c>
    </row>
    <row r="21" spans="1:11" x14ac:dyDescent="0.2">
      <c r="A21" t="s">
        <v>32</v>
      </c>
      <c r="B21" s="13"/>
      <c r="C21" s="13">
        <v>12967.679592000002</v>
      </c>
      <c r="D21" s="13"/>
      <c r="E21" s="13">
        <v>728.82360300000005</v>
      </c>
      <c r="F21" s="13"/>
      <c r="G21" s="13"/>
      <c r="H21" s="13">
        <v>1952.001023</v>
      </c>
      <c r="I21" s="13">
        <f t="shared" si="0"/>
        <v>15648.504218000004</v>
      </c>
      <c r="J21" s="14">
        <f>[1]AJ22B!H20</f>
        <v>-595.71636325110001</v>
      </c>
      <c r="K21" s="14">
        <f t="shared" si="1"/>
        <v>15052.787854748904</v>
      </c>
    </row>
    <row r="22" spans="1:11" x14ac:dyDescent="0.2">
      <c r="A22" t="s">
        <v>33</v>
      </c>
      <c r="B22" s="13"/>
      <c r="C22" s="13">
        <v>2208.5299999999997</v>
      </c>
      <c r="D22" s="13"/>
      <c r="E22" s="13">
        <v>145.24</v>
      </c>
      <c r="F22" s="13"/>
      <c r="G22" s="13"/>
      <c r="H22" s="13">
        <v>256.98</v>
      </c>
      <c r="I22" s="13">
        <f t="shared" si="0"/>
        <v>2610.7499999999995</v>
      </c>
      <c r="J22" s="14">
        <f>[1]AJ22B!H21</f>
        <v>-84.724861887900005</v>
      </c>
      <c r="K22" s="14">
        <f t="shared" si="1"/>
        <v>2526.0251381120997</v>
      </c>
    </row>
    <row r="23" spans="1:11" x14ac:dyDescent="0.2">
      <c r="A23" t="s">
        <v>35</v>
      </c>
      <c r="B23" s="13"/>
      <c r="C23" s="13">
        <v>18.513173999999999</v>
      </c>
      <c r="D23" s="13"/>
      <c r="E23" s="13"/>
      <c r="F23" s="13"/>
      <c r="G23" s="13"/>
      <c r="H23" s="13"/>
      <c r="I23" s="13">
        <f t="shared" si="0"/>
        <v>18.513173999999999</v>
      </c>
      <c r="J23" s="14"/>
      <c r="K23" s="14">
        <f t="shared" si="1"/>
        <v>18.513173999999999</v>
      </c>
    </row>
    <row r="24" spans="1:11" x14ac:dyDescent="0.2">
      <c r="A24" t="s">
        <v>86</v>
      </c>
      <c r="B24" s="13"/>
      <c r="C24" s="13">
        <v>59528.123039999977</v>
      </c>
      <c r="D24" s="13"/>
      <c r="E24" s="13">
        <v>55906.554910999985</v>
      </c>
      <c r="F24" s="13"/>
      <c r="G24" s="13"/>
      <c r="H24" s="13">
        <v>16317.842589000005</v>
      </c>
      <c r="I24" s="13">
        <f t="shared" si="0"/>
        <v>131752.52053999997</v>
      </c>
      <c r="J24" s="14">
        <f>[1]AJ22B!H22</f>
        <v>-6401.6975738313004</v>
      </c>
      <c r="K24" s="14">
        <f t="shared" si="1"/>
        <v>125350.82296616866</v>
      </c>
    </row>
    <row r="25" spans="1:11" x14ac:dyDescent="0.2">
      <c r="A25" t="s">
        <v>87</v>
      </c>
      <c r="B25" s="13"/>
      <c r="C25" s="13"/>
      <c r="D25" s="13"/>
      <c r="E25" s="13">
        <v>1781.8775339999997</v>
      </c>
      <c r="F25" s="13"/>
      <c r="G25" s="13"/>
      <c r="H25" s="13">
        <v>535.61064299999998</v>
      </c>
      <c r="I25" s="13">
        <f t="shared" si="0"/>
        <v>2317.4881769999997</v>
      </c>
      <c r="J25" s="14">
        <f>[1]AJ22B!H23</f>
        <v>-112.08311817300297</v>
      </c>
      <c r="K25" s="14">
        <f t="shared" si="1"/>
        <v>2205.4050588269965</v>
      </c>
    </row>
    <row r="26" spans="1:11" x14ac:dyDescent="0.2">
      <c r="A26" t="s">
        <v>37</v>
      </c>
      <c r="B26" s="13">
        <v>2569.7061600000002</v>
      </c>
      <c r="C26" s="13">
        <v>80080.095395000113</v>
      </c>
      <c r="D26" s="13"/>
      <c r="E26" s="13">
        <v>49238.217738999934</v>
      </c>
      <c r="F26" s="13">
        <v>1122.4373329999999</v>
      </c>
      <c r="G26" s="13"/>
      <c r="H26" s="13">
        <v>41654.114386000001</v>
      </c>
      <c r="I26" s="13">
        <f t="shared" si="0"/>
        <v>174664.57101300007</v>
      </c>
      <c r="J26" s="14">
        <f>[1]AJ22B!H24+[1]AJ22B!H25</f>
        <v>-8444.1536764064967</v>
      </c>
      <c r="K26" s="14">
        <f t="shared" si="1"/>
        <v>166220.41733659356</v>
      </c>
    </row>
    <row r="27" spans="1:11" x14ac:dyDescent="0.2">
      <c r="A27" t="s">
        <v>38</v>
      </c>
      <c r="B27" s="13"/>
      <c r="C27" s="13">
        <v>213849.49157299995</v>
      </c>
      <c r="D27" s="13"/>
      <c r="E27" s="13">
        <v>58417.491724000007</v>
      </c>
      <c r="F27" s="13">
        <v>1270.2661309999999</v>
      </c>
      <c r="G27" s="13"/>
      <c r="H27" s="13">
        <v>50890.192672000005</v>
      </c>
      <c r="I27" s="13">
        <f t="shared" si="0"/>
        <v>324427.44209999999</v>
      </c>
      <c r="J27" s="14">
        <f>[1]AJ22B!H26+[1]AJ22B!H27</f>
        <v>-15721.663330655098</v>
      </c>
      <c r="K27" s="14">
        <f t="shared" si="1"/>
        <v>308705.77876934491</v>
      </c>
    </row>
    <row r="28" spans="1:11" x14ac:dyDescent="0.2">
      <c r="A28" t="s">
        <v>88</v>
      </c>
      <c r="B28" s="13"/>
      <c r="C28" s="13">
        <v>6963.638508</v>
      </c>
      <c r="D28" s="13"/>
      <c r="E28" s="13"/>
      <c r="F28" s="13"/>
      <c r="G28" s="13"/>
      <c r="H28" s="13">
        <v>2566.4320859999998</v>
      </c>
      <c r="I28" s="13">
        <f t="shared" si="0"/>
        <v>9530.0705940000007</v>
      </c>
      <c r="J28" s="14">
        <f>[1]AJ22B!H28+[1]AJ22B!H29</f>
        <v>-460.36075104629981</v>
      </c>
      <c r="K28" s="14">
        <f t="shared" si="1"/>
        <v>9069.7098429537</v>
      </c>
    </row>
    <row r="29" spans="1:11" x14ac:dyDescent="0.2">
      <c r="A29" t="s">
        <v>89</v>
      </c>
      <c r="B29" s="13"/>
      <c r="C29" s="13">
        <v>40610.304402999995</v>
      </c>
      <c r="D29" s="13"/>
      <c r="E29" s="13">
        <v>9030.9065020000016</v>
      </c>
      <c r="F29" s="13">
        <v>49.130741999999991</v>
      </c>
      <c r="G29" s="13"/>
      <c r="H29" s="13">
        <v>15385.322876</v>
      </c>
      <c r="I29" s="13">
        <f t="shared" si="0"/>
        <v>65075.664522999999</v>
      </c>
      <c r="J29" s="14">
        <f>[1]AJ22B!H30+[1]AJ22B!H31</f>
        <v>-3147.3978854174984</v>
      </c>
      <c r="K29" s="14">
        <f t="shared" si="1"/>
        <v>61928.266637582499</v>
      </c>
    </row>
    <row r="30" spans="1:11" x14ac:dyDescent="0.2">
      <c r="A30" t="s">
        <v>40</v>
      </c>
      <c r="B30" s="13"/>
      <c r="C30" s="13">
        <v>6015.2844800000012</v>
      </c>
      <c r="D30" s="13"/>
      <c r="E30" s="13">
        <v>1440.8079999999998</v>
      </c>
      <c r="F30" s="13"/>
      <c r="G30" s="13"/>
      <c r="H30" s="13">
        <v>2271.5928800000002</v>
      </c>
      <c r="I30" s="13">
        <f t="shared" si="0"/>
        <v>9727.6853600000013</v>
      </c>
      <c r="J30" s="14">
        <f>[1]AJ22B!H32+[1]AJ22B!H33</f>
        <v>-109.29329119799996</v>
      </c>
      <c r="K30" s="14">
        <f t="shared" si="1"/>
        <v>9618.3920688020007</v>
      </c>
    </row>
    <row r="31" spans="1:11" x14ac:dyDescent="0.2">
      <c r="A31" t="s">
        <v>41</v>
      </c>
      <c r="B31" s="13">
        <v>367.16139599999991</v>
      </c>
      <c r="C31" s="13">
        <v>33681.665720999998</v>
      </c>
      <c r="D31" s="13"/>
      <c r="E31" s="13">
        <v>12608.587526000001</v>
      </c>
      <c r="F31" s="13"/>
      <c r="G31" s="13"/>
      <c r="H31" s="13">
        <v>7568.8089550000004</v>
      </c>
      <c r="I31" s="13">
        <f t="shared" si="0"/>
        <v>54226.223598000004</v>
      </c>
      <c r="J31" s="14">
        <f>[1]AJ22B!H34+[1]AJ22B!H35</f>
        <v>-2622.2592927608985</v>
      </c>
      <c r="K31" s="14">
        <f t="shared" si="1"/>
        <v>51603.964305239104</v>
      </c>
    </row>
    <row r="32" spans="1:11" x14ac:dyDescent="0.2">
      <c r="A32" t="s">
        <v>42</v>
      </c>
      <c r="B32" s="13"/>
      <c r="C32" s="13">
        <v>53495.382637000002</v>
      </c>
      <c r="D32" s="13"/>
      <c r="E32" s="13">
        <v>67294.349580000009</v>
      </c>
      <c r="F32" s="13">
        <v>320.97995700000001</v>
      </c>
      <c r="G32" s="13"/>
      <c r="H32" s="13">
        <v>-13514.001539999997</v>
      </c>
      <c r="I32" s="13">
        <f t="shared" si="0"/>
        <v>107596.71063400002</v>
      </c>
      <c r="J32" s="14">
        <f>[1]AJ22B!H36+[1]AJ22B!H37</f>
        <v>-5221.9539797606958</v>
      </c>
      <c r="K32" s="14">
        <f t="shared" si="1"/>
        <v>102374.75665423932</v>
      </c>
    </row>
    <row r="33" spans="1:11" x14ac:dyDescent="0.2">
      <c r="A33" t="s">
        <v>90</v>
      </c>
      <c r="B33" s="13"/>
      <c r="C33" s="13">
        <v>6597.2359040000001</v>
      </c>
      <c r="D33" s="13"/>
      <c r="E33" s="13">
        <v>3143.3799999999992</v>
      </c>
      <c r="F33" s="13"/>
      <c r="G33" s="13"/>
      <c r="H33" s="13">
        <v>3356.57816</v>
      </c>
      <c r="I33" s="13">
        <f t="shared" si="0"/>
        <v>13097.194063999999</v>
      </c>
      <c r="J33" s="14">
        <f>[1]AJ22B!H38+[1]AJ22B!H39</f>
        <v>-634.47458033699979</v>
      </c>
      <c r="K33" s="14">
        <f t="shared" si="1"/>
        <v>12462.719483662999</v>
      </c>
    </row>
    <row r="34" spans="1:11" x14ac:dyDescent="0.2">
      <c r="A34" t="s">
        <v>43</v>
      </c>
      <c r="B34" s="13"/>
      <c r="C34" s="13"/>
      <c r="D34" s="13"/>
      <c r="E34" s="13">
        <v>44.546417999999996</v>
      </c>
      <c r="F34" s="13"/>
      <c r="G34" s="13"/>
      <c r="H34" s="13"/>
      <c r="I34" s="13">
        <f t="shared" si="0"/>
        <v>44.546417999999996</v>
      </c>
      <c r="J34" s="14">
        <f>[1]AJ22B!H40+[1]AJ22B!H41</f>
        <v>-5.3084342492999994</v>
      </c>
      <c r="K34" s="14">
        <f t="shared" si="1"/>
        <v>39.237983750699996</v>
      </c>
    </row>
    <row r="35" spans="1:11" x14ac:dyDescent="0.2">
      <c r="A35" t="s">
        <v>44</v>
      </c>
      <c r="B35" s="13"/>
      <c r="C35" s="13">
        <v>135.82963799999999</v>
      </c>
      <c r="D35" s="13"/>
      <c r="E35" s="13"/>
      <c r="F35" s="13"/>
      <c r="G35" s="13"/>
      <c r="H35" s="13">
        <v>20.188727999999998</v>
      </c>
      <c r="I35" s="13">
        <f t="shared" si="0"/>
        <v>156.01836599999999</v>
      </c>
      <c r="J35" s="14">
        <f>[1]AJ22B!H42+[1]AJ22B!H43</f>
        <v>-7.5698922545999938</v>
      </c>
      <c r="K35" s="14">
        <f t="shared" si="1"/>
        <v>148.44847374539998</v>
      </c>
    </row>
    <row r="36" spans="1:11" x14ac:dyDescent="0.2">
      <c r="A36" t="s">
        <v>45</v>
      </c>
      <c r="B36" s="13">
        <v>17412.826553999996</v>
      </c>
      <c r="C36" s="13">
        <v>71573.819283999983</v>
      </c>
      <c r="D36" s="13">
        <v>265.74949800000002</v>
      </c>
      <c r="E36" s="13">
        <v>37823.383097000034</v>
      </c>
      <c r="F36" s="13">
        <v>1142.6192159999998</v>
      </c>
      <c r="G36" s="13"/>
      <c r="H36" s="13">
        <v>36562.692711000011</v>
      </c>
      <c r="I36" s="13">
        <f t="shared" si="0"/>
        <v>164781.09036000003</v>
      </c>
      <c r="J36" s="14">
        <f>[1]AJ22B!H44-[1]AJ30!C6-[1]AJ30!C21</f>
        <v>-9303.9621719131992</v>
      </c>
      <c r="K36" s="14">
        <f t="shared" si="1"/>
        <v>155477.12818808682</v>
      </c>
    </row>
    <row r="37" spans="1:11" x14ac:dyDescent="0.2">
      <c r="A37" t="s">
        <v>46</v>
      </c>
      <c r="B37" s="13"/>
      <c r="C37" s="13">
        <v>385.50173999999981</v>
      </c>
      <c r="D37" s="13"/>
      <c r="E37" s="13"/>
      <c r="F37" s="13">
        <v>10.482135000000001</v>
      </c>
      <c r="G37" s="13"/>
      <c r="H37" s="13"/>
      <c r="I37" s="13">
        <f t="shared" si="0"/>
        <v>395.98387499999984</v>
      </c>
      <c r="J37" s="14">
        <f>[1]AJ22B!H45</f>
        <v>-19.215357829199998</v>
      </c>
      <c r="K37" s="14">
        <f t="shared" si="1"/>
        <v>376.76851717079984</v>
      </c>
    </row>
    <row r="38" spans="1:11" x14ac:dyDescent="0.2">
      <c r="A38" t="s">
        <v>48</v>
      </c>
      <c r="B38" s="13"/>
      <c r="C38" s="13">
        <v>197.53513599999991</v>
      </c>
      <c r="D38" s="13"/>
      <c r="E38" s="13">
        <v>20.093336000000001</v>
      </c>
      <c r="F38" s="13"/>
      <c r="G38" s="13"/>
      <c r="H38" s="13">
        <v>72.218127999999993</v>
      </c>
      <c r="I38" s="13">
        <f t="shared" si="0"/>
        <v>289.84659999999991</v>
      </c>
      <c r="J38" s="14">
        <f>[1]AJ22B!H46+[1]AJ22B!H47+[1]AJ22B!H48</f>
        <v>-3.7922239368000001</v>
      </c>
      <c r="K38" s="14">
        <f t="shared" si="1"/>
        <v>286.05437606319992</v>
      </c>
    </row>
    <row r="39" spans="1:11" x14ac:dyDescent="0.2">
      <c r="A39" t="s">
        <v>49</v>
      </c>
      <c r="B39" s="13"/>
      <c r="C39" s="13">
        <v>1822.3235340000006</v>
      </c>
      <c r="D39" s="13">
        <v>2415.9805590000001</v>
      </c>
      <c r="E39" s="13">
        <v>3268.7185079999999</v>
      </c>
      <c r="F39" s="13">
        <v>426.73319099999986</v>
      </c>
      <c r="G39" s="13"/>
      <c r="H39" s="13">
        <v>2501.3136090000003</v>
      </c>
      <c r="I39" s="13">
        <f t="shared" si="0"/>
        <v>10435.069401000001</v>
      </c>
      <c r="J39" s="14">
        <f>[1]AJ22B!H49+[1]AJ22B!H50+[1]AJ22B!H51</f>
        <v>-505.65444106320001</v>
      </c>
      <c r="K39" s="14">
        <f t="shared" si="1"/>
        <v>9929.4149599368011</v>
      </c>
    </row>
    <row r="40" spans="1:11" x14ac:dyDescent="0.2">
      <c r="A40" t="s">
        <v>51</v>
      </c>
      <c r="B40" s="13"/>
      <c r="C40" s="13">
        <v>824.70177299999989</v>
      </c>
      <c r="D40" s="13"/>
      <c r="E40" s="13">
        <v>66.493697999999995</v>
      </c>
      <c r="F40" s="13"/>
      <c r="G40" s="13"/>
      <c r="H40" s="13">
        <v>132.45617999999999</v>
      </c>
      <c r="I40" s="13">
        <f t="shared" si="0"/>
        <v>1023.6516509999999</v>
      </c>
      <c r="J40" s="14">
        <f>[1]AJ22B!H52-[1]AJ30!C7-[1]AJ30!C22</f>
        <v>-1073.9679118291001</v>
      </c>
      <c r="K40" s="14">
        <f t="shared" si="1"/>
        <v>-50.316260829100202</v>
      </c>
    </row>
    <row r="41" spans="1:11" x14ac:dyDescent="0.2">
      <c r="A41" t="s">
        <v>52</v>
      </c>
      <c r="B41" s="13"/>
      <c r="C41" s="13">
        <v>7.5737439999999987</v>
      </c>
      <c r="D41" s="13"/>
      <c r="E41" s="13"/>
      <c r="F41" s="13"/>
      <c r="G41" s="13"/>
      <c r="H41" s="13"/>
      <c r="I41" s="13">
        <f t="shared" si="0"/>
        <v>7.5737439999999987</v>
      </c>
      <c r="J41" s="14">
        <f>[1]AJ22B!H53</f>
        <v>-0.38232759239999997</v>
      </c>
      <c r="K41" s="14">
        <f t="shared" si="1"/>
        <v>7.1914164075999985</v>
      </c>
    </row>
    <row r="42" spans="1:11" x14ac:dyDescent="0.2">
      <c r="A42" t="s">
        <v>53</v>
      </c>
      <c r="B42" s="13"/>
      <c r="C42" s="13">
        <v>36426.215454000012</v>
      </c>
      <c r="D42" s="13"/>
      <c r="E42" s="13">
        <v>34657.467516000012</v>
      </c>
      <c r="F42" s="13">
        <v>211.80142999999998</v>
      </c>
      <c r="G42" s="13"/>
      <c r="H42" s="13">
        <v>20493.498959999997</v>
      </c>
      <c r="I42" s="13">
        <f t="shared" si="0"/>
        <v>91788.983360000027</v>
      </c>
      <c r="J42" s="14">
        <f>[1]AJ22B!H54-[1]AJ30!C8-[1]AJ30!C23</f>
        <v>-10048.515262778907</v>
      </c>
      <c r="K42" s="14">
        <f t="shared" si="1"/>
        <v>81740.468097221121</v>
      </c>
    </row>
    <row r="43" spans="1:11" x14ac:dyDescent="0.2">
      <c r="A43" t="s">
        <v>54</v>
      </c>
      <c r="B43" s="13"/>
      <c r="C43" s="13">
        <v>1936.1361640000002</v>
      </c>
      <c r="D43" s="13"/>
      <c r="E43" s="13">
        <v>7795.5068130000036</v>
      </c>
      <c r="F43" s="13"/>
      <c r="G43" s="13"/>
      <c r="H43" s="13">
        <v>2107.5329220000003</v>
      </c>
      <c r="I43" s="13">
        <f t="shared" si="0"/>
        <v>11839.175899000003</v>
      </c>
      <c r="J43" s="14">
        <f>[1]AJ22B!H55</f>
        <v>-575.62912384379945</v>
      </c>
      <c r="K43" s="14">
        <f t="shared" si="1"/>
        <v>11263.546775156205</v>
      </c>
    </row>
    <row r="44" spans="1:11" x14ac:dyDescent="0.2">
      <c r="A44" t="s">
        <v>56</v>
      </c>
      <c r="B44" s="13"/>
      <c r="C44" s="13">
        <v>3496.0009600000008</v>
      </c>
      <c r="D44" s="13"/>
      <c r="E44" s="13">
        <v>2197.7810739999995</v>
      </c>
      <c r="F44" s="13"/>
      <c r="G44" s="13"/>
      <c r="H44" s="13">
        <v>290.78910200000001</v>
      </c>
      <c r="I44" s="13">
        <f t="shared" si="0"/>
        <v>5984.5711359999996</v>
      </c>
      <c r="J44" s="14">
        <f>[1]AJ22B!H56</f>
        <v>-290.76207476939999</v>
      </c>
      <c r="K44" s="14">
        <f t="shared" si="1"/>
        <v>5693.8090612305996</v>
      </c>
    </row>
    <row r="45" spans="1:11" x14ac:dyDescent="0.2">
      <c r="A45" t="s">
        <v>57</v>
      </c>
      <c r="B45" s="13"/>
      <c r="C45" s="13">
        <v>7089.2083499999962</v>
      </c>
      <c r="D45" s="13">
        <v>2805.9937440000003</v>
      </c>
      <c r="E45" s="13">
        <v>3831.227484</v>
      </c>
      <c r="F45" s="13">
        <v>3477.9628709999997</v>
      </c>
      <c r="G45" s="13"/>
      <c r="H45" s="13">
        <v>4942.2079919999996</v>
      </c>
      <c r="I45" s="13">
        <f t="shared" si="0"/>
        <v>22146.600440999995</v>
      </c>
      <c r="J45" s="14">
        <f>[1]AJ22B!H57+[1]AJ22B!H58+[1]AJ22B!H59</f>
        <v>-1081.7212038516</v>
      </c>
      <c r="K45" s="14">
        <f t="shared" si="1"/>
        <v>21064.879237148394</v>
      </c>
    </row>
    <row r="46" spans="1:11" x14ac:dyDescent="0.2">
      <c r="A46" t="s">
        <v>60</v>
      </c>
      <c r="B46" s="13"/>
      <c r="C46" s="13"/>
      <c r="D46" s="13"/>
      <c r="E46" s="13">
        <v>1314.05</v>
      </c>
      <c r="F46" s="13"/>
      <c r="G46" s="13"/>
      <c r="H46" s="13">
        <v>292.13380799999999</v>
      </c>
      <c r="I46" s="13">
        <f t="shared" si="0"/>
        <v>1606.183808</v>
      </c>
      <c r="J46" s="14">
        <f>[1]AJ22B!H64</f>
        <v>-77.469856190999991</v>
      </c>
      <c r="K46" s="14">
        <f t="shared" si="1"/>
        <v>1528.713951809</v>
      </c>
    </row>
    <row r="47" spans="1:11" x14ac:dyDescent="0.2">
      <c r="A47" t="s">
        <v>61</v>
      </c>
      <c r="B47" s="13"/>
      <c r="C47" s="13">
        <v>93.954087000000001</v>
      </c>
      <c r="D47" s="13"/>
      <c r="E47" s="13"/>
      <c r="F47" s="13"/>
      <c r="G47" s="13"/>
      <c r="H47" s="13"/>
      <c r="I47" s="13">
        <f t="shared" si="0"/>
        <v>93.954087000000001</v>
      </c>
      <c r="J47" s="14">
        <f>[1]AJ22B!H65-[1]AJ30!C9</f>
        <v>-98.518819870800002</v>
      </c>
      <c r="K47" s="14">
        <f t="shared" si="1"/>
        <v>-4.5647328708000003</v>
      </c>
    </row>
    <row r="48" spans="1:11" x14ac:dyDescent="0.2">
      <c r="A48" t="s">
        <v>62</v>
      </c>
      <c r="B48" s="13"/>
      <c r="C48" s="13">
        <v>1559.2479329999996</v>
      </c>
      <c r="D48" s="13"/>
      <c r="E48" s="13">
        <v>2016.8365940000001</v>
      </c>
      <c r="F48" s="13">
        <v>26.563433999999997</v>
      </c>
      <c r="G48" s="13"/>
      <c r="H48" s="13">
        <v>933.45009499999992</v>
      </c>
      <c r="I48" s="13">
        <f t="shared" si="0"/>
        <v>4536.0980559999998</v>
      </c>
      <c r="J48" s="14">
        <f>[1]AJ22B!H66</f>
        <v>-278.43346547639948</v>
      </c>
      <c r="K48" s="14">
        <f t="shared" si="1"/>
        <v>4257.6645905236001</v>
      </c>
    </row>
    <row r="49" spans="1:11" x14ac:dyDescent="0.2">
      <c r="A49" t="s">
        <v>91</v>
      </c>
      <c r="B49" s="13"/>
      <c r="C49" s="13">
        <v>4.8660619999999994</v>
      </c>
      <c r="D49" s="13"/>
      <c r="E49" s="13">
        <v>14.569635999999999</v>
      </c>
      <c r="F49" s="13"/>
      <c r="G49" s="13"/>
      <c r="H49" s="13"/>
      <c r="I49" s="13">
        <f t="shared" si="0"/>
        <v>19.435697999999999</v>
      </c>
      <c r="J49" s="14"/>
      <c r="K49" s="14">
        <f t="shared" si="1"/>
        <v>19.435697999999999</v>
      </c>
    </row>
    <row r="50" spans="1:11" x14ac:dyDescent="0.2">
      <c r="A50" t="s">
        <v>92</v>
      </c>
      <c r="B50" s="13"/>
      <c r="C50" s="13">
        <v>7.4587450000000004</v>
      </c>
      <c r="D50" s="13"/>
      <c r="E50" s="13">
        <v>2.8834849999999999</v>
      </c>
      <c r="F50" s="13"/>
      <c r="G50" s="13"/>
      <c r="H50" s="13"/>
      <c r="I50" s="13">
        <f t="shared" si="0"/>
        <v>10.342230000000001</v>
      </c>
      <c r="J50" s="14"/>
      <c r="K50" s="14">
        <f t="shared" si="1"/>
        <v>10.342230000000001</v>
      </c>
    </row>
    <row r="51" spans="1:11" x14ac:dyDescent="0.2">
      <c r="A51" t="s">
        <v>63</v>
      </c>
      <c r="B51" s="13"/>
      <c r="C51" s="13">
        <v>5289.2158230000005</v>
      </c>
      <c r="D51" s="13"/>
      <c r="E51" s="13">
        <v>5188.661873</v>
      </c>
      <c r="F51" s="13">
        <v>393.07907499999993</v>
      </c>
      <c r="G51" s="13"/>
      <c r="H51" s="13">
        <v>3256.2229110000003</v>
      </c>
      <c r="I51" s="13">
        <f t="shared" si="0"/>
        <v>14127.179682</v>
      </c>
      <c r="J51" s="14">
        <f>[1]AJ22B!H67</f>
        <v>-681.74929009979087</v>
      </c>
      <c r="K51" s="14">
        <f t="shared" si="1"/>
        <v>13445.430391900209</v>
      </c>
    </row>
    <row r="52" spans="1:11" x14ac:dyDescent="0.2">
      <c r="A52" t="s">
        <v>64</v>
      </c>
      <c r="B52" s="13"/>
      <c r="C52" s="13">
        <v>11500.972404999995</v>
      </c>
      <c r="D52" s="13"/>
      <c r="E52" s="13">
        <v>2831.27</v>
      </c>
      <c r="F52" s="13"/>
      <c r="G52" s="13"/>
      <c r="H52" s="13">
        <v>5386.7291960000011</v>
      </c>
      <c r="I52" s="13">
        <f t="shared" si="0"/>
        <v>19718.971600999997</v>
      </c>
      <c r="J52" s="14">
        <f>[1]AJ22B!H68-[1]AJ30!C10-[1]AJ30!C24</f>
        <v>-1081.2112371780997</v>
      </c>
      <c r="K52" s="14">
        <f t="shared" si="1"/>
        <v>18637.760363821897</v>
      </c>
    </row>
    <row r="53" spans="1:11" x14ac:dyDescent="0.2">
      <c r="A53" t="s">
        <v>65</v>
      </c>
      <c r="B53" s="13"/>
      <c r="C53" s="13">
        <v>52600.889776000004</v>
      </c>
      <c r="D53" s="13"/>
      <c r="E53" s="13">
        <v>41432.156937000014</v>
      </c>
      <c r="F53" s="13">
        <v>11215.162806999997</v>
      </c>
      <c r="G53" s="13"/>
      <c r="H53" s="13">
        <v>32806.488042000004</v>
      </c>
      <c r="I53" s="13">
        <f t="shared" si="0"/>
        <v>138054.69756200002</v>
      </c>
      <c r="J53" s="14">
        <f>[1]AJ22B!H69-[1]AJ30!C11-[1]AJ30!C25</f>
        <v>-6949.911442960999</v>
      </c>
      <c r="K53" s="14">
        <f t="shared" si="1"/>
        <v>131104.78611903902</v>
      </c>
    </row>
    <row r="54" spans="1:11" x14ac:dyDescent="0.2">
      <c r="A54" t="s">
        <v>66</v>
      </c>
      <c r="B54" s="13"/>
      <c r="C54" s="13">
        <v>47406.794791999993</v>
      </c>
      <c r="D54" s="13"/>
      <c r="E54" s="13">
        <v>32336.236438999982</v>
      </c>
      <c r="F54" s="13">
        <v>7955.4093040000043</v>
      </c>
      <c r="G54" s="13"/>
      <c r="H54" s="13">
        <v>17180.817075999999</v>
      </c>
      <c r="I54" s="13">
        <f t="shared" si="0"/>
        <v>104879.25761099998</v>
      </c>
      <c r="J54" s="14">
        <f>[1]AJ22B!H70-[1]AJ30!C12-[1]AJ30!C26</f>
        <v>-6234.2361823935989</v>
      </c>
      <c r="K54" s="14">
        <f t="shared" si="1"/>
        <v>98645.021428606386</v>
      </c>
    </row>
    <row r="55" spans="1:11" x14ac:dyDescent="0.2">
      <c r="A55" t="s">
        <v>67</v>
      </c>
      <c r="B55" s="13"/>
      <c r="C55" s="13">
        <v>1890.0799999999997</v>
      </c>
      <c r="D55" s="13"/>
      <c r="E55" s="13">
        <v>206.39</v>
      </c>
      <c r="F55" s="13"/>
      <c r="G55" s="13"/>
      <c r="H55" s="13">
        <v>623.69279199999994</v>
      </c>
      <c r="I55" s="13">
        <f t="shared" si="0"/>
        <v>2720.1627919999996</v>
      </c>
      <c r="J55" s="14">
        <f>[1]AJ22B!H71</f>
        <v>-131.92242686999799</v>
      </c>
      <c r="K55" s="14">
        <f t="shared" si="1"/>
        <v>2588.2403651300015</v>
      </c>
    </row>
    <row r="56" spans="1:11" x14ac:dyDescent="0.2">
      <c r="A56" t="s">
        <v>68</v>
      </c>
      <c r="B56" s="13">
        <v>2165.4296199999999</v>
      </c>
      <c r="C56" s="13">
        <v>5935.256367</v>
      </c>
      <c r="D56" s="13"/>
      <c r="E56" s="13">
        <v>4336.2653889999992</v>
      </c>
      <c r="F56" s="13">
        <v>92.712019999999995</v>
      </c>
      <c r="G56" s="13"/>
      <c r="H56" s="13">
        <v>2721.0525540000003</v>
      </c>
      <c r="I56" s="13">
        <f t="shared" si="0"/>
        <v>15250.71595</v>
      </c>
      <c r="J56" s="14">
        <f>[1]AJ22B!H72</f>
        <v>-740.32983432720005</v>
      </c>
      <c r="K56" s="14">
        <f t="shared" si="1"/>
        <v>14510.3861156728</v>
      </c>
    </row>
    <row r="57" spans="1:11" x14ac:dyDescent="0.2">
      <c r="A57" t="s">
        <v>69</v>
      </c>
      <c r="B57" s="13"/>
      <c r="C57" s="13">
        <v>1594.3398750000003</v>
      </c>
      <c r="D57" s="13"/>
      <c r="E57" s="13">
        <v>6106.191984</v>
      </c>
      <c r="F57" s="13">
        <v>585.25068600000009</v>
      </c>
      <c r="G57" s="13"/>
      <c r="H57" s="13">
        <v>1415.0744630000002</v>
      </c>
      <c r="I57" s="13">
        <f t="shared" si="0"/>
        <v>9700.8570080000009</v>
      </c>
      <c r="J57" s="14">
        <f>[1]AJ22B!H73</f>
        <v>-469.93058535149999</v>
      </c>
      <c r="K57" s="14">
        <f t="shared" si="1"/>
        <v>9230.9264226485011</v>
      </c>
    </row>
    <row r="58" spans="1:11" x14ac:dyDescent="0.2">
      <c r="A58" t="s">
        <v>70</v>
      </c>
      <c r="B58" s="13"/>
      <c r="C58" s="13">
        <v>5321.8947739999985</v>
      </c>
      <c r="D58" s="13"/>
      <c r="E58" s="13">
        <v>4349.7884399999984</v>
      </c>
      <c r="F58" s="13"/>
      <c r="G58" s="13"/>
      <c r="H58" s="13">
        <v>2765.7652909999997</v>
      </c>
      <c r="I58" s="13">
        <f t="shared" si="0"/>
        <v>12437.448504999997</v>
      </c>
      <c r="J58" s="14">
        <f>[1]AJ22B!H74</f>
        <v>-604.67583193289988</v>
      </c>
      <c r="K58" s="14">
        <f t="shared" si="1"/>
        <v>11832.772673067097</v>
      </c>
    </row>
    <row r="59" spans="1:11" x14ac:dyDescent="0.2">
      <c r="A59" t="s">
        <v>71</v>
      </c>
      <c r="B59" s="13"/>
      <c r="C59" s="13">
        <v>2751.5824640000005</v>
      </c>
      <c r="D59" s="13"/>
      <c r="E59" s="13">
        <v>7093.5695029999988</v>
      </c>
      <c r="F59" s="13"/>
      <c r="G59" s="13"/>
      <c r="H59" s="13">
        <v>2662.2998090000001</v>
      </c>
      <c r="I59" s="13">
        <f t="shared" si="0"/>
        <v>12507.451776</v>
      </c>
      <c r="J59" s="14">
        <f>[1]AJ22B!H75</f>
        <v>-606.66558505020009</v>
      </c>
      <c r="K59" s="14">
        <f t="shared" si="1"/>
        <v>11900.786190949801</v>
      </c>
    </row>
    <row r="60" spans="1:11" x14ac:dyDescent="0.2">
      <c r="A60" t="s">
        <v>93</v>
      </c>
      <c r="B60" s="13"/>
      <c r="C60" s="13"/>
      <c r="D60" s="13"/>
      <c r="E60" s="13">
        <v>6428.1545960000012</v>
      </c>
      <c r="F60" s="13"/>
      <c r="G60" s="13"/>
      <c r="H60" s="13">
        <v>2809.960364</v>
      </c>
      <c r="I60" s="13">
        <f t="shared" si="0"/>
        <v>9238.1149600000008</v>
      </c>
      <c r="J60" s="14">
        <f>[1]AJ22B!H76</f>
        <v>-447.36452402849488</v>
      </c>
      <c r="K60" s="14">
        <f t="shared" si="1"/>
        <v>8790.7504359715058</v>
      </c>
    </row>
    <row r="61" spans="1:11" x14ac:dyDescent="0.2">
      <c r="A61" t="s">
        <v>73</v>
      </c>
      <c r="B61" s="13">
        <v>208490.76896099979</v>
      </c>
      <c r="C61" s="13">
        <v>946400.71125399997</v>
      </c>
      <c r="D61" s="13">
        <v>1708.6919170000001</v>
      </c>
      <c r="E61" s="13">
        <v>1665211.9983350046</v>
      </c>
      <c r="F61" s="13">
        <v>42984.744324999927</v>
      </c>
      <c r="G61" s="13">
        <v>0.47880100000000003</v>
      </c>
      <c r="H61" s="13">
        <v>288590.79273599968</v>
      </c>
      <c r="I61" s="13">
        <f t="shared" si="0"/>
        <v>3153388.1863290034</v>
      </c>
      <c r="J61" s="14">
        <f>[1]AJ22B!H77-[1]AJ30!C13-[1]AJ30!C27</f>
        <v>-195198.13668724929</v>
      </c>
      <c r="K61" s="14">
        <f t="shared" si="1"/>
        <v>2958190.049641754</v>
      </c>
    </row>
    <row r="62" spans="1:11" x14ac:dyDescent="0.2">
      <c r="A62" t="s">
        <v>94</v>
      </c>
      <c r="B62" s="13"/>
      <c r="C62" s="13"/>
      <c r="D62" s="13"/>
      <c r="E62" s="13"/>
      <c r="F62" s="13"/>
      <c r="G62" s="13"/>
      <c r="H62" s="13">
        <v>15.22185</v>
      </c>
      <c r="I62" s="13">
        <f t="shared" si="0"/>
        <v>15.22185</v>
      </c>
      <c r="J62" s="14">
        <f>[1]AJ22B!H78</f>
        <v>-0.71419570560000634</v>
      </c>
      <c r="K62" s="14">
        <f t="shared" si="1"/>
        <v>14.507654294399993</v>
      </c>
    </row>
    <row r="63" spans="1:11" x14ac:dyDescent="0.2">
      <c r="A63" t="s">
        <v>95</v>
      </c>
      <c r="B63" s="13">
        <v>819.58249799999999</v>
      </c>
      <c r="C63" s="13">
        <v>3479.2342270000004</v>
      </c>
      <c r="D63" s="13"/>
      <c r="E63" s="13">
        <v>18838.965300999997</v>
      </c>
      <c r="F63" s="13"/>
      <c r="G63" s="13"/>
      <c r="H63" s="13">
        <v>6869.9062259999982</v>
      </c>
      <c r="I63" s="13">
        <f t="shared" si="0"/>
        <v>30007.688251999996</v>
      </c>
      <c r="J63" s="14">
        <f>[1]AJ22B!H79</f>
        <v>-1444.2677100305957</v>
      </c>
      <c r="K63" s="14">
        <f t="shared" si="1"/>
        <v>28563.420541969401</v>
      </c>
    </row>
    <row r="64" spans="1:11" x14ac:dyDescent="0.2">
      <c r="A64" t="s">
        <v>96</v>
      </c>
      <c r="B64" s="13"/>
      <c r="C64" s="13">
        <v>20669.271398000001</v>
      </c>
      <c r="D64" s="13"/>
      <c r="E64" s="13">
        <v>7493.0689679999996</v>
      </c>
      <c r="F64" s="13">
        <v>1981.6964459999992</v>
      </c>
      <c r="G64" s="13"/>
      <c r="H64" s="13">
        <v>7893.2395109999989</v>
      </c>
      <c r="I64" s="13">
        <f t="shared" si="0"/>
        <v>38037.276322999998</v>
      </c>
      <c r="J64" s="14">
        <f>[1]AJ22B!H80</f>
        <v>-1845.1634204016166</v>
      </c>
      <c r="K64" s="14">
        <f t="shared" si="1"/>
        <v>36192.112902598383</v>
      </c>
    </row>
    <row r="65" spans="1:11" x14ac:dyDescent="0.2">
      <c r="A65" t="s">
        <v>74</v>
      </c>
      <c r="B65" s="13"/>
      <c r="C65" s="13">
        <v>36706.08487799998</v>
      </c>
      <c r="D65" s="13"/>
      <c r="E65" s="13">
        <v>38926.820827999989</v>
      </c>
      <c r="F65" s="13">
        <v>100.45454399999997</v>
      </c>
      <c r="G65" s="13"/>
      <c r="H65" s="13">
        <v>-25032.529597000012</v>
      </c>
      <c r="I65" s="13">
        <f t="shared" si="0"/>
        <v>50700.830652999939</v>
      </c>
      <c r="J65" s="14">
        <f>[1]AJ22B!H82+[1]AJ22B!H83+[1]AJ22B!H84+[1]AJ22B!H85+[1]AJ22B!H86+[1]AJ22B!H87+[1]AJ22B!H88</f>
        <v>-2213.4428997174173</v>
      </c>
      <c r="K65" s="14">
        <f t="shared" si="1"/>
        <v>48487.387753282521</v>
      </c>
    </row>
    <row r="66" spans="1:11" x14ac:dyDescent="0.2">
      <c r="A66" t="s">
        <v>97</v>
      </c>
      <c r="B66" s="13"/>
      <c r="C66" s="13">
        <v>8.6815440000000006</v>
      </c>
      <c r="D66" s="13"/>
      <c r="E66" s="13"/>
      <c r="F66" s="13"/>
      <c r="G66" s="13"/>
      <c r="H66" s="13"/>
      <c r="I66" s="13">
        <f t="shared" si="0"/>
        <v>8.6815440000000006</v>
      </c>
      <c r="J66" s="14">
        <f>[1]AJ22B!H89</f>
        <v>-0.42211295100000085</v>
      </c>
      <c r="K66" s="14">
        <f t="shared" si="1"/>
        <v>8.2594310489999998</v>
      </c>
    </row>
    <row r="67" spans="1:11" x14ac:dyDescent="0.2">
      <c r="A67" t="s">
        <v>98</v>
      </c>
      <c r="B67" s="13"/>
      <c r="C67" s="13"/>
      <c r="D67" s="13"/>
      <c r="E67" s="13"/>
      <c r="F67" s="13"/>
      <c r="G67" s="13"/>
      <c r="H67" s="13">
        <v>2892.8446100000001</v>
      </c>
      <c r="I67" s="13">
        <f t="shared" si="0"/>
        <v>2892.8446100000001</v>
      </c>
      <c r="J67" s="14">
        <f>[1]AJ22B!H90-[1]AJ30!C14</f>
        <v>-414.10869326780119</v>
      </c>
      <c r="K67" s="14">
        <f t="shared" si="1"/>
        <v>2478.7359167321988</v>
      </c>
    </row>
    <row r="68" spans="1:11" x14ac:dyDescent="0.2">
      <c r="A68" t="s">
        <v>75</v>
      </c>
      <c r="B68" s="13"/>
      <c r="C68" s="13">
        <v>14032.082260999992</v>
      </c>
      <c r="D68" s="13"/>
      <c r="E68" s="13">
        <v>7211.8648620000022</v>
      </c>
      <c r="F68" s="13">
        <v>285.78181600000011</v>
      </c>
      <c r="G68" s="13">
        <v>14.199527999999999</v>
      </c>
      <c r="H68" s="13">
        <v>5094.061330999999</v>
      </c>
      <c r="I68" s="13">
        <f t="shared" si="0"/>
        <v>26637.989797999995</v>
      </c>
      <c r="J68" s="14">
        <f>[1]AJ22B!H91-[1]AJ30!C28</f>
        <v>-1297.6091092315921</v>
      </c>
      <c r="K68" s="14">
        <f t="shared" si="1"/>
        <v>25340.380688768404</v>
      </c>
    </row>
    <row r="69" spans="1:11" x14ac:dyDescent="0.2">
      <c r="A69" s="8" t="s">
        <v>76</v>
      </c>
      <c r="B69" s="9">
        <f>SUM(B6:B68)</f>
        <v>238903.24993699978</v>
      </c>
      <c r="C69" s="9">
        <f t="shared" ref="C69:K69" si="2">SUM(C6:C68)</f>
        <v>2083265.5850160001</v>
      </c>
      <c r="D69" s="9">
        <f t="shared" si="2"/>
        <v>7196.4157180000002</v>
      </c>
      <c r="E69" s="9">
        <f t="shared" si="2"/>
        <v>2449435.8326110048</v>
      </c>
      <c r="F69" s="9">
        <f t="shared" si="2"/>
        <v>75653.343305999922</v>
      </c>
      <c r="G69" s="9">
        <f t="shared" si="2"/>
        <v>14.678329</v>
      </c>
      <c r="H69" s="9">
        <f t="shared" si="2"/>
        <v>609102.29624199972</v>
      </c>
      <c r="I69" s="9">
        <f t="shared" si="2"/>
        <v>5463571.4011590043</v>
      </c>
      <c r="J69" s="9">
        <f t="shared" si="2"/>
        <v>-309276.08398355643</v>
      </c>
      <c r="K69" s="9">
        <f t="shared" si="2"/>
        <v>5154295.3171754479</v>
      </c>
    </row>
    <row r="71" spans="1:11" x14ac:dyDescent="0.2">
      <c r="I71" s="14"/>
    </row>
    <row r="72" spans="1:11" x14ac:dyDescent="0.2">
      <c r="A72" s="12" t="s">
        <v>77</v>
      </c>
    </row>
    <row r="73" spans="1:11" ht="14.25" x14ac:dyDescent="0.2">
      <c r="A73" s="12" t="s">
        <v>78</v>
      </c>
      <c r="I73" s="15"/>
    </row>
    <row r="74" spans="1:11" ht="14.25" x14ac:dyDescent="0.2">
      <c r="A74" s="12" t="s">
        <v>99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D6904-E4F2-46D2-A17C-8EA21A414169}">
  <dimension ref="A1:G41"/>
  <sheetViews>
    <sheetView view="pageBreakPreview" zoomScale="60" zoomScaleNormal="100" workbookViewId="0">
      <selection activeCell="C46" sqref="C46"/>
    </sheetView>
  </sheetViews>
  <sheetFormatPr defaultColWidth="8.7109375" defaultRowHeight="12.75" x14ac:dyDescent="0.2"/>
  <cols>
    <col min="1" max="1" width="11.42578125" style="1" customWidth="1"/>
    <col min="2" max="2" width="16.5703125" style="1" customWidth="1"/>
    <col min="3" max="3" width="17.5703125" style="1" customWidth="1"/>
    <col min="4" max="4" width="16.7109375" style="1" customWidth="1"/>
    <col min="5" max="5" width="13.28515625" style="1" bestFit="1" customWidth="1"/>
    <col min="6" max="6" width="12.7109375" style="1" customWidth="1"/>
    <col min="7" max="7" width="11.42578125" style="1" customWidth="1"/>
    <col min="8" max="16384" width="8.7109375" style="1"/>
  </cols>
  <sheetData>
    <row r="1" spans="1:7" x14ac:dyDescent="0.2">
      <c r="A1" s="21" t="s">
        <v>100</v>
      </c>
      <c r="B1" s="21"/>
      <c r="C1" s="21"/>
      <c r="D1" s="21"/>
      <c r="E1" s="21"/>
      <c r="F1" s="21"/>
      <c r="G1" s="21"/>
    </row>
    <row r="5" spans="1:7" ht="38.25" x14ac:dyDescent="0.2">
      <c r="A5" s="2" t="s">
        <v>1</v>
      </c>
      <c r="B5" s="16" t="s">
        <v>101</v>
      </c>
      <c r="C5" s="16" t="s">
        <v>102</v>
      </c>
      <c r="D5" s="4" t="s">
        <v>103</v>
      </c>
      <c r="E5" s="3" t="s">
        <v>76</v>
      </c>
      <c r="F5" s="2" t="s">
        <v>10</v>
      </c>
      <c r="G5" s="4" t="s">
        <v>11</v>
      </c>
    </row>
    <row r="6" spans="1:7" x14ac:dyDescent="0.2">
      <c r="A6" s="1" t="s">
        <v>12</v>
      </c>
      <c r="B6" s="7">
        <v>23.710000000000004</v>
      </c>
      <c r="C6" s="7"/>
      <c r="D6" s="7"/>
      <c r="E6" s="7">
        <f>SUM(B6:D6)</f>
        <v>23.710000000000004</v>
      </c>
      <c r="F6" s="7"/>
      <c r="G6" s="7">
        <f>E6+F6</f>
        <v>23.710000000000004</v>
      </c>
    </row>
    <row r="7" spans="1:7" x14ac:dyDescent="0.2">
      <c r="A7" s="1" t="s">
        <v>13</v>
      </c>
      <c r="B7" s="7">
        <v>0</v>
      </c>
      <c r="C7" s="7"/>
      <c r="D7" s="7"/>
      <c r="E7" s="7">
        <f t="shared" ref="E7:E35" si="0">SUM(B7:D7)</f>
        <v>0</v>
      </c>
      <c r="F7" s="7"/>
      <c r="G7" s="7">
        <f t="shared" ref="G7:G35" si="1">E7+F7</f>
        <v>0</v>
      </c>
    </row>
    <row r="8" spans="1:7" x14ac:dyDescent="0.2">
      <c r="A8" s="1" t="s">
        <v>14</v>
      </c>
      <c r="B8" s="7">
        <v>0</v>
      </c>
      <c r="C8" s="7"/>
      <c r="D8" s="7"/>
      <c r="E8" s="7">
        <f t="shared" si="0"/>
        <v>0</v>
      </c>
      <c r="F8" s="7"/>
      <c r="G8" s="7">
        <f t="shared" si="1"/>
        <v>0</v>
      </c>
    </row>
    <row r="9" spans="1:7" x14ac:dyDescent="0.2">
      <c r="A9" s="1" t="s">
        <v>15</v>
      </c>
      <c r="B9" s="7">
        <v>8.93</v>
      </c>
      <c r="C9" s="7"/>
      <c r="D9" s="7"/>
      <c r="E9" s="7">
        <f t="shared" si="0"/>
        <v>8.93</v>
      </c>
      <c r="F9" s="7">
        <f>-[1]AJ23!E23</f>
        <v>-4.67</v>
      </c>
      <c r="G9" s="7">
        <f t="shared" si="1"/>
        <v>4.26</v>
      </c>
    </row>
    <row r="10" spans="1:7" x14ac:dyDescent="0.2">
      <c r="A10" s="1" t="s">
        <v>16</v>
      </c>
      <c r="B10" s="7">
        <v>0</v>
      </c>
      <c r="C10" s="7"/>
      <c r="D10" s="7"/>
      <c r="E10" s="7">
        <f t="shared" si="0"/>
        <v>0</v>
      </c>
      <c r="F10" s="7"/>
      <c r="G10" s="7">
        <f t="shared" si="1"/>
        <v>0</v>
      </c>
    </row>
    <row r="11" spans="1:7" x14ac:dyDescent="0.2">
      <c r="A11" s="1" t="s">
        <v>17</v>
      </c>
      <c r="B11" s="7"/>
      <c r="C11" s="7"/>
      <c r="D11" s="7">
        <v>16594</v>
      </c>
      <c r="E11" s="7">
        <f t="shared" si="0"/>
        <v>16594</v>
      </c>
      <c r="F11" s="7"/>
      <c r="G11" s="7">
        <f t="shared" si="1"/>
        <v>16594</v>
      </c>
    </row>
    <row r="12" spans="1:7" x14ac:dyDescent="0.2">
      <c r="A12" s="1" t="s">
        <v>26</v>
      </c>
      <c r="B12" s="7">
        <v>0.05</v>
      </c>
      <c r="C12" s="7"/>
      <c r="D12" s="7"/>
      <c r="E12" s="7">
        <f t="shared" si="0"/>
        <v>0.05</v>
      </c>
      <c r="F12" s="7"/>
      <c r="G12" s="7">
        <f t="shared" si="1"/>
        <v>0.05</v>
      </c>
    </row>
    <row r="13" spans="1:7" x14ac:dyDescent="0.2">
      <c r="A13" s="1" t="s">
        <v>32</v>
      </c>
      <c r="B13" s="7">
        <v>0</v>
      </c>
      <c r="C13" s="7"/>
      <c r="D13" s="7"/>
      <c r="E13" s="7">
        <f t="shared" si="0"/>
        <v>0</v>
      </c>
      <c r="F13" s="7"/>
      <c r="G13" s="7">
        <f t="shared" si="1"/>
        <v>0</v>
      </c>
    </row>
    <row r="14" spans="1:7" x14ac:dyDescent="0.2">
      <c r="A14" s="1" t="s">
        <v>37</v>
      </c>
      <c r="B14" s="7"/>
      <c r="C14" s="7"/>
      <c r="D14" s="7">
        <v>7116</v>
      </c>
      <c r="E14" s="7">
        <f t="shared" si="0"/>
        <v>7116</v>
      </c>
      <c r="F14" s="7"/>
      <c r="G14" s="7">
        <f t="shared" si="1"/>
        <v>7116</v>
      </c>
    </row>
    <row r="15" spans="1:7" x14ac:dyDescent="0.2">
      <c r="A15" s="1" t="s">
        <v>45</v>
      </c>
      <c r="B15" s="7">
        <v>1.2</v>
      </c>
      <c r="C15" s="7"/>
      <c r="D15" s="7">
        <v>58255</v>
      </c>
      <c r="E15" s="7">
        <f t="shared" si="0"/>
        <v>58256.2</v>
      </c>
      <c r="F15" s="7"/>
      <c r="G15" s="7">
        <f t="shared" si="1"/>
        <v>58256.2</v>
      </c>
    </row>
    <row r="16" spans="1:7" x14ac:dyDescent="0.2">
      <c r="A16" s="1" t="s">
        <v>46</v>
      </c>
      <c r="B16" s="7">
        <v>0.38</v>
      </c>
      <c r="C16" s="7"/>
      <c r="D16" s="7"/>
      <c r="E16" s="7">
        <f t="shared" si="0"/>
        <v>0.38</v>
      </c>
      <c r="F16" s="7"/>
      <c r="G16" s="7">
        <f t="shared" si="1"/>
        <v>0.38</v>
      </c>
    </row>
    <row r="17" spans="1:7" x14ac:dyDescent="0.2">
      <c r="A17" s="1" t="s">
        <v>48</v>
      </c>
      <c r="B17" s="7">
        <v>0.39999999999999997</v>
      </c>
      <c r="C17" s="7"/>
      <c r="D17" s="7"/>
      <c r="E17" s="7">
        <f t="shared" si="0"/>
        <v>0.39999999999999997</v>
      </c>
      <c r="F17" s="7"/>
      <c r="G17" s="7">
        <f t="shared" si="1"/>
        <v>0.39999999999999997</v>
      </c>
    </row>
    <row r="18" spans="1:7" x14ac:dyDescent="0.2">
      <c r="A18" s="1" t="s">
        <v>49</v>
      </c>
      <c r="B18" s="7">
        <v>0.06</v>
      </c>
      <c r="C18" s="7"/>
      <c r="D18" s="7"/>
      <c r="E18" s="7">
        <f t="shared" si="0"/>
        <v>0.06</v>
      </c>
      <c r="F18" s="7"/>
      <c r="G18" s="7">
        <f t="shared" si="1"/>
        <v>0.06</v>
      </c>
    </row>
    <row r="19" spans="1:7" x14ac:dyDescent="0.2">
      <c r="A19" s="1" t="s">
        <v>50</v>
      </c>
      <c r="B19" s="7">
        <v>0.1</v>
      </c>
      <c r="C19" s="7"/>
      <c r="D19" s="7"/>
      <c r="E19" s="7">
        <f t="shared" si="0"/>
        <v>0.1</v>
      </c>
      <c r="F19" s="7"/>
      <c r="G19" s="7">
        <f t="shared" si="1"/>
        <v>0.1</v>
      </c>
    </row>
    <row r="20" spans="1:7" x14ac:dyDescent="0.2">
      <c r="A20" s="1" t="s">
        <v>51</v>
      </c>
      <c r="B20" s="7">
        <v>0.47</v>
      </c>
      <c r="C20" s="7"/>
      <c r="D20" s="7"/>
      <c r="E20" s="7">
        <f t="shared" si="0"/>
        <v>0.47</v>
      </c>
      <c r="F20" s="7"/>
      <c r="G20" s="7">
        <f t="shared" si="1"/>
        <v>0.47</v>
      </c>
    </row>
    <row r="21" spans="1:7" x14ac:dyDescent="0.2">
      <c r="A21" s="1" t="s">
        <v>52</v>
      </c>
      <c r="B21" s="7">
        <v>0.27</v>
      </c>
      <c r="C21" s="7"/>
      <c r="D21" s="7"/>
      <c r="E21" s="7">
        <f t="shared" si="0"/>
        <v>0.27</v>
      </c>
      <c r="F21" s="7"/>
      <c r="G21" s="7">
        <f t="shared" si="1"/>
        <v>0.27</v>
      </c>
    </row>
    <row r="22" spans="1:7" x14ac:dyDescent="0.2">
      <c r="A22" s="1" t="s">
        <v>53</v>
      </c>
      <c r="B22" s="7">
        <v>0.48</v>
      </c>
      <c r="C22" s="7"/>
      <c r="D22" s="7"/>
      <c r="E22" s="7">
        <f t="shared" si="0"/>
        <v>0.48</v>
      </c>
      <c r="F22" s="7"/>
      <c r="G22" s="7">
        <f t="shared" si="1"/>
        <v>0.48</v>
      </c>
    </row>
    <row r="23" spans="1:7" x14ac:dyDescent="0.2">
      <c r="A23" s="1" t="s">
        <v>54</v>
      </c>
      <c r="B23" s="7">
        <v>0.97000000000000008</v>
      </c>
      <c r="C23" s="7"/>
      <c r="D23" s="7"/>
      <c r="E23" s="7">
        <f t="shared" si="0"/>
        <v>0.97000000000000008</v>
      </c>
      <c r="F23" s="7"/>
      <c r="G23" s="7">
        <f t="shared" si="1"/>
        <v>0.97000000000000008</v>
      </c>
    </row>
    <row r="24" spans="1:7" x14ac:dyDescent="0.2">
      <c r="A24" s="1" t="s">
        <v>57</v>
      </c>
      <c r="B24" s="7">
        <v>1.4800000000000002</v>
      </c>
      <c r="C24" s="7"/>
      <c r="D24" s="7"/>
      <c r="E24" s="7">
        <f t="shared" si="0"/>
        <v>1.4800000000000002</v>
      </c>
      <c r="F24" s="7"/>
      <c r="G24" s="7">
        <f t="shared" si="1"/>
        <v>1.4800000000000002</v>
      </c>
    </row>
    <row r="25" spans="1:7" x14ac:dyDescent="0.2">
      <c r="A25" s="1" t="s">
        <v>58</v>
      </c>
      <c r="B25" s="7">
        <v>0.09</v>
      </c>
      <c r="C25" s="7"/>
      <c r="D25" s="7"/>
      <c r="E25" s="7">
        <f t="shared" si="0"/>
        <v>0.09</v>
      </c>
      <c r="F25" s="7"/>
      <c r="G25" s="7">
        <f t="shared" si="1"/>
        <v>0.09</v>
      </c>
    </row>
    <row r="26" spans="1:7" x14ac:dyDescent="0.2">
      <c r="A26" s="1" t="s">
        <v>59</v>
      </c>
      <c r="B26" s="7">
        <v>0.01</v>
      </c>
      <c r="C26" s="7"/>
      <c r="D26" s="7"/>
      <c r="E26" s="7">
        <f t="shared" si="0"/>
        <v>0.01</v>
      </c>
      <c r="F26" s="7"/>
      <c r="G26" s="7">
        <f t="shared" si="1"/>
        <v>0.01</v>
      </c>
    </row>
    <row r="27" spans="1:7" x14ac:dyDescent="0.2">
      <c r="A27" s="1" t="s">
        <v>60</v>
      </c>
      <c r="B27" s="7">
        <v>0.21</v>
      </c>
      <c r="C27" s="7"/>
      <c r="D27" s="7"/>
      <c r="E27" s="7">
        <f t="shared" si="0"/>
        <v>0.21</v>
      </c>
      <c r="F27" s="7"/>
      <c r="G27" s="7">
        <f t="shared" si="1"/>
        <v>0.21</v>
      </c>
    </row>
    <row r="28" spans="1:7" x14ac:dyDescent="0.2">
      <c r="A28" s="1" t="s">
        <v>61</v>
      </c>
      <c r="B28" s="7">
        <v>0.03</v>
      </c>
      <c r="C28" s="7"/>
      <c r="D28" s="7"/>
      <c r="E28" s="7">
        <f t="shared" si="0"/>
        <v>0.03</v>
      </c>
      <c r="F28" s="7"/>
      <c r="G28" s="7">
        <f t="shared" si="1"/>
        <v>0.03</v>
      </c>
    </row>
    <row r="29" spans="1:7" x14ac:dyDescent="0.2">
      <c r="A29" s="1" t="s">
        <v>62</v>
      </c>
      <c r="B29" s="7">
        <v>0.25</v>
      </c>
      <c r="C29" s="7"/>
      <c r="D29" s="7"/>
      <c r="E29" s="7">
        <f t="shared" si="0"/>
        <v>0.25</v>
      </c>
      <c r="F29" s="7"/>
      <c r="G29" s="7">
        <f t="shared" si="1"/>
        <v>0.25</v>
      </c>
    </row>
    <row r="30" spans="1:7" x14ac:dyDescent="0.2">
      <c r="A30" s="1" t="s">
        <v>63</v>
      </c>
      <c r="B30" s="7"/>
      <c r="C30" s="7"/>
      <c r="D30" s="7">
        <v>47882</v>
      </c>
      <c r="E30" s="7">
        <f t="shared" si="0"/>
        <v>47882</v>
      </c>
      <c r="F30" s="7"/>
      <c r="G30" s="7">
        <f t="shared" si="1"/>
        <v>47882</v>
      </c>
    </row>
    <row r="31" spans="1:7" x14ac:dyDescent="0.2">
      <c r="A31" s="1" t="s">
        <v>64</v>
      </c>
      <c r="B31" s="7">
        <v>0.43</v>
      </c>
      <c r="C31" s="7"/>
      <c r="D31" s="7"/>
      <c r="E31" s="7">
        <f t="shared" si="0"/>
        <v>0.43</v>
      </c>
      <c r="F31" s="7"/>
      <c r="G31" s="7">
        <f t="shared" si="1"/>
        <v>0.43</v>
      </c>
    </row>
    <row r="32" spans="1:7" x14ac:dyDescent="0.2">
      <c r="A32" s="1" t="s">
        <v>65</v>
      </c>
      <c r="B32" s="7">
        <v>0.23</v>
      </c>
      <c r="C32" s="7"/>
      <c r="D32" s="7"/>
      <c r="E32" s="7">
        <f t="shared" si="0"/>
        <v>0.23</v>
      </c>
      <c r="F32" s="7"/>
      <c r="G32" s="7">
        <f t="shared" si="1"/>
        <v>0.23</v>
      </c>
    </row>
    <row r="33" spans="1:7" x14ac:dyDescent="0.2">
      <c r="A33" s="1" t="s">
        <v>66</v>
      </c>
      <c r="B33" s="7">
        <v>0.04</v>
      </c>
      <c r="C33" s="7"/>
      <c r="D33" s="7"/>
      <c r="E33" s="7">
        <f t="shared" si="0"/>
        <v>0.04</v>
      </c>
      <c r="F33" s="7"/>
      <c r="G33" s="7">
        <f t="shared" si="1"/>
        <v>0.04</v>
      </c>
    </row>
    <row r="34" spans="1:7" x14ac:dyDescent="0.2">
      <c r="A34" s="1" t="s">
        <v>73</v>
      </c>
      <c r="B34" s="7"/>
      <c r="C34" s="7">
        <v>54974</v>
      </c>
      <c r="D34" s="7">
        <v>110406</v>
      </c>
      <c r="E34" s="7">
        <f t="shared" si="0"/>
        <v>165380</v>
      </c>
      <c r="F34" s="7">
        <f>[1]AJ22A!C17</f>
        <v>-57600.879403441053</v>
      </c>
      <c r="G34" s="7">
        <f t="shared" si="1"/>
        <v>107779.12059655895</v>
      </c>
    </row>
    <row r="35" spans="1:7" x14ac:dyDescent="0.2">
      <c r="A35" s="1" t="s">
        <v>104</v>
      </c>
      <c r="B35" s="7">
        <v>70241.429999999949</v>
      </c>
      <c r="C35" s="7"/>
      <c r="D35" s="7"/>
      <c r="E35" s="7">
        <f t="shared" si="0"/>
        <v>70241.429999999949</v>
      </c>
      <c r="F35" s="7">
        <f>[1]AJ22A!C16</f>
        <v>-70202.550000000032</v>
      </c>
      <c r="G35" s="7">
        <f t="shared" si="1"/>
        <v>38.879999999917345</v>
      </c>
    </row>
    <row r="36" spans="1:7" x14ac:dyDescent="0.2">
      <c r="A36" s="8" t="s">
        <v>76</v>
      </c>
      <c r="B36" s="17">
        <f>SUM(B6:B35)</f>
        <v>70281.219999999943</v>
      </c>
      <c r="C36" s="17">
        <f t="shared" ref="C36:G36" si="2">SUM(C6:C35)</f>
        <v>54974</v>
      </c>
      <c r="D36" s="17">
        <f t="shared" si="2"/>
        <v>240253</v>
      </c>
      <c r="E36" s="17">
        <f t="shared" si="2"/>
        <v>365508.21999999991</v>
      </c>
      <c r="F36" s="17">
        <f t="shared" si="2"/>
        <v>-127808.09940344108</v>
      </c>
      <c r="G36" s="17">
        <f t="shared" si="2"/>
        <v>237700.12059655885</v>
      </c>
    </row>
    <row r="39" spans="1:7" x14ac:dyDescent="0.2">
      <c r="A39" s="12" t="s">
        <v>77</v>
      </c>
    </row>
    <row r="40" spans="1:7" ht="14.25" x14ac:dyDescent="0.2">
      <c r="A40" s="12" t="s">
        <v>78</v>
      </c>
    </row>
    <row r="41" spans="1:7" ht="14.25" x14ac:dyDescent="0.2">
      <c r="A41" s="12" t="s">
        <v>105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E0332-79BF-49D1-A98E-FD3657C8C898}">
  <dimension ref="A1:H22"/>
  <sheetViews>
    <sheetView tabSelected="1" zoomScaleNormal="100" workbookViewId="0">
      <selection activeCell="L31" sqref="L31"/>
    </sheetView>
  </sheetViews>
  <sheetFormatPr defaultColWidth="8.7109375" defaultRowHeight="12.75" x14ac:dyDescent="0.2"/>
  <cols>
    <col min="1" max="1" width="10.5703125" style="1" customWidth="1"/>
    <col min="2" max="2" width="15" style="1" customWidth="1"/>
    <col min="3" max="4" width="12.5703125" style="1" customWidth="1"/>
    <col min="5" max="5" width="12.42578125" style="1" customWidth="1"/>
    <col min="6" max="6" width="15" style="1" bestFit="1" customWidth="1"/>
    <col min="7" max="7" width="12.7109375" style="1" customWidth="1"/>
    <col min="8" max="8" width="11.5703125" style="1" customWidth="1"/>
    <col min="9" max="16384" width="8.7109375" style="1"/>
  </cols>
  <sheetData>
    <row r="1" spans="1:8" x14ac:dyDescent="0.2">
      <c r="A1" s="23" t="s">
        <v>106</v>
      </c>
      <c r="B1" s="23"/>
      <c r="C1" s="23"/>
      <c r="D1" s="23"/>
      <c r="E1" s="23"/>
      <c r="F1" s="23"/>
      <c r="G1" s="23"/>
      <c r="H1" s="23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8"/>
      <c r="B3" s="18"/>
      <c r="C3" s="18"/>
      <c r="D3" s="18"/>
      <c r="E3" s="18"/>
      <c r="F3" s="18"/>
      <c r="G3" s="18"/>
      <c r="H3" s="18"/>
    </row>
    <row r="6" spans="1:8" ht="38.25" x14ac:dyDescent="0.2">
      <c r="A6" s="2" t="s">
        <v>1</v>
      </c>
      <c r="B6" s="16" t="s">
        <v>101</v>
      </c>
      <c r="C6" s="16" t="s">
        <v>102</v>
      </c>
      <c r="D6" s="16" t="s">
        <v>107</v>
      </c>
      <c r="E6" s="16" t="s">
        <v>103</v>
      </c>
      <c r="F6" s="3" t="s">
        <v>76</v>
      </c>
      <c r="G6" s="2" t="s">
        <v>10</v>
      </c>
      <c r="H6" s="4" t="s">
        <v>11</v>
      </c>
    </row>
    <row r="7" spans="1:8" x14ac:dyDescent="0.2">
      <c r="A7" s="1" t="s">
        <v>14</v>
      </c>
      <c r="B7" s="7">
        <v>0</v>
      </c>
      <c r="C7" s="7"/>
      <c r="D7" s="7"/>
      <c r="E7" s="7"/>
      <c r="F7" s="7">
        <f>SUM(B7:E7)</f>
        <v>0</v>
      </c>
      <c r="H7" s="6">
        <f>F7+G7</f>
        <v>0</v>
      </c>
    </row>
    <row r="8" spans="1:8" x14ac:dyDescent="0.2">
      <c r="A8" s="1" t="s">
        <v>15</v>
      </c>
      <c r="B8" s="7">
        <v>0</v>
      </c>
      <c r="C8" s="7"/>
      <c r="D8" s="7"/>
      <c r="E8" s="7"/>
      <c r="F8" s="7">
        <f t="shared" ref="F8:F16" si="0">SUM(B8:E8)</f>
        <v>0</v>
      </c>
      <c r="H8" s="6">
        <f t="shared" ref="H8:H16" si="1">F8+G8</f>
        <v>0</v>
      </c>
    </row>
    <row r="9" spans="1:8" x14ac:dyDescent="0.2">
      <c r="A9" s="1" t="s">
        <v>17</v>
      </c>
      <c r="B9" s="7"/>
      <c r="C9" s="7"/>
      <c r="D9" s="7"/>
      <c r="E9" s="7">
        <v>74085.53</v>
      </c>
      <c r="F9" s="7">
        <f t="shared" si="0"/>
        <v>74085.53</v>
      </c>
      <c r="H9" s="6">
        <f t="shared" si="1"/>
        <v>74085.53</v>
      </c>
    </row>
    <row r="10" spans="1:8" x14ac:dyDescent="0.2">
      <c r="A10" s="1" t="s">
        <v>26</v>
      </c>
      <c r="B10" s="7"/>
      <c r="C10" s="7"/>
      <c r="D10" s="7"/>
      <c r="E10" s="7">
        <v>328871.34000000003</v>
      </c>
      <c r="F10" s="7">
        <f t="shared" si="0"/>
        <v>328871.34000000003</v>
      </c>
      <c r="H10" s="6">
        <f t="shared" si="1"/>
        <v>328871.34000000003</v>
      </c>
    </row>
    <row r="11" spans="1:8" x14ac:dyDescent="0.2">
      <c r="A11" s="1" t="s">
        <v>81</v>
      </c>
      <c r="B11" s="7"/>
      <c r="C11" s="7"/>
      <c r="D11" s="7"/>
      <c r="E11" s="7">
        <v>0</v>
      </c>
      <c r="F11" s="7">
        <f t="shared" si="0"/>
        <v>0</v>
      </c>
      <c r="H11" s="6">
        <f t="shared" si="1"/>
        <v>0</v>
      </c>
    </row>
    <row r="12" spans="1:8" x14ac:dyDescent="0.2">
      <c r="A12" s="1" t="s">
        <v>37</v>
      </c>
      <c r="B12" s="7"/>
      <c r="C12" s="7"/>
      <c r="D12" s="7"/>
      <c r="E12" s="7">
        <v>74223.8</v>
      </c>
      <c r="F12" s="7">
        <f t="shared" si="0"/>
        <v>74223.8</v>
      </c>
      <c r="H12" s="6">
        <f t="shared" si="1"/>
        <v>74223.8</v>
      </c>
    </row>
    <row r="13" spans="1:8" x14ac:dyDescent="0.2">
      <c r="A13" s="1" t="s">
        <v>45</v>
      </c>
      <c r="B13" s="7"/>
      <c r="C13" s="7"/>
      <c r="D13" s="7"/>
      <c r="E13" s="7">
        <v>37935.68</v>
      </c>
      <c r="F13" s="7">
        <f t="shared" si="0"/>
        <v>37935.68</v>
      </c>
      <c r="H13" s="6">
        <f t="shared" si="1"/>
        <v>37935.68</v>
      </c>
    </row>
    <row r="14" spans="1:8" x14ac:dyDescent="0.2">
      <c r="A14" s="1" t="s">
        <v>63</v>
      </c>
      <c r="B14" s="7"/>
      <c r="C14" s="7"/>
      <c r="D14" s="7"/>
      <c r="E14" s="7">
        <v>1260.3299999999995</v>
      </c>
      <c r="F14" s="7">
        <f t="shared" si="0"/>
        <v>1260.3299999999995</v>
      </c>
      <c r="H14" s="6">
        <f t="shared" si="1"/>
        <v>1260.3299999999995</v>
      </c>
    </row>
    <row r="15" spans="1:8" x14ac:dyDescent="0.2">
      <c r="A15" s="1" t="s">
        <v>73</v>
      </c>
      <c r="B15" s="7"/>
      <c r="C15" s="7">
        <v>1530351.58</v>
      </c>
      <c r="D15" s="7">
        <v>206668.51</v>
      </c>
      <c r="E15" s="7">
        <v>1612562.2600000002</v>
      </c>
      <c r="F15" s="7">
        <f t="shared" si="0"/>
        <v>3349582.3500000006</v>
      </c>
      <c r="G15" s="7">
        <f>[1]AJ22B!G77</f>
        <v>-1791588.7288085036</v>
      </c>
      <c r="H15" s="6">
        <f t="shared" si="1"/>
        <v>1557993.621191497</v>
      </c>
    </row>
    <row r="16" spans="1:8" x14ac:dyDescent="0.2">
      <c r="A16" s="1" t="s">
        <v>104</v>
      </c>
      <c r="B16" s="7">
        <v>252686.8700000002</v>
      </c>
      <c r="C16" s="7"/>
      <c r="D16" s="7"/>
      <c r="E16" s="7"/>
      <c r="F16" s="7">
        <f t="shared" si="0"/>
        <v>252686.8700000002</v>
      </c>
      <c r="G16" s="7">
        <f>[1]AJ22B!G81-[1]AJ30!C34</f>
        <v>-255331.55760000006</v>
      </c>
      <c r="H16" s="6">
        <f t="shared" si="1"/>
        <v>-2644.6875999998592</v>
      </c>
    </row>
    <row r="17" spans="1:8" x14ac:dyDescent="0.2">
      <c r="A17" s="8" t="s">
        <v>76</v>
      </c>
      <c r="B17" s="17">
        <f>SUM(B7:B16)</f>
        <v>252686.8700000002</v>
      </c>
      <c r="C17" s="17">
        <f t="shared" ref="C17:H17" si="2">SUM(C7:C16)</f>
        <v>1530351.58</v>
      </c>
      <c r="D17" s="17">
        <f t="shared" si="2"/>
        <v>206668.51</v>
      </c>
      <c r="E17" s="17">
        <f t="shared" si="2"/>
        <v>2128938.9400000004</v>
      </c>
      <c r="F17" s="17">
        <f t="shared" si="2"/>
        <v>4118645.9000000008</v>
      </c>
      <c r="G17" s="17">
        <f t="shared" si="2"/>
        <v>-2046920.2864085035</v>
      </c>
      <c r="H17" s="17">
        <f t="shared" si="2"/>
        <v>2071725.6135914971</v>
      </c>
    </row>
    <row r="18" spans="1:8" x14ac:dyDescent="0.2">
      <c r="A18" s="19"/>
      <c r="B18" s="20"/>
      <c r="C18" s="20"/>
      <c r="D18" s="20"/>
      <c r="E18" s="20"/>
      <c r="F18" s="20"/>
    </row>
    <row r="20" spans="1:8" x14ac:dyDescent="0.2">
      <c r="A20" s="12" t="s">
        <v>77</v>
      </c>
    </row>
    <row r="21" spans="1:8" ht="14.25" x14ac:dyDescent="0.2">
      <c r="A21" s="12" t="s">
        <v>78</v>
      </c>
    </row>
    <row r="22" spans="1:8" ht="14.25" x14ac:dyDescent="0.2">
      <c r="A22" s="12" t="s">
        <v>108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DAE78B-1169-48EC-9E48-93182DFE425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e762869-53d1-4bbb-98c0-68c1ab1b3c4c"/>
    <ds:schemaRef ds:uri="1d5619db-30f2-4931-8b6b-a9fbf6f1b5fd"/>
  </ds:schemaRefs>
</ds:datastoreItem>
</file>

<file path=customXml/itemProps2.xml><?xml version="1.0" encoding="utf-8"?>
<ds:datastoreItem xmlns:ds="http://schemas.openxmlformats.org/officeDocument/2006/customXml" ds:itemID="{FDD58A95-49B9-41A0-8165-98826729C8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32053-D083-4646-9261-0EA3D2FDB1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Direct_Short Term</vt:lpstr>
      <vt:lpstr>Affiliate_Short Term</vt:lpstr>
      <vt:lpstr>Direct_Long Term</vt:lpstr>
      <vt:lpstr>Affiliate_Long Term</vt:lpstr>
      <vt:lpstr>'Direct_Long Term'!Print_Area</vt:lpstr>
      <vt:lpstr>'Direct_Short Term'!Print_Area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Surmik, Kaitlyn</dc:creator>
  <cp:keywords/>
  <dc:description/>
  <cp:lastModifiedBy>Papadakis, Panagiotis</cp:lastModifiedBy>
  <cp:revision/>
  <dcterms:created xsi:type="dcterms:W3CDTF">2022-09-01T03:05:16Z</dcterms:created>
  <dcterms:modified xsi:type="dcterms:W3CDTF">2022-09-08T14:27:56Z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2022-09-01T03:05:17Z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2a36ac6d-427c-4dbb-8c44-1b9565ffe3f8</vt:lpwstr>
  </property>
  <property fmtid="{D5CDD505-2E9C-101B-9397-08002B2CF9AE}" pid="8" name="MSIP_Label_4391f082-e357-48ae-be1c-7e151bab59c6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0x010100E546DA9E8167494F8CD8CF5F70EBE53E</vt:lpwstr>
  </property>
</Properties>
</file>