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J:\RegCaseMgmt\53625 - 473-22-00991 SWEPCO Renewables\DISCOVERY\CARD\CARD02\Attachments\"/>
    </mc:Choice>
  </mc:AlternateContent>
  <xr:revisionPtr revIDLastSave="0" documentId="13_ncr:1_{E14D9B50-2D38-45E6-9D64-0B7347261F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mbined Cycles" sheetId="8" r:id="rId1"/>
    <sheet name="EIA 250 MW CT Frame" sheetId="4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8" l="1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17" i="8"/>
  <c r="C11" i="4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D34" i="4" s="1"/>
  <c r="D25" i="4" l="1"/>
  <c r="D29" i="4"/>
  <c r="D21" i="4"/>
  <c r="D13" i="4"/>
  <c r="D12" i="4"/>
  <c r="D28" i="4"/>
  <c r="D11" i="4"/>
  <c r="D27" i="4"/>
  <c r="D19" i="4"/>
  <c r="D20" i="4"/>
  <c r="D26" i="4"/>
  <c r="D18" i="4"/>
  <c r="D17" i="4"/>
  <c r="D33" i="4"/>
  <c r="D32" i="4"/>
  <c r="D24" i="4"/>
  <c r="D16" i="4"/>
  <c r="D31" i="4"/>
  <c r="D23" i="4"/>
  <c r="D15" i="4"/>
  <c r="D30" i="4"/>
  <c r="D22" i="4"/>
  <c r="D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s233220</author>
  </authors>
  <commentList>
    <comment ref="B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JSP</t>
        </r>
        <r>
          <rPr>
            <sz val="9"/>
            <color indexed="81"/>
            <rFont val="Tahoma"/>
            <family val="2"/>
          </rPr>
          <t xml:space="preserve">
2027 dollars</t>
        </r>
      </text>
    </comment>
  </commentList>
</comments>
</file>

<file path=xl/sharedStrings.xml><?xml version="1.0" encoding="utf-8"?>
<sst xmlns="http://schemas.openxmlformats.org/spreadsheetml/2006/main" count="11" uniqueCount="10">
  <si>
    <t>Nominal In-Service Date Project Cost ($000)</t>
  </si>
  <si>
    <t>Base Year Construction Escalation</t>
  </si>
  <si>
    <t>250 MW CT Frame</t>
  </si>
  <si>
    <t>Consruction Costs w_AFUCD ('$000)</t>
  </si>
  <si>
    <t>Build Cost</t>
  </si>
  <si>
    <t>($000)</t>
  </si>
  <si>
    <t>$/KW</t>
  </si>
  <si>
    <t>1,100 MW CC</t>
  </si>
  <si>
    <t>Q1 2021 Analysis Gas CC construction cost</t>
  </si>
  <si>
    <t>Q1 2021 Analysis Gas CT construction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</si>
</sst>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rgb="FFFFFFFF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10" fontId="0" fillId="0" borderId="0" xfId="0" applyNumberFormat="1"/>
    <xf numFmtId="0" fontId="4" fillId="0" borderId="0" xfId="3" applyFont="1" applyAlignment="1"/>
    <xf numFmtId="0" fontId="3" fillId="0" borderId="0" xfId="3" applyFont="1" applyAlignment="1">
      <alignment horizontal="center"/>
    </xf>
    <xf numFmtId="164" fontId="4" fillId="0" borderId="0" xfId="3" applyNumberFormat="1" applyFont="1" applyAlignment="1"/>
    <xf numFmtId="164" fontId="3" fillId="0" borderId="0" xfId="3" applyNumberFormat="1" applyFont="1" applyAlignment="1">
      <alignment horizontal="center" wrapText="1"/>
    </xf>
    <xf numFmtId="1" fontId="5" fillId="0" borderId="0" xfId="1" applyNumberFormat="1" applyFont="1" applyFill="1" applyAlignment="1">
      <alignment horizontal="center"/>
    </xf>
    <xf numFmtId="3" fontId="6" fillId="0" borderId="1" xfId="3" applyNumberFormat="1" applyFont="1" applyFill="1" applyBorder="1" applyAlignment="1">
      <alignment horizontal="center" vertical="center" wrapText="1"/>
    </xf>
    <xf numFmtId="1" fontId="7" fillId="0" borderId="0" xfId="3" applyNumberFormat="1" applyFont="1" applyAlignment="1">
      <alignment horizontal="center"/>
    </xf>
    <xf numFmtId="0" fontId="0" fillId="0" borderId="0" xfId="0" quotePrefix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5" fontId="0" fillId="0" borderId="0" xfId="4" applyNumberFormat="1" applyFont="1" applyAlignment="1">
      <alignment horizontal="center"/>
    </xf>
    <xf numFmtId="44" fontId="0" fillId="0" borderId="0" xfId="4" applyFont="1"/>
  </cellXfs>
  <cellStyles count="5">
    <cellStyle name="Currency" xfId="4" builtinId="4"/>
    <cellStyle name="Normal" xfId="0" builtinId="0"/>
    <cellStyle name="Normal 2" xfId="3" xr:uid="{00000000-0005-0000-0000-000002000000}"/>
    <cellStyle name="Normal 2 2" xfId="2" xr:uid="{00000000-0005-0000-0000-000003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C40"/>
  <sheetViews>
    <sheetView tabSelected="1" view="pageLayout" zoomScaleNormal="100" workbookViewId="0">
      <selection activeCell="J8" sqref="J8"/>
    </sheetView>
  </sheetViews>
  <sheetFormatPr defaultColWidth="8.7109375" defaultRowHeight="15" x14ac:dyDescent="0.25"/>
  <cols>
    <col min="1" max="1" width="8.7109375" style="1"/>
    <col min="2" max="2" width="15.42578125" style="1" customWidth="1"/>
    <col min="3" max="3" width="10.5703125" style="1" bestFit="1" customWidth="1"/>
    <col min="4" max="16384" width="8.7109375" style="1"/>
  </cols>
  <sheetData>
    <row r="5" spans="1:3" x14ac:dyDescent="0.25">
      <c r="A5" s="13" t="s">
        <v>8</v>
      </c>
    </row>
    <row r="7" spans="1:3" x14ac:dyDescent="0.25">
      <c r="B7" s="1" t="s">
        <v>7</v>
      </c>
    </row>
    <row r="8" spans="1:3" x14ac:dyDescent="0.25">
      <c r="B8" s="1" t="s">
        <v>4</v>
      </c>
      <c r="C8" s="1" t="s">
        <v>6</v>
      </c>
    </row>
    <row r="9" spans="1:3" x14ac:dyDescent="0.25">
      <c r="B9" s="11" t="s">
        <v>5</v>
      </c>
    </row>
    <row r="10" spans="1:3" x14ac:dyDescent="0.25">
      <c r="A10" s="1">
        <v>2020</v>
      </c>
      <c r="B10" s="12">
        <v>0</v>
      </c>
    </row>
    <row r="11" spans="1:3" x14ac:dyDescent="0.25">
      <c r="A11" s="1">
        <v>2021</v>
      </c>
      <c r="B11" s="12">
        <v>0</v>
      </c>
    </row>
    <row r="12" spans="1:3" x14ac:dyDescent="0.25">
      <c r="A12" s="1">
        <v>2022</v>
      </c>
      <c r="B12" s="12">
        <v>0</v>
      </c>
    </row>
    <row r="13" spans="1:3" x14ac:dyDescent="0.25">
      <c r="A13" s="1">
        <v>2023</v>
      </c>
      <c r="B13" s="12">
        <v>0</v>
      </c>
    </row>
    <row r="14" spans="1:3" x14ac:dyDescent="0.25">
      <c r="A14" s="1">
        <v>2024</v>
      </c>
      <c r="B14" s="12">
        <v>0</v>
      </c>
    </row>
    <row r="15" spans="1:3" x14ac:dyDescent="0.25">
      <c r="A15" s="1">
        <v>2025</v>
      </c>
      <c r="B15" s="12">
        <v>0</v>
      </c>
    </row>
    <row r="16" spans="1:3" x14ac:dyDescent="0.25">
      <c r="A16" s="1">
        <v>2026</v>
      </c>
      <c r="B16" s="12">
        <v>0</v>
      </c>
    </row>
    <row r="17" spans="1:3" x14ac:dyDescent="0.25">
      <c r="A17" s="1">
        <v>2027</v>
      </c>
      <c r="B17" s="12">
        <v>1186967.8025319101</v>
      </c>
      <c r="C17" s="14">
        <f>+B17*1000/(1100*1000)</f>
        <v>1079.0616386653728</v>
      </c>
    </row>
    <row r="18" spans="1:3" x14ac:dyDescent="0.25">
      <c r="A18" s="1">
        <v>2028</v>
      </c>
      <c r="B18" s="12">
        <v>1215924.9366190988</v>
      </c>
      <c r="C18" s="14">
        <f t="shared" ref="C18:C40" si="0">+B18*1000/(1100*1000)</f>
        <v>1105.3863060173624</v>
      </c>
    </row>
    <row r="19" spans="1:3" x14ac:dyDescent="0.25">
      <c r="A19" s="1">
        <v>2029</v>
      </c>
      <c r="B19" s="12">
        <v>1249880.7639944525</v>
      </c>
      <c r="C19" s="14">
        <f t="shared" si="0"/>
        <v>1136.2552399949568</v>
      </c>
    </row>
    <row r="20" spans="1:3" x14ac:dyDescent="0.25">
      <c r="A20" s="1">
        <v>2030</v>
      </c>
      <c r="B20" s="12">
        <v>1284505.6700957306</v>
      </c>
      <c r="C20" s="14">
        <f t="shared" si="0"/>
        <v>1167.7324273597551</v>
      </c>
    </row>
    <row r="21" spans="1:3" x14ac:dyDescent="0.25">
      <c r="A21" s="1">
        <v>2031</v>
      </c>
      <c r="B21" s="12">
        <v>1321783.1226001889</v>
      </c>
      <c r="C21" s="14">
        <f t="shared" si="0"/>
        <v>1201.6210205456264</v>
      </c>
    </row>
    <row r="22" spans="1:3" x14ac:dyDescent="0.25">
      <c r="A22" s="1">
        <v>2032</v>
      </c>
      <c r="B22" s="12">
        <v>1358613.398403862</v>
      </c>
      <c r="C22" s="14">
        <f t="shared" si="0"/>
        <v>1235.1030894580563</v>
      </c>
    </row>
    <row r="23" spans="1:3" x14ac:dyDescent="0.25">
      <c r="A23" s="1">
        <v>2033</v>
      </c>
      <c r="B23" s="12">
        <v>1393477.1918455472</v>
      </c>
      <c r="C23" s="14">
        <f t="shared" si="0"/>
        <v>1266.7974471323157</v>
      </c>
    </row>
    <row r="24" spans="1:3" x14ac:dyDescent="0.25">
      <c r="A24" s="1">
        <v>2034</v>
      </c>
      <c r="B24" s="12">
        <v>1428297.8964465754</v>
      </c>
      <c r="C24" s="14">
        <f t="shared" si="0"/>
        <v>1298.4526331332504</v>
      </c>
    </row>
    <row r="25" spans="1:3" x14ac:dyDescent="0.25">
      <c r="A25" s="1">
        <v>2035</v>
      </c>
      <c r="B25" s="12">
        <v>1463842.7297532698</v>
      </c>
      <c r="C25" s="14">
        <f t="shared" si="0"/>
        <v>1330.7661179575182</v>
      </c>
    </row>
    <row r="26" spans="1:3" x14ac:dyDescent="0.25">
      <c r="A26" s="1">
        <v>2036</v>
      </c>
      <c r="B26" s="12">
        <v>1498647.6517793962</v>
      </c>
      <c r="C26" s="14">
        <f t="shared" si="0"/>
        <v>1362.4069561630874</v>
      </c>
    </row>
    <row r="27" spans="1:3" x14ac:dyDescent="0.25">
      <c r="A27" s="1">
        <v>2037</v>
      </c>
      <c r="B27" s="12">
        <v>1534087.7742032986</v>
      </c>
      <c r="C27" s="14">
        <f t="shared" si="0"/>
        <v>1394.625249275726</v>
      </c>
    </row>
    <row r="28" spans="1:3" x14ac:dyDescent="0.25">
      <c r="A28" s="1">
        <v>2038</v>
      </c>
      <c r="B28" s="12">
        <v>1569104.7436370256</v>
      </c>
      <c r="C28" s="14">
        <f t="shared" si="0"/>
        <v>1426.4588578518415</v>
      </c>
    </row>
    <row r="29" spans="1:3" x14ac:dyDescent="0.25">
      <c r="A29" s="1">
        <v>2039</v>
      </c>
      <c r="B29" s="12">
        <v>1604558.8660431658</v>
      </c>
      <c r="C29" s="14">
        <f t="shared" si="0"/>
        <v>1458.6898782210596</v>
      </c>
    </row>
    <row r="30" spans="1:3" x14ac:dyDescent="0.25">
      <c r="A30" s="1">
        <v>2040</v>
      </c>
      <c r="B30" s="12">
        <v>1642345.0728504921</v>
      </c>
      <c r="C30" s="14">
        <f t="shared" si="0"/>
        <v>1493.0409753186291</v>
      </c>
    </row>
    <row r="31" spans="1:3" x14ac:dyDescent="0.25">
      <c r="A31" s="1">
        <v>2041</v>
      </c>
      <c r="B31" s="12">
        <v>1684673.8670561712</v>
      </c>
      <c r="C31" s="14">
        <f t="shared" si="0"/>
        <v>1531.5216973237921</v>
      </c>
    </row>
    <row r="32" spans="1:3" x14ac:dyDescent="0.25">
      <c r="A32" s="1">
        <v>2042</v>
      </c>
      <c r="B32" s="12">
        <v>1728279.0172510601</v>
      </c>
      <c r="C32" s="14">
        <f t="shared" si="0"/>
        <v>1571.1627429555092</v>
      </c>
    </row>
    <row r="33" spans="1:3" x14ac:dyDescent="0.25">
      <c r="A33" s="1">
        <v>2043</v>
      </c>
      <c r="B33" s="12">
        <v>1773916.4260288056</v>
      </c>
      <c r="C33" s="14">
        <f t="shared" si="0"/>
        <v>1612.6512963898231</v>
      </c>
    </row>
    <row r="34" spans="1:3" x14ac:dyDescent="0.25">
      <c r="A34" s="1">
        <v>2044</v>
      </c>
      <c r="B34" s="12">
        <v>1821076.4395413811</v>
      </c>
      <c r="C34" s="14">
        <f t="shared" si="0"/>
        <v>1655.52403594671</v>
      </c>
    </row>
    <row r="35" spans="1:3" x14ac:dyDescent="0.25">
      <c r="A35" s="1">
        <v>2045</v>
      </c>
      <c r="B35" s="12">
        <v>1869089.721666676</v>
      </c>
      <c r="C35" s="14">
        <f t="shared" si="0"/>
        <v>1699.1724742424328</v>
      </c>
    </row>
    <row r="36" spans="1:3" x14ac:dyDescent="0.25">
      <c r="A36" s="1">
        <v>2046</v>
      </c>
      <c r="B36" s="12">
        <v>1916010.6639884694</v>
      </c>
      <c r="C36" s="14">
        <f t="shared" si="0"/>
        <v>1741.8278763531539</v>
      </c>
    </row>
    <row r="37" spans="1:3" x14ac:dyDescent="0.25">
      <c r="A37" s="1">
        <v>2047</v>
      </c>
      <c r="B37" s="12">
        <v>1965809.3245399918</v>
      </c>
      <c r="C37" s="14">
        <f t="shared" si="0"/>
        <v>1787.0993859454472</v>
      </c>
    </row>
    <row r="38" spans="1:3" x14ac:dyDescent="0.25">
      <c r="A38" s="1">
        <v>2048</v>
      </c>
      <c r="B38" s="12">
        <v>2016387.4238979698</v>
      </c>
      <c r="C38" s="14">
        <f t="shared" si="0"/>
        <v>1833.0794762708815</v>
      </c>
    </row>
    <row r="39" spans="1:3" x14ac:dyDescent="0.25">
      <c r="A39" s="1">
        <v>2049</v>
      </c>
      <c r="B39" s="12">
        <v>2067734.0114535922</v>
      </c>
      <c r="C39" s="14">
        <f t="shared" si="0"/>
        <v>1879.7581922305385</v>
      </c>
    </row>
    <row r="40" spans="1:3" x14ac:dyDescent="0.25">
      <c r="A40" s="1">
        <v>2050</v>
      </c>
      <c r="B40" s="12">
        <v>2119381.4176580426</v>
      </c>
      <c r="C40" s="14">
        <f t="shared" si="0"/>
        <v>1926.7103796891297</v>
      </c>
    </row>
  </sheetData>
  <pageMargins left="0.7" right="0.7" top="0.75" bottom="0.75" header="0.3" footer="0.3"/>
  <pageSetup orientation="portrait" r:id="rId1"/>
  <headerFooter>
    <oddHeader>&amp;RSOAH Docket 473-22-00991
PUC Docket No. 53625
CARD's 2nd, CARD 2-11 
Attachment 1
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34"/>
  <sheetViews>
    <sheetView tabSelected="1" view="pageLayout" zoomScaleNormal="100" workbookViewId="0">
      <selection activeCell="J8" sqref="J8"/>
    </sheetView>
  </sheetViews>
  <sheetFormatPr defaultRowHeight="15" x14ac:dyDescent="0.25"/>
  <cols>
    <col min="1" max="1" width="40.28515625" bestFit="1" customWidth="1"/>
    <col min="3" max="3" width="20.5703125" customWidth="1"/>
    <col min="4" max="4" width="11.5703125" customWidth="1"/>
  </cols>
  <sheetData>
    <row r="4" spans="1:4" x14ac:dyDescent="0.25">
      <c r="A4" s="13" t="s">
        <v>9</v>
      </c>
    </row>
    <row r="7" spans="1:4" x14ac:dyDescent="0.25">
      <c r="A7" t="s">
        <v>0</v>
      </c>
      <c r="B7" s="2">
        <v>190059.8681722114</v>
      </c>
    </row>
    <row r="8" spans="1:4" x14ac:dyDescent="0.25">
      <c r="A8" t="s">
        <v>1</v>
      </c>
      <c r="B8" s="3">
        <v>2.2200000000000001E-2</v>
      </c>
    </row>
    <row r="9" spans="1:4" ht="23.25" customHeight="1" x14ac:dyDescent="0.25">
      <c r="B9" s="4"/>
      <c r="C9" s="5" t="s">
        <v>2</v>
      </c>
    </row>
    <row r="10" spans="1:4" ht="26.25" x14ac:dyDescent="0.25">
      <c r="B10" s="6"/>
      <c r="C10" s="7" t="s">
        <v>3</v>
      </c>
      <c r="D10" t="s">
        <v>6</v>
      </c>
    </row>
    <row r="11" spans="1:4" x14ac:dyDescent="0.25">
      <c r="B11" s="8">
        <v>2027</v>
      </c>
      <c r="C11" s="9">
        <f>+B7</f>
        <v>190059.8681722114</v>
      </c>
      <c r="D11" s="15">
        <f>+C11*1000/(250*1000)</f>
        <v>760.23947268884558</v>
      </c>
    </row>
    <row r="12" spans="1:4" x14ac:dyDescent="0.25">
      <c r="B12" s="10">
        <v>2028</v>
      </c>
      <c r="C12" s="9">
        <f>+C11*(1+$B$8)</f>
        <v>194279.19724563448</v>
      </c>
      <c r="D12" s="15">
        <f t="shared" ref="D12:D34" si="0">+C12*1000/(250*1000)</f>
        <v>777.11678898253786</v>
      </c>
    </row>
    <row r="13" spans="1:4" x14ac:dyDescent="0.25">
      <c r="B13" s="8">
        <v>2029</v>
      </c>
      <c r="C13" s="9">
        <f t="shared" ref="C13:C34" si="1">+C12*(1+$B$8)</f>
        <v>198592.19542448755</v>
      </c>
      <c r="D13" s="15">
        <f t="shared" si="0"/>
        <v>794.36878169795023</v>
      </c>
    </row>
    <row r="14" spans="1:4" x14ac:dyDescent="0.25">
      <c r="B14" s="10">
        <v>2030</v>
      </c>
      <c r="C14" s="9">
        <f t="shared" si="1"/>
        <v>203000.94216291117</v>
      </c>
      <c r="D14" s="15">
        <f t="shared" si="0"/>
        <v>812.00376865164469</v>
      </c>
    </row>
    <row r="15" spans="1:4" x14ac:dyDescent="0.25">
      <c r="B15" s="8">
        <v>2031</v>
      </c>
      <c r="C15" s="9">
        <f t="shared" si="1"/>
        <v>207507.56307892781</v>
      </c>
      <c r="D15" s="15">
        <f t="shared" si="0"/>
        <v>830.03025231571121</v>
      </c>
    </row>
    <row r="16" spans="1:4" x14ac:dyDescent="0.25">
      <c r="B16" s="10">
        <v>2032</v>
      </c>
      <c r="C16" s="9">
        <f t="shared" si="1"/>
        <v>212114.23097927999</v>
      </c>
      <c r="D16" s="15">
        <f t="shared" si="0"/>
        <v>848.45692391711998</v>
      </c>
    </row>
    <row r="17" spans="2:4" x14ac:dyDescent="0.25">
      <c r="B17" s="8">
        <v>2033</v>
      </c>
      <c r="C17" s="9">
        <f t="shared" si="1"/>
        <v>216823.16690702</v>
      </c>
      <c r="D17" s="15">
        <f t="shared" si="0"/>
        <v>867.29266762808004</v>
      </c>
    </row>
    <row r="18" spans="2:4" x14ac:dyDescent="0.25">
      <c r="B18" s="10">
        <v>2034</v>
      </c>
      <c r="C18" s="9">
        <f t="shared" si="1"/>
        <v>221636.64121235584</v>
      </c>
      <c r="D18" s="15">
        <f t="shared" si="0"/>
        <v>886.54656484942336</v>
      </c>
    </row>
    <row r="19" spans="2:4" x14ac:dyDescent="0.25">
      <c r="B19" s="8">
        <v>2035</v>
      </c>
      <c r="C19" s="9">
        <f t="shared" si="1"/>
        <v>226556.97464727014</v>
      </c>
      <c r="D19" s="15">
        <f t="shared" si="0"/>
        <v>906.22789858908061</v>
      </c>
    </row>
    <row r="20" spans="2:4" x14ac:dyDescent="0.25">
      <c r="B20" s="10">
        <v>2036</v>
      </c>
      <c r="C20" s="9">
        <f t="shared" si="1"/>
        <v>231586.53948443953</v>
      </c>
      <c r="D20" s="15">
        <f t="shared" si="0"/>
        <v>926.34615793775811</v>
      </c>
    </row>
    <row r="21" spans="2:4" x14ac:dyDescent="0.25">
      <c r="B21" s="8">
        <v>2037</v>
      </c>
      <c r="C21" s="9">
        <f t="shared" si="1"/>
        <v>236727.7606609941</v>
      </c>
      <c r="D21" s="15">
        <f t="shared" si="0"/>
        <v>946.91104264397643</v>
      </c>
    </row>
    <row r="22" spans="2:4" x14ac:dyDescent="0.25">
      <c r="B22" s="10">
        <v>2038</v>
      </c>
      <c r="C22" s="9">
        <f t="shared" si="1"/>
        <v>241983.11694766817</v>
      </c>
      <c r="D22" s="15">
        <f t="shared" si="0"/>
        <v>967.9324677906726</v>
      </c>
    </row>
    <row r="23" spans="2:4" x14ac:dyDescent="0.25">
      <c r="B23" s="8">
        <v>2039</v>
      </c>
      <c r="C23" s="9">
        <f t="shared" si="1"/>
        <v>247355.14214390641</v>
      </c>
      <c r="D23" s="15">
        <f t="shared" si="0"/>
        <v>989.42056857562568</v>
      </c>
    </row>
    <row r="24" spans="2:4" x14ac:dyDescent="0.25">
      <c r="B24" s="10">
        <v>2040</v>
      </c>
      <c r="C24" s="9">
        <f t="shared" si="1"/>
        <v>252846.42629950112</v>
      </c>
      <c r="D24" s="15">
        <f t="shared" si="0"/>
        <v>1011.3857051980045</v>
      </c>
    </row>
    <row r="25" spans="2:4" x14ac:dyDescent="0.25">
      <c r="B25" s="8">
        <v>2041</v>
      </c>
      <c r="C25" s="9">
        <f t="shared" si="1"/>
        <v>258459.61696335004</v>
      </c>
      <c r="D25" s="15">
        <f t="shared" si="0"/>
        <v>1033.8384678534001</v>
      </c>
    </row>
    <row r="26" spans="2:4" x14ac:dyDescent="0.25">
      <c r="B26" s="10">
        <v>2042</v>
      </c>
      <c r="C26" s="9">
        <f t="shared" si="1"/>
        <v>264197.42045993643</v>
      </c>
      <c r="D26" s="15">
        <f t="shared" si="0"/>
        <v>1056.7896818397458</v>
      </c>
    </row>
    <row r="27" spans="2:4" x14ac:dyDescent="0.25">
      <c r="B27" s="8">
        <v>2043</v>
      </c>
      <c r="C27" s="9">
        <f t="shared" si="1"/>
        <v>270062.603194147</v>
      </c>
      <c r="D27" s="15">
        <f t="shared" si="0"/>
        <v>1080.2504127765881</v>
      </c>
    </row>
    <row r="28" spans="2:4" x14ac:dyDescent="0.25">
      <c r="B28" s="10">
        <v>2044</v>
      </c>
      <c r="C28" s="9">
        <f t="shared" si="1"/>
        <v>276057.99298505706</v>
      </c>
      <c r="D28" s="15">
        <f t="shared" si="0"/>
        <v>1104.2319719402283</v>
      </c>
    </row>
    <row r="29" spans="2:4" x14ac:dyDescent="0.25">
      <c r="B29" s="8">
        <v>2045</v>
      </c>
      <c r="C29" s="9">
        <f t="shared" si="1"/>
        <v>282186.48042932531</v>
      </c>
      <c r="D29" s="15">
        <f t="shared" si="0"/>
        <v>1128.7459217173011</v>
      </c>
    </row>
    <row r="30" spans="2:4" x14ac:dyDescent="0.25">
      <c r="B30" s="10">
        <v>2046</v>
      </c>
      <c r="C30" s="9">
        <f t="shared" si="1"/>
        <v>288451.02029485634</v>
      </c>
      <c r="D30" s="15">
        <f t="shared" si="0"/>
        <v>1153.8040811794253</v>
      </c>
    </row>
    <row r="31" spans="2:4" x14ac:dyDescent="0.25">
      <c r="B31" s="8">
        <v>2047</v>
      </c>
      <c r="C31" s="9">
        <f t="shared" si="1"/>
        <v>294854.63294540218</v>
      </c>
      <c r="D31" s="15">
        <f t="shared" si="0"/>
        <v>1179.4185317816089</v>
      </c>
    </row>
    <row r="32" spans="2:4" x14ac:dyDescent="0.25">
      <c r="B32" s="8">
        <v>2048</v>
      </c>
      <c r="C32" s="9">
        <f t="shared" si="1"/>
        <v>301400.40579679009</v>
      </c>
      <c r="D32" s="15">
        <f t="shared" si="0"/>
        <v>1205.6016231871602</v>
      </c>
    </row>
    <row r="33" spans="2:4" x14ac:dyDescent="0.25">
      <c r="B33" s="10">
        <v>2049</v>
      </c>
      <c r="C33" s="9">
        <f t="shared" si="1"/>
        <v>308091.49480547884</v>
      </c>
      <c r="D33" s="15">
        <f t="shared" si="0"/>
        <v>1232.3659792219153</v>
      </c>
    </row>
    <row r="34" spans="2:4" x14ac:dyDescent="0.25">
      <c r="B34" s="8">
        <v>2050</v>
      </c>
      <c r="C34" s="9">
        <f t="shared" si="1"/>
        <v>314931.12599016045</v>
      </c>
      <c r="D34" s="15">
        <f t="shared" si="0"/>
        <v>1259.7245039606419</v>
      </c>
    </row>
  </sheetData>
  <pageMargins left="0.7" right="0.7" top="0.75" bottom="0.75" header="0.3" footer="0.3"/>
  <pageSetup orientation="portrait" r:id="rId1"/>
  <headerFooter>
    <oddHeader>&amp;RSOAH Docket 473-22-00991
PUC Docket No. 53625
CARD's 2nd, CARD 2-11 
Attachment 1
&amp;A
Page &amp;P of &amp;N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kMDAwMjk4PC9Vc2VyTmFtZT48RGF0ZVRpbWU+OC8yLzIwMjIgNDoyNjoyMS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A704C2C8-6D50-4121-B99F-DB666A4EDA96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81974BB-C2C0-4EC8-B433-160CAECEBC9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Combined Cycles</vt:lpstr>
      <vt:lpstr>EIA 250 MW CT Frame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s232253</dc:creator>
  <cp:keywords/>
  <cp:lastModifiedBy>d000298</cp:lastModifiedBy>
  <cp:lastPrinted>2022-08-02T16:26:06Z</cp:lastPrinted>
  <dcterms:created xsi:type="dcterms:W3CDTF">2020-08-28T19:28:00Z</dcterms:created>
  <dcterms:modified xsi:type="dcterms:W3CDTF">2022-08-02T16:26:21Z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cf872cda-482a-4ab5-9fbd-dfd78f62f6b6</vt:lpwstr>
  </property>
  <property fmtid="{D5CDD505-2E9C-101B-9397-08002B2CF9AE}" pid="3" name="{A44787D4-0540-4523-9961-78E4036D8C6D}">
    <vt:lpwstr>{EB4304EC-382D-4BA3-B54E-50A9B18801DA}</vt:lpwstr>
  </property>
  <property fmtid="{D5CDD505-2E9C-101B-9397-08002B2CF9AE}" pid="4" name="bjSaver">
    <vt:lpwstr>TgjhMDBr47vilInI5sjUkO2t97mJ31wv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{A704C2C8-6D50-4121-B99F-DB666A4EDA96}</vt:lpwstr>
  </property>
</Properties>
</file>